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LeidyL.Lozano\Downloads\"/>
    </mc:Choice>
  </mc:AlternateContent>
  <xr:revisionPtr revIDLastSave="0" documentId="8_{F9AD55AF-4DCF-4623-91AD-0B555FA1E8A0}" xr6:coauthVersionLast="47" xr6:coauthVersionMax="47" xr10:uidLastSave="{00000000-0000-0000-0000-000000000000}"/>
  <bookViews>
    <workbookView xWindow="1125" yWindow="1125" windowWidth="16590" windowHeight="14340" xr2:uid="{00000000-000D-0000-FFFF-FFFF00000000}"/>
  </bookViews>
  <sheets>
    <sheet name="ITEMS BASE" sheetId="1" r:id="rId1"/>
    <sheet name="ITEMS AMP" sheetId="2" r:id="rId2"/>
    <sheet name="Región 5" sheetId="4" r:id="rId3"/>
  </sheets>
  <definedNames>
    <definedName name="_xlnm._FilterDatabase" localSheetId="0" hidden="1">'ITEMS BASE'!$A$2:$L$328</definedName>
    <definedName name="_xlnm._FilterDatabase" localSheetId="2" hidden="1">'Región 5'!$A$3:$M$3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N4" i="1"/>
  <c r="O4" i="1"/>
  <c r="P4" i="1"/>
  <c r="Q4" i="1"/>
  <c r="R4" i="1"/>
  <c r="S4" i="1"/>
  <c r="T4" i="1"/>
  <c r="U4" i="1"/>
  <c r="M5" i="1"/>
  <c r="N5" i="1"/>
  <c r="O5" i="1"/>
  <c r="P5" i="1"/>
  <c r="Q5" i="1"/>
  <c r="R5" i="1"/>
  <c r="S5" i="1"/>
  <c r="T5" i="1"/>
  <c r="U5" i="1"/>
  <c r="M6" i="1"/>
  <c r="N6" i="1"/>
  <c r="O6" i="1"/>
  <c r="P6" i="1"/>
  <c r="Q6" i="1"/>
  <c r="R6" i="1"/>
  <c r="S6" i="1"/>
  <c r="T6" i="1"/>
  <c r="U6" i="1"/>
  <c r="M7" i="1"/>
  <c r="N7" i="1"/>
  <c r="O7" i="1"/>
  <c r="P7" i="1"/>
  <c r="Q7" i="1"/>
  <c r="R7" i="1"/>
  <c r="S7" i="1"/>
  <c r="T7" i="1"/>
  <c r="U7" i="1"/>
  <c r="M8" i="1"/>
  <c r="N8" i="1"/>
  <c r="O8" i="1"/>
  <c r="P8" i="1"/>
  <c r="Q8" i="1"/>
  <c r="R8" i="1"/>
  <c r="S8" i="1"/>
  <c r="T8" i="1"/>
  <c r="U8" i="1"/>
  <c r="M9" i="1"/>
  <c r="N9" i="1"/>
  <c r="O9" i="1"/>
  <c r="P9" i="1"/>
  <c r="Q9" i="1"/>
  <c r="R9" i="1"/>
  <c r="S9" i="1"/>
  <c r="T9" i="1"/>
  <c r="U9" i="1"/>
  <c r="M10" i="1"/>
  <c r="N10" i="1"/>
  <c r="O10" i="1"/>
  <c r="P10" i="1"/>
  <c r="Q10" i="1"/>
  <c r="R10" i="1"/>
  <c r="S10" i="1"/>
  <c r="T10" i="1"/>
  <c r="U10" i="1"/>
  <c r="M11" i="1"/>
  <c r="N11" i="1"/>
  <c r="O11" i="1"/>
  <c r="P11" i="1"/>
  <c r="Q11" i="1"/>
  <c r="R11" i="1"/>
  <c r="S11" i="1"/>
  <c r="T11" i="1"/>
  <c r="U11" i="1"/>
  <c r="M12" i="1"/>
  <c r="N12" i="1"/>
  <c r="O12" i="1"/>
  <c r="P12" i="1"/>
  <c r="Q12" i="1"/>
  <c r="R12" i="1"/>
  <c r="S12" i="1"/>
  <c r="T12" i="1"/>
  <c r="U12" i="1"/>
  <c r="M13" i="1"/>
  <c r="N13" i="1"/>
  <c r="O13" i="1"/>
  <c r="P13" i="1"/>
  <c r="Q13" i="1"/>
  <c r="R13" i="1"/>
  <c r="S13" i="1"/>
  <c r="T13" i="1"/>
  <c r="U13" i="1"/>
  <c r="M14" i="1"/>
  <c r="N14" i="1"/>
  <c r="O14" i="1"/>
  <c r="P14" i="1"/>
  <c r="Q14" i="1"/>
  <c r="R14" i="1"/>
  <c r="S14" i="1"/>
  <c r="T14" i="1"/>
  <c r="U14" i="1"/>
  <c r="M15" i="1"/>
  <c r="N15" i="1"/>
  <c r="O15" i="1"/>
  <c r="P15" i="1"/>
  <c r="Q15" i="1"/>
  <c r="R15" i="1"/>
  <c r="S15" i="1"/>
  <c r="T15" i="1"/>
  <c r="U15" i="1"/>
  <c r="M16" i="1"/>
  <c r="N16" i="1"/>
  <c r="O16" i="1"/>
  <c r="P16" i="1"/>
  <c r="Q16" i="1"/>
  <c r="R16" i="1"/>
  <c r="S16" i="1"/>
  <c r="T16" i="1"/>
  <c r="U16" i="1"/>
  <c r="M17" i="1"/>
  <c r="N17" i="1"/>
  <c r="O17" i="1"/>
  <c r="P17" i="1"/>
  <c r="Q17" i="1"/>
  <c r="R17" i="1"/>
  <c r="S17" i="1"/>
  <c r="T17" i="1"/>
  <c r="U17" i="1"/>
  <c r="M18" i="1"/>
  <c r="N18" i="1"/>
  <c r="O18" i="1"/>
  <c r="P18" i="1"/>
  <c r="Q18" i="1"/>
  <c r="R18" i="1"/>
  <c r="S18" i="1"/>
  <c r="T18" i="1"/>
  <c r="U18" i="1"/>
  <c r="M19" i="1"/>
  <c r="N19" i="1"/>
  <c r="O19" i="1"/>
  <c r="P19" i="1"/>
  <c r="Q19" i="1"/>
  <c r="R19" i="1"/>
  <c r="S19" i="1"/>
  <c r="T19" i="1"/>
  <c r="U19" i="1"/>
  <c r="M20" i="1"/>
  <c r="N20" i="1"/>
  <c r="O20" i="1"/>
  <c r="P20" i="1"/>
  <c r="Q20" i="1"/>
  <c r="R20" i="1"/>
  <c r="S20" i="1"/>
  <c r="T20" i="1"/>
  <c r="U20" i="1"/>
  <c r="M21" i="1"/>
  <c r="N21" i="1"/>
  <c r="O21" i="1"/>
  <c r="P21" i="1"/>
  <c r="Q21" i="1"/>
  <c r="R21" i="1"/>
  <c r="S21" i="1"/>
  <c r="T21" i="1"/>
  <c r="U21" i="1"/>
  <c r="M22" i="1"/>
  <c r="N22" i="1"/>
  <c r="O22" i="1"/>
  <c r="P22" i="1"/>
  <c r="Q22" i="1"/>
  <c r="R22" i="1"/>
  <c r="S22" i="1"/>
  <c r="T22" i="1"/>
  <c r="U22" i="1"/>
  <c r="M23" i="1"/>
  <c r="N23" i="1"/>
  <c r="O23" i="1"/>
  <c r="P23" i="1"/>
  <c r="Q23" i="1"/>
  <c r="R23" i="1"/>
  <c r="S23" i="1"/>
  <c r="T23" i="1"/>
  <c r="U23" i="1"/>
  <c r="M24" i="1"/>
  <c r="N24" i="1"/>
  <c r="O24" i="1"/>
  <c r="P24" i="1"/>
  <c r="Q24" i="1"/>
  <c r="R24" i="1"/>
  <c r="S24" i="1"/>
  <c r="T24" i="1"/>
  <c r="U24" i="1"/>
  <c r="M25" i="1"/>
  <c r="N25" i="1"/>
  <c r="O25" i="1"/>
  <c r="P25" i="1"/>
  <c r="Q25" i="1"/>
  <c r="R25" i="1"/>
  <c r="S25" i="1"/>
  <c r="T25" i="1"/>
  <c r="U25" i="1"/>
  <c r="M26" i="1"/>
  <c r="N26" i="1"/>
  <c r="O26" i="1"/>
  <c r="P26" i="1"/>
  <c r="Q26" i="1"/>
  <c r="R26" i="1"/>
  <c r="S26" i="1"/>
  <c r="T26" i="1"/>
  <c r="U26" i="1"/>
  <c r="M27" i="1"/>
  <c r="N27" i="1"/>
  <c r="O27" i="1"/>
  <c r="P27" i="1"/>
  <c r="Q27" i="1"/>
  <c r="R27" i="1"/>
  <c r="S27" i="1"/>
  <c r="T27" i="1"/>
  <c r="U27" i="1"/>
  <c r="M28" i="1"/>
  <c r="N28" i="1"/>
  <c r="O28" i="1"/>
  <c r="P28" i="1"/>
  <c r="Q28" i="1"/>
  <c r="R28" i="1"/>
  <c r="S28" i="1"/>
  <c r="T28" i="1"/>
  <c r="U28" i="1"/>
  <c r="M29" i="1"/>
  <c r="N29" i="1"/>
  <c r="O29" i="1"/>
  <c r="P29" i="1"/>
  <c r="Q29" i="1"/>
  <c r="R29" i="1"/>
  <c r="S29" i="1"/>
  <c r="T29" i="1"/>
  <c r="U29" i="1"/>
  <c r="M30" i="1"/>
  <c r="N30" i="1"/>
  <c r="O30" i="1"/>
  <c r="P30" i="1"/>
  <c r="Q30" i="1"/>
  <c r="R30" i="1"/>
  <c r="S30" i="1"/>
  <c r="T30" i="1"/>
  <c r="U30" i="1"/>
  <c r="M31" i="1"/>
  <c r="N31" i="1"/>
  <c r="O31" i="1"/>
  <c r="P31" i="1"/>
  <c r="Q31" i="1"/>
  <c r="R31" i="1"/>
  <c r="S31" i="1"/>
  <c r="T31" i="1"/>
  <c r="U31" i="1"/>
  <c r="M32" i="1"/>
  <c r="N32" i="1"/>
  <c r="O32" i="1"/>
  <c r="P32" i="1"/>
  <c r="Q32" i="1"/>
  <c r="R32" i="1"/>
  <c r="S32" i="1"/>
  <c r="T32" i="1"/>
  <c r="U32" i="1"/>
  <c r="M33" i="1"/>
  <c r="N33" i="1"/>
  <c r="O33" i="1"/>
  <c r="P33" i="1"/>
  <c r="Q33" i="1"/>
  <c r="R33" i="1"/>
  <c r="S33" i="1"/>
  <c r="T33" i="1"/>
  <c r="U33" i="1"/>
  <c r="M34" i="1"/>
  <c r="N34" i="1"/>
  <c r="O34" i="1"/>
  <c r="P34" i="1"/>
  <c r="Q34" i="1"/>
  <c r="R34" i="1"/>
  <c r="S34" i="1"/>
  <c r="T34" i="1"/>
  <c r="U34" i="1"/>
  <c r="M35" i="1"/>
  <c r="N35" i="1"/>
  <c r="O35" i="1"/>
  <c r="P35" i="1"/>
  <c r="Q35" i="1"/>
  <c r="R35" i="1"/>
  <c r="S35" i="1"/>
  <c r="T35" i="1"/>
  <c r="U35" i="1"/>
  <c r="M36" i="1"/>
  <c r="N36" i="1"/>
  <c r="O36" i="1"/>
  <c r="P36" i="1"/>
  <c r="Q36" i="1"/>
  <c r="R36" i="1"/>
  <c r="S36" i="1"/>
  <c r="T36" i="1"/>
  <c r="U36" i="1"/>
  <c r="M37" i="1"/>
  <c r="N37" i="1"/>
  <c r="O37" i="1"/>
  <c r="P37" i="1"/>
  <c r="Q37" i="1"/>
  <c r="R37" i="1"/>
  <c r="S37" i="1"/>
  <c r="T37" i="1"/>
  <c r="U37" i="1"/>
  <c r="M38" i="1"/>
  <c r="N38" i="1"/>
  <c r="O38" i="1"/>
  <c r="P38" i="1"/>
  <c r="Q38" i="1"/>
  <c r="R38" i="1"/>
  <c r="S38" i="1"/>
  <c r="T38" i="1"/>
  <c r="U38" i="1"/>
  <c r="M39" i="1"/>
  <c r="N39" i="1"/>
  <c r="O39" i="1"/>
  <c r="P39" i="1"/>
  <c r="Q39" i="1"/>
  <c r="R39" i="1"/>
  <c r="S39" i="1"/>
  <c r="T39" i="1"/>
  <c r="U39" i="1"/>
  <c r="M40" i="1"/>
  <c r="N40" i="1"/>
  <c r="O40" i="1"/>
  <c r="P40" i="1"/>
  <c r="Q40" i="1"/>
  <c r="R40" i="1"/>
  <c r="S40" i="1"/>
  <c r="T40" i="1"/>
  <c r="U40" i="1"/>
  <c r="M41" i="1"/>
  <c r="N41" i="1"/>
  <c r="O41" i="1"/>
  <c r="P41" i="1"/>
  <c r="Q41" i="1"/>
  <c r="R41" i="1"/>
  <c r="S41" i="1"/>
  <c r="T41" i="1"/>
  <c r="U41" i="1"/>
  <c r="M42" i="1"/>
  <c r="N42" i="1"/>
  <c r="O42" i="1"/>
  <c r="P42" i="1"/>
  <c r="Q42" i="1"/>
  <c r="R42" i="1"/>
  <c r="S42" i="1"/>
  <c r="T42" i="1"/>
  <c r="U42" i="1"/>
  <c r="M43" i="1"/>
  <c r="N43" i="1"/>
  <c r="O43" i="1"/>
  <c r="P43" i="1"/>
  <c r="Q43" i="1"/>
  <c r="R43" i="1"/>
  <c r="S43" i="1"/>
  <c r="T43" i="1"/>
  <c r="U43" i="1"/>
  <c r="M44" i="1"/>
  <c r="N44" i="1"/>
  <c r="O44" i="1"/>
  <c r="P44" i="1"/>
  <c r="Q44" i="1"/>
  <c r="R44" i="1"/>
  <c r="S44" i="1"/>
  <c r="T44" i="1"/>
  <c r="U44" i="1"/>
  <c r="M45" i="1"/>
  <c r="N45" i="1"/>
  <c r="O45" i="1"/>
  <c r="P45" i="1"/>
  <c r="Q45" i="1"/>
  <c r="R45" i="1"/>
  <c r="S45" i="1"/>
  <c r="T45" i="1"/>
  <c r="U45" i="1"/>
  <c r="M46" i="1"/>
  <c r="N46" i="1"/>
  <c r="O46" i="1"/>
  <c r="P46" i="1"/>
  <c r="Q46" i="1"/>
  <c r="R46" i="1"/>
  <c r="S46" i="1"/>
  <c r="T46" i="1"/>
  <c r="U46" i="1"/>
  <c r="M47" i="1"/>
  <c r="N47" i="1"/>
  <c r="O47" i="1"/>
  <c r="P47" i="1"/>
  <c r="Q47" i="1"/>
  <c r="R47" i="1"/>
  <c r="S47" i="1"/>
  <c r="T47" i="1"/>
  <c r="U47" i="1"/>
  <c r="M48" i="1"/>
  <c r="N48" i="1"/>
  <c r="O48" i="1"/>
  <c r="P48" i="1"/>
  <c r="Q48" i="1"/>
  <c r="R48" i="1"/>
  <c r="S48" i="1"/>
  <c r="T48" i="1"/>
  <c r="U48" i="1"/>
  <c r="M49" i="1"/>
  <c r="N49" i="1"/>
  <c r="O49" i="1"/>
  <c r="P49" i="1"/>
  <c r="Q49" i="1"/>
  <c r="R49" i="1"/>
  <c r="S49" i="1"/>
  <c r="T49" i="1"/>
  <c r="U49" i="1"/>
  <c r="M50" i="1"/>
  <c r="N50" i="1"/>
  <c r="O50" i="1"/>
  <c r="P50" i="1"/>
  <c r="Q50" i="1"/>
  <c r="R50" i="1"/>
  <c r="S50" i="1"/>
  <c r="T50" i="1"/>
  <c r="U50" i="1"/>
  <c r="M51" i="1"/>
  <c r="N51" i="1"/>
  <c r="O51" i="1"/>
  <c r="P51" i="1"/>
  <c r="Q51" i="1"/>
  <c r="R51" i="1"/>
  <c r="S51" i="1"/>
  <c r="T51" i="1"/>
  <c r="U51" i="1"/>
  <c r="M52" i="1"/>
  <c r="N52" i="1"/>
  <c r="O52" i="1"/>
  <c r="P52" i="1"/>
  <c r="Q52" i="1"/>
  <c r="R52" i="1"/>
  <c r="S52" i="1"/>
  <c r="T52" i="1"/>
  <c r="U52" i="1"/>
  <c r="M53" i="1"/>
  <c r="N53" i="1"/>
  <c r="O53" i="1"/>
  <c r="P53" i="1"/>
  <c r="Q53" i="1"/>
  <c r="R53" i="1"/>
  <c r="S53" i="1"/>
  <c r="T53" i="1"/>
  <c r="U53" i="1"/>
  <c r="M54" i="1"/>
  <c r="N54" i="1"/>
  <c r="O54" i="1"/>
  <c r="P54" i="1"/>
  <c r="Q54" i="1"/>
  <c r="R54" i="1"/>
  <c r="S54" i="1"/>
  <c r="T54" i="1"/>
  <c r="U54" i="1"/>
  <c r="M55" i="1"/>
  <c r="N55" i="1"/>
  <c r="O55" i="1"/>
  <c r="P55" i="1"/>
  <c r="Q55" i="1"/>
  <c r="R55" i="1"/>
  <c r="S55" i="1"/>
  <c r="T55" i="1"/>
  <c r="U55" i="1"/>
  <c r="M56" i="1"/>
  <c r="N56" i="1"/>
  <c r="O56" i="1"/>
  <c r="P56" i="1"/>
  <c r="Q56" i="1"/>
  <c r="R56" i="1"/>
  <c r="S56" i="1"/>
  <c r="T56" i="1"/>
  <c r="U56" i="1"/>
  <c r="M57" i="1"/>
  <c r="N57" i="1"/>
  <c r="O57" i="1"/>
  <c r="P57" i="1"/>
  <c r="Q57" i="1"/>
  <c r="R57" i="1"/>
  <c r="S57" i="1"/>
  <c r="T57" i="1"/>
  <c r="U57" i="1"/>
  <c r="M58" i="1"/>
  <c r="N58" i="1"/>
  <c r="O58" i="1"/>
  <c r="P58" i="1"/>
  <c r="Q58" i="1"/>
  <c r="R58" i="1"/>
  <c r="S58" i="1"/>
  <c r="T58" i="1"/>
  <c r="U58" i="1"/>
  <c r="M59" i="1"/>
  <c r="N59" i="1"/>
  <c r="O59" i="1"/>
  <c r="P59" i="1"/>
  <c r="Q59" i="1"/>
  <c r="R59" i="1"/>
  <c r="S59" i="1"/>
  <c r="T59" i="1"/>
  <c r="U59" i="1"/>
  <c r="M60" i="1"/>
  <c r="N60" i="1"/>
  <c r="O60" i="1"/>
  <c r="P60" i="1"/>
  <c r="Q60" i="1"/>
  <c r="R60" i="1"/>
  <c r="S60" i="1"/>
  <c r="T60" i="1"/>
  <c r="U60" i="1"/>
  <c r="M61" i="1"/>
  <c r="N61" i="1"/>
  <c r="O61" i="1"/>
  <c r="P61" i="1"/>
  <c r="Q61" i="1"/>
  <c r="R61" i="1"/>
  <c r="S61" i="1"/>
  <c r="T61" i="1"/>
  <c r="U61" i="1"/>
  <c r="M62" i="1"/>
  <c r="N62" i="1"/>
  <c r="O62" i="1"/>
  <c r="P62" i="1"/>
  <c r="Q62" i="1"/>
  <c r="R62" i="1"/>
  <c r="S62" i="1"/>
  <c r="T62" i="1"/>
  <c r="U62" i="1"/>
  <c r="M63" i="1"/>
  <c r="N63" i="1"/>
  <c r="O63" i="1"/>
  <c r="P63" i="1"/>
  <c r="Q63" i="1"/>
  <c r="R63" i="1"/>
  <c r="S63" i="1"/>
  <c r="T63" i="1"/>
  <c r="U63" i="1"/>
  <c r="M64" i="1"/>
  <c r="N64" i="1"/>
  <c r="O64" i="1"/>
  <c r="P64" i="1"/>
  <c r="Q64" i="1"/>
  <c r="R64" i="1"/>
  <c r="S64" i="1"/>
  <c r="T64" i="1"/>
  <c r="U64" i="1"/>
  <c r="M65" i="1"/>
  <c r="N65" i="1"/>
  <c r="O65" i="1"/>
  <c r="P65" i="1"/>
  <c r="Q65" i="1"/>
  <c r="R65" i="1"/>
  <c r="S65" i="1"/>
  <c r="T65" i="1"/>
  <c r="U65" i="1"/>
  <c r="M66" i="1"/>
  <c r="N66" i="1"/>
  <c r="O66" i="1"/>
  <c r="P66" i="1"/>
  <c r="Q66" i="1"/>
  <c r="R66" i="1"/>
  <c r="S66" i="1"/>
  <c r="T66" i="1"/>
  <c r="U66" i="1"/>
  <c r="M67" i="1"/>
  <c r="N67" i="1"/>
  <c r="O67" i="1"/>
  <c r="P67" i="1"/>
  <c r="Q67" i="1"/>
  <c r="R67" i="1"/>
  <c r="S67" i="1"/>
  <c r="T67" i="1"/>
  <c r="U67" i="1"/>
  <c r="M68" i="1"/>
  <c r="N68" i="1"/>
  <c r="O68" i="1"/>
  <c r="P68" i="1"/>
  <c r="Q68" i="1"/>
  <c r="R68" i="1"/>
  <c r="S68" i="1"/>
  <c r="T68" i="1"/>
  <c r="U68" i="1"/>
  <c r="M69" i="1"/>
  <c r="N69" i="1"/>
  <c r="O69" i="1"/>
  <c r="P69" i="1"/>
  <c r="Q69" i="1"/>
  <c r="R69" i="1"/>
  <c r="S69" i="1"/>
  <c r="T69" i="1"/>
  <c r="U69" i="1"/>
  <c r="M70" i="1"/>
  <c r="N70" i="1"/>
  <c r="O70" i="1"/>
  <c r="P70" i="1"/>
  <c r="Q70" i="1"/>
  <c r="R70" i="1"/>
  <c r="S70" i="1"/>
  <c r="T70" i="1"/>
  <c r="U70" i="1"/>
  <c r="M71" i="1"/>
  <c r="N71" i="1"/>
  <c r="O71" i="1"/>
  <c r="P71" i="1"/>
  <c r="Q71" i="1"/>
  <c r="R71" i="1"/>
  <c r="S71" i="1"/>
  <c r="T71" i="1"/>
  <c r="U71" i="1"/>
  <c r="M72" i="1"/>
  <c r="N72" i="1"/>
  <c r="O72" i="1"/>
  <c r="P72" i="1"/>
  <c r="Q72" i="1"/>
  <c r="R72" i="1"/>
  <c r="S72" i="1"/>
  <c r="T72" i="1"/>
  <c r="U72" i="1"/>
  <c r="M73" i="1"/>
  <c r="N73" i="1"/>
  <c r="O73" i="1"/>
  <c r="P73" i="1"/>
  <c r="Q73" i="1"/>
  <c r="R73" i="1"/>
  <c r="S73" i="1"/>
  <c r="T73" i="1"/>
  <c r="U73" i="1"/>
  <c r="M74" i="1"/>
  <c r="N74" i="1"/>
  <c r="O74" i="1"/>
  <c r="P74" i="1"/>
  <c r="Q74" i="1"/>
  <c r="R74" i="1"/>
  <c r="S74" i="1"/>
  <c r="T74" i="1"/>
  <c r="U74" i="1"/>
  <c r="M75" i="1"/>
  <c r="N75" i="1"/>
  <c r="O75" i="1"/>
  <c r="P75" i="1"/>
  <c r="Q75" i="1"/>
  <c r="R75" i="1"/>
  <c r="S75" i="1"/>
  <c r="T75" i="1"/>
  <c r="U75" i="1"/>
  <c r="M76" i="1"/>
  <c r="N76" i="1"/>
  <c r="O76" i="1"/>
  <c r="P76" i="1"/>
  <c r="Q76" i="1"/>
  <c r="R76" i="1"/>
  <c r="S76" i="1"/>
  <c r="T76" i="1"/>
  <c r="U76" i="1"/>
  <c r="M77" i="1"/>
  <c r="N77" i="1"/>
  <c r="O77" i="1"/>
  <c r="P77" i="1"/>
  <c r="Q77" i="1"/>
  <c r="R77" i="1"/>
  <c r="S77" i="1"/>
  <c r="T77" i="1"/>
  <c r="U77" i="1"/>
  <c r="M78" i="1"/>
  <c r="N78" i="1"/>
  <c r="O78" i="1"/>
  <c r="P78" i="1"/>
  <c r="Q78" i="1"/>
  <c r="R78" i="1"/>
  <c r="S78" i="1"/>
  <c r="T78" i="1"/>
  <c r="U78" i="1"/>
  <c r="M79" i="1"/>
  <c r="N79" i="1"/>
  <c r="O79" i="1"/>
  <c r="P79" i="1"/>
  <c r="Q79" i="1"/>
  <c r="R79" i="1"/>
  <c r="S79" i="1"/>
  <c r="T79" i="1"/>
  <c r="U79" i="1"/>
  <c r="M80" i="1"/>
  <c r="N80" i="1"/>
  <c r="O80" i="1"/>
  <c r="P80" i="1"/>
  <c r="Q80" i="1"/>
  <c r="R80" i="1"/>
  <c r="S80" i="1"/>
  <c r="T80" i="1"/>
  <c r="U80" i="1"/>
  <c r="M81" i="1"/>
  <c r="N81" i="1"/>
  <c r="O81" i="1"/>
  <c r="P81" i="1"/>
  <c r="Q81" i="1"/>
  <c r="R81" i="1"/>
  <c r="S81" i="1"/>
  <c r="T81" i="1"/>
  <c r="U81" i="1"/>
  <c r="M82" i="1"/>
  <c r="N82" i="1"/>
  <c r="O82" i="1"/>
  <c r="P82" i="1"/>
  <c r="Q82" i="1"/>
  <c r="R82" i="1"/>
  <c r="S82" i="1"/>
  <c r="T82" i="1"/>
  <c r="U82" i="1"/>
  <c r="M83" i="1"/>
  <c r="N83" i="1"/>
  <c r="O83" i="1"/>
  <c r="P83" i="1"/>
  <c r="Q83" i="1"/>
  <c r="R83" i="1"/>
  <c r="S83" i="1"/>
  <c r="T83" i="1"/>
  <c r="U83" i="1"/>
  <c r="M84" i="1"/>
  <c r="N84" i="1"/>
  <c r="O84" i="1"/>
  <c r="P84" i="1"/>
  <c r="Q84" i="1"/>
  <c r="R84" i="1"/>
  <c r="S84" i="1"/>
  <c r="T84" i="1"/>
  <c r="U84" i="1"/>
  <c r="M85" i="1"/>
  <c r="N85" i="1"/>
  <c r="O85" i="1"/>
  <c r="P85" i="1"/>
  <c r="Q85" i="1"/>
  <c r="R85" i="1"/>
  <c r="S85" i="1"/>
  <c r="T85" i="1"/>
  <c r="U85" i="1"/>
  <c r="M86" i="1"/>
  <c r="N86" i="1"/>
  <c r="O86" i="1"/>
  <c r="P86" i="1"/>
  <c r="Q86" i="1"/>
  <c r="R86" i="1"/>
  <c r="S86" i="1"/>
  <c r="T86" i="1"/>
  <c r="U86" i="1"/>
  <c r="M87" i="1"/>
  <c r="N87" i="1"/>
  <c r="O87" i="1"/>
  <c r="P87" i="1"/>
  <c r="Q87" i="1"/>
  <c r="R87" i="1"/>
  <c r="S87" i="1"/>
  <c r="T87" i="1"/>
  <c r="U87" i="1"/>
  <c r="M88" i="1"/>
  <c r="N88" i="1"/>
  <c r="O88" i="1"/>
  <c r="P88" i="1"/>
  <c r="Q88" i="1"/>
  <c r="R88" i="1"/>
  <c r="S88" i="1"/>
  <c r="T88" i="1"/>
  <c r="U88" i="1"/>
  <c r="M89" i="1"/>
  <c r="N89" i="1"/>
  <c r="O89" i="1"/>
  <c r="P89" i="1"/>
  <c r="Q89" i="1"/>
  <c r="R89" i="1"/>
  <c r="S89" i="1"/>
  <c r="T89" i="1"/>
  <c r="U89" i="1"/>
  <c r="M90" i="1"/>
  <c r="N90" i="1"/>
  <c r="O90" i="1"/>
  <c r="P90" i="1"/>
  <c r="Q90" i="1"/>
  <c r="R90" i="1"/>
  <c r="S90" i="1"/>
  <c r="T90" i="1"/>
  <c r="U90" i="1"/>
  <c r="M91" i="1"/>
  <c r="N91" i="1"/>
  <c r="O91" i="1"/>
  <c r="P91" i="1"/>
  <c r="Q91" i="1"/>
  <c r="R91" i="1"/>
  <c r="S91" i="1"/>
  <c r="T91" i="1"/>
  <c r="U91" i="1"/>
  <c r="M92" i="1"/>
  <c r="N92" i="1"/>
  <c r="O92" i="1"/>
  <c r="P92" i="1"/>
  <c r="Q92" i="1"/>
  <c r="R92" i="1"/>
  <c r="S92" i="1"/>
  <c r="T92" i="1"/>
  <c r="U92" i="1"/>
  <c r="M93" i="1"/>
  <c r="N93" i="1"/>
  <c r="O93" i="1"/>
  <c r="P93" i="1"/>
  <c r="Q93" i="1"/>
  <c r="R93" i="1"/>
  <c r="S93" i="1"/>
  <c r="T93" i="1"/>
  <c r="U93" i="1"/>
  <c r="M94" i="1"/>
  <c r="N94" i="1"/>
  <c r="O94" i="1"/>
  <c r="P94" i="1"/>
  <c r="Q94" i="1"/>
  <c r="R94" i="1"/>
  <c r="S94" i="1"/>
  <c r="T94" i="1"/>
  <c r="U94" i="1"/>
  <c r="M95" i="1"/>
  <c r="N95" i="1"/>
  <c r="O95" i="1"/>
  <c r="P95" i="1"/>
  <c r="Q95" i="1"/>
  <c r="R95" i="1"/>
  <c r="S95" i="1"/>
  <c r="T95" i="1"/>
  <c r="U95" i="1"/>
  <c r="M96" i="1"/>
  <c r="N96" i="1"/>
  <c r="O96" i="1"/>
  <c r="P96" i="1"/>
  <c r="Q96" i="1"/>
  <c r="R96" i="1"/>
  <c r="S96" i="1"/>
  <c r="T96" i="1"/>
  <c r="U96" i="1"/>
  <c r="M97" i="1"/>
  <c r="N97" i="1"/>
  <c r="O97" i="1"/>
  <c r="P97" i="1"/>
  <c r="Q97" i="1"/>
  <c r="R97" i="1"/>
  <c r="S97" i="1"/>
  <c r="T97" i="1"/>
  <c r="U97" i="1"/>
  <c r="M98" i="1"/>
  <c r="N98" i="1"/>
  <c r="O98" i="1"/>
  <c r="P98" i="1"/>
  <c r="Q98" i="1"/>
  <c r="R98" i="1"/>
  <c r="S98" i="1"/>
  <c r="T98" i="1"/>
  <c r="U98" i="1"/>
  <c r="M99" i="1"/>
  <c r="N99" i="1"/>
  <c r="O99" i="1"/>
  <c r="P99" i="1"/>
  <c r="Q99" i="1"/>
  <c r="R99" i="1"/>
  <c r="S99" i="1"/>
  <c r="T99" i="1"/>
  <c r="U99" i="1"/>
  <c r="M100" i="1"/>
  <c r="N100" i="1"/>
  <c r="O100" i="1"/>
  <c r="P100" i="1"/>
  <c r="Q100" i="1"/>
  <c r="R100" i="1"/>
  <c r="S100" i="1"/>
  <c r="T100" i="1"/>
  <c r="U100" i="1"/>
  <c r="M101" i="1"/>
  <c r="N101" i="1"/>
  <c r="O101" i="1"/>
  <c r="P101" i="1"/>
  <c r="Q101" i="1"/>
  <c r="R101" i="1"/>
  <c r="S101" i="1"/>
  <c r="T101" i="1"/>
  <c r="U101" i="1"/>
  <c r="M102" i="1"/>
  <c r="N102" i="1"/>
  <c r="O102" i="1"/>
  <c r="P102" i="1"/>
  <c r="Q102" i="1"/>
  <c r="R102" i="1"/>
  <c r="S102" i="1"/>
  <c r="T102" i="1"/>
  <c r="U102" i="1"/>
  <c r="M103" i="1"/>
  <c r="N103" i="1"/>
  <c r="O103" i="1"/>
  <c r="P103" i="1"/>
  <c r="Q103" i="1"/>
  <c r="R103" i="1"/>
  <c r="S103" i="1"/>
  <c r="T103" i="1"/>
  <c r="U103" i="1"/>
  <c r="M104" i="1"/>
  <c r="N104" i="1"/>
  <c r="O104" i="1"/>
  <c r="P104" i="1"/>
  <c r="Q104" i="1"/>
  <c r="R104" i="1"/>
  <c r="S104" i="1"/>
  <c r="T104" i="1"/>
  <c r="U104" i="1"/>
  <c r="M105" i="1"/>
  <c r="N105" i="1"/>
  <c r="O105" i="1"/>
  <c r="P105" i="1"/>
  <c r="Q105" i="1"/>
  <c r="R105" i="1"/>
  <c r="S105" i="1"/>
  <c r="T105" i="1"/>
  <c r="U105" i="1"/>
  <c r="M106" i="1"/>
  <c r="N106" i="1"/>
  <c r="O106" i="1"/>
  <c r="P106" i="1"/>
  <c r="Q106" i="1"/>
  <c r="R106" i="1"/>
  <c r="S106" i="1"/>
  <c r="T106" i="1"/>
  <c r="U106" i="1"/>
  <c r="M107" i="1"/>
  <c r="N107" i="1"/>
  <c r="O107" i="1"/>
  <c r="P107" i="1"/>
  <c r="Q107" i="1"/>
  <c r="R107" i="1"/>
  <c r="S107" i="1"/>
  <c r="T107" i="1"/>
  <c r="U107" i="1"/>
  <c r="M108" i="1"/>
  <c r="N108" i="1"/>
  <c r="O108" i="1"/>
  <c r="P108" i="1"/>
  <c r="Q108" i="1"/>
  <c r="R108" i="1"/>
  <c r="S108" i="1"/>
  <c r="T108" i="1"/>
  <c r="U108" i="1"/>
  <c r="M109" i="1"/>
  <c r="N109" i="1"/>
  <c r="O109" i="1"/>
  <c r="P109" i="1"/>
  <c r="Q109" i="1"/>
  <c r="R109" i="1"/>
  <c r="S109" i="1"/>
  <c r="T109" i="1"/>
  <c r="U109" i="1"/>
  <c r="M110" i="1"/>
  <c r="N110" i="1"/>
  <c r="O110" i="1"/>
  <c r="P110" i="1"/>
  <c r="Q110" i="1"/>
  <c r="R110" i="1"/>
  <c r="S110" i="1"/>
  <c r="T110" i="1"/>
  <c r="U110" i="1"/>
  <c r="M111" i="1"/>
  <c r="N111" i="1"/>
  <c r="O111" i="1"/>
  <c r="P111" i="1"/>
  <c r="Q111" i="1"/>
  <c r="R111" i="1"/>
  <c r="S111" i="1"/>
  <c r="T111" i="1"/>
  <c r="U111" i="1"/>
  <c r="M112" i="1"/>
  <c r="N112" i="1"/>
  <c r="O112" i="1"/>
  <c r="P112" i="1"/>
  <c r="Q112" i="1"/>
  <c r="R112" i="1"/>
  <c r="S112" i="1"/>
  <c r="T112" i="1"/>
  <c r="U112" i="1"/>
  <c r="M113" i="1"/>
  <c r="N113" i="1"/>
  <c r="O113" i="1"/>
  <c r="P113" i="1"/>
  <c r="Q113" i="1"/>
  <c r="R113" i="1"/>
  <c r="S113" i="1"/>
  <c r="T113" i="1"/>
  <c r="U113" i="1"/>
  <c r="M114" i="1"/>
  <c r="N114" i="1"/>
  <c r="O114" i="1"/>
  <c r="P114" i="1"/>
  <c r="Q114" i="1"/>
  <c r="R114" i="1"/>
  <c r="S114" i="1"/>
  <c r="T114" i="1"/>
  <c r="U114" i="1"/>
  <c r="M115" i="1"/>
  <c r="N115" i="1"/>
  <c r="O115" i="1"/>
  <c r="P115" i="1"/>
  <c r="Q115" i="1"/>
  <c r="R115" i="1"/>
  <c r="S115" i="1"/>
  <c r="T115" i="1"/>
  <c r="U115" i="1"/>
  <c r="M116" i="1"/>
  <c r="N116" i="1"/>
  <c r="O116" i="1"/>
  <c r="P116" i="1"/>
  <c r="Q116" i="1"/>
  <c r="R116" i="1"/>
  <c r="S116" i="1"/>
  <c r="T116" i="1"/>
  <c r="U116" i="1"/>
  <c r="M117" i="1"/>
  <c r="N117" i="1"/>
  <c r="O117" i="1"/>
  <c r="P117" i="1"/>
  <c r="Q117" i="1"/>
  <c r="R117" i="1"/>
  <c r="S117" i="1"/>
  <c r="T117" i="1"/>
  <c r="U117" i="1"/>
  <c r="M118" i="1"/>
  <c r="N118" i="1"/>
  <c r="O118" i="1"/>
  <c r="P118" i="1"/>
  <c r="Q118" i="1"/>
  <c r="R118" i="1"/>
  <c r="S118" i="1"/>
  <c r="T118" i="1"/>
  <c r="U118" i="1"/>
  <c r="M119" i="1"/>
  <c r="N119" i="1"/>
  <c r="O119" i="1"/>
  <c r="P119" i="1"/>
  <c r="Q119" i="1"/>
  <c r="R119" i="1"/>
  <c r="S119" i="1"/>
  <c r="T119" i="1"/>
  <c r="U119" i="1"/>
  <c r="M120" i="1"/>
  <c r="N120" i="1"/>
  <c r="O120" i="1"/>
  <c r="P120" i="1"/>
  <c r="Q120" i="1"/>
  <c r="R120" i="1"/>
  <c r="S120" i="1"/>
  <c r="T120" i="1"/>
  <c r="U120" i="1"/>
  <c r="M121" i="1"/>
  <c r="N121" i="1"/>
  <c r="O121" i="1"/>
  <c r="P121" i="1"/>
  <c r="Q121" i="1"/>
  <c r="R121" i="1"/>
  <c r="S121" i="1"/>
  <c r="T121" i="1"/>
  <c r="U121" i="1"/>
  <c r="M122" i="1"/>
  <c r="N122" i="1"/>
  <c r="O122" i="1"/>
  <c r="P122" i="1"/>
  <c r="Q122" i="1"/>
  <c r="R122" i="1"/>
  <c r="S122" i="1"/>
  <c r="T122" i="1"/>
  <c r="U122" i="1"/>
  <c r="M123" i="1"/>
  <c r="N123" i="1"/>
  <c r="O123" i="1"/>
  <c r="P123" i="1"/>
  <c r="Q123" i="1"/>
  <c r="R123" i="1"/>
  <c r="S123" i="1"/>
  <c r="T123" i="1"/>
  <c r="U123" i="1"/>
  <c r="M124" i="1"/>
  <c r="N124" i="1"/>
  <c r="O124" i="1"/>
  <c r="P124" i="1"/>
  <c r="Q124" i="1"/>
  <c r="R124" i="1"/>
  <c r="S124" i="1"/>
  <c r="T124" i="1"/>
  <c r="U124" i="1"/>
  <c r="M125" i="1"/>
  <c r="N125" i="1"/>
  <c r="O125" i="1"/>
  <c r="P125" i="1"/>
  <c r="Q125" i="1"/>
  <c r="R125" i="1"/>
  <c r="S125" i="1"/>
  <c r="T125" i="1"/>
  <c r="U125" i="1"/>
  <c r="M126" i="1"/>
  <c r="N126" i="1"/>
  <c r="O126" i="1"/>
  <c r="P126" i="1"/>
  <c r="Q126" i="1"/>
  <c r="R126" i="1"/>
  <c r="S126" i="1"/>
  <c r="T126" i="1"/>
  <c r="U126" i="1"/>
  <c r="M127" i="1"/>
  <c r="N127" i="1"/>
  <c r="O127" i="1"/>
  <c r="P127" i="1"/>
  <c r="Q127" i="1"/>
  <c r="R127" i="1"/>
  <c r="S127" i="1"/>
  <c r="T127" i="1"/>
  <c r="U127" i="1"/>
  <c r="M128" i="1"/>
  <c r="N128" i="1"/>
  <c r="O128" i="1"/>
  <c r="P128" i="1"/>
  <c r="Q128" i="1"/>
  <c r="R128" i="1"/>
  <c r="S128" i="1"/>
  <c r="T128" i="1"/>
  <c r="U128" i="1"/>
  <c r="M129" i="1"/>
  <c r="N129" i="1"/>
  <c r="O129" i="1"/>
  <c r="P129" i="1"/>
  <c r="Q129" i="1"/>
  <c r="R129" i="1"/>
  <c r="S129" i="1"/>
  <c r="T129" i="1"/>
  <c r="U129" i="1"/>
  <c r="M130" i="1"/>
  <c r="N130" i="1"/>
  <c r="O130" i="1"/>
  <c r="P130" i="1"/>
  <c r="Q130" i="1"/>
  <c r="R130" i="1"/>
  <c r="S130" i="1"/>
  <c r="T130" i="1"/>
  <c r="U130" i="1"/>
  <c r="M131" i="1"/>
  <c r="N131" i="1"/>
  <c r="O131" i="1"/>
  <c r="P131" i="1"/>
  <c r="Q131" i="1"/>
  <c r="R131" i="1"/>
  <c r="S131" i="1"/>
  <c r="T131" i="1"/>
  <c r="U131" i="1"/>
  <c r="M132" i="1"/>
  <c r="N132" i="1"/>
  <c r="O132" i="1"/>
  <c r="P132" i="1"/>
  <c r="Q132" i="1"/>
  <c r="R132" i="1"/>
  <c r="S132" i="1"/>
  <c r="T132" i="1"/>
  <c r="U132" i="1"/>
  <c r="M133" i="1"/>
  <c r="N133" i="1"/>
  <c r="O133" i="1"/>
  <c r="P133" i="1"/>
  <c r="Q133" i="1"/>
  <c r="R133" i="1"/>
  <c r="S133" i="1"/>
  <c r="T133" i="1"/>
  <c r="U133" i="1"/>
  <c r="M134" i="1"/>
  <c r="N134" i="1"/>
  <c r="O134" i="1"/>
  <c r="P134" i="1"/>
  <c r="Q134" i="1"/>
  <c r="R134" i="1"/>
  <c r="S134" i="1"/>
  <c r="T134" i="1"/>
  <c r="U134" i="1"/>
  <c r="M135" i="1"/>
  <c r="N135" i="1"/>
  <c r="O135" i="1"/>
  <c r="P135" i="1"/>
  <c r="Q135" i="1"/>
  <c r="R135" i="1"/>
  <c r="S135" i="1"/>
  <c r="T135" i="1"/>
  <c r="U135" i="1"/>
  <c r="M136" i="1"/>
  <c r="N136" i="1"/>
  <c r="O136" i="1"/>
  <c r="P136" i="1"/>
  <c r="Q136" i="1"/>
  <c r="R136" i="1"/>
  <c r="S136" i="1"/>
  <c r="T136" i="1"/>
  <c r="U136" i="1"/>
  <c r="M137" i="1"/>
  <c r="N137" i="1"/>
  <c r="O137" i="1"/>
  <c r="P137" i="1"/>
  <c r="Q137" i="1"/>
  <c r="R137" i="1"/>
  <c r="S137" i="1"/>
  <c r="T137" i="1"/>
  <c r="U137" i="1"/>
  <c r="M138" i="1"/>
  <c r="N138" i="1"/>
  <c r="O138" i="1"/>
  <c r="P138" i="1"/>
  <c r="Q138" i="1"/>
  <c r="R138" i="1"/>
  <c r="S138" i="1"/>
  <c r="T138" i="1"/>
  <c r="U138" i="1"/>
  <c r="M139" i="1"/>
  <c r="N139" i="1"/>
  <c r="O139" i="1"/>
  <c r="P139" i="1"/>
  <c r="Q139" i="1"/>
  <c r="R139" i="1"/>
  <c r="S139" i="1"/>
  <c r="T139" i="1"/>
  <c r="U139" i="1"/>
  <c r="M140" i="1"/>
  <c r="N140" i="1"/>
  <c r="O140" i="1"/>
  <c r="P140" i="1"/>
  <c r="Q140" i="1"/>
  <c r="R140" i="1"/>
  <c r="S140" i="1"/>
  <c r="T140" i="1"/>
  <c r="U140" i="1"/>
  <c r="M141" i="1"/>
  <c r="N141" i="1"/>
  <c r="O141" i="1"/>
  <c r="P141" i="1"/>
  <c r="Q141" i="1"/>
  <c r="R141" i="1"/>
  <c r="S141" i="1"/>
  <c r="T141" i="1"/>
  <c r="U141" i="1"/>
  <c r="M142" i="1"/>
  <c r="N142" i="1"/>
  <c r="O142" i="1"/>
  <c r="P142" i="1"/>
  <c r="Q142" i="1"/>
  <c r="R142" i="1"/>
  <c r="S142" i="1"/>
  <c r="T142" i="1"/>
  <c r="U142" i="1"/>
  <c r="M143" i="1"/>
  <c r="N143" i="1"/>
  <c r="O143" i="1"/>
  <c r="P143" i="1"/>
  <c r="Q143" i="1"/>
  <c r="R143" i="1"/>
  <c r="S143" i="1"/>
  <c r="T143" i="1"/>
  <c r="U143" i="1"/>
  <c r="M144" i="1"/>
  <c r="N144" i="1"/>
  <c r="O144" i="1"/>
  <c r="P144" i="1"/>
  <c r="Q144" i="1"/>
  <c r="R144" i="1"/>
  <c r="S144" i="1"/>
  <c r="T144" i="1"/>
  <c r="U144" i="1"/>
  <c r="M145" i="1"/>
  <c r="N145" i="1"/>
  <c r="O145" i="1"/>
  <c r="P145" i="1"/>
  <c r="Q145" i="1"/>
  <c r="R145" i="1"/>
  <c r="S145" i="1"/>
  <c r="T145" i="1"/>
  <c r="U145" i="1"/>
  <c r="M146" i="1"/>
  <c r="N146" i="1"/>
  <c r="O146" i="1"/>
  <c r="P146" i="1"/>
  <c r="Q146" i="1"/>
  <c r="R146" i="1"/>
  <c r="S146" i="1"/>
  <c r="T146" i="1"/>
  <c r="U146" i="1"/>
  <c r="M147" i="1"/>
  <c r="N147" i="1"/>
  <c r="O147" i="1"/>
  <c r="P147" i="1"/>
  <c r="Q147" i="1"/>
  <c r="R147" i="1"/>
  <c r="S147" i="1"/>
  <c r="T147" i="1"/>
  <c r="U147" i="1"/>
  <c r="M148" i="1"/>
  <c r="N148" i="1"/>
  <c r="O148" i="1"/>
  <c r="P148" i="1"/>
  <c r="Q148" i="1"/>
  <c r="R148" i="1"/>
  <c r="S148" i="1"/>
  <c r="T148" i="1"/>
  <c r="U148" i="1"/>
  <c r="M149" i="1"/>
  <c r="N149" i="1"/>
  <c r="O149" i="1"/>
  <c r="P149" i="1"/>
  <c r="Q149" i="1"/>
  <c r="R149" i="1"/>
  <c r="S149" i="1"/>
  <c r="T149" i="1"/>
  <c r="U149" i="1"/>
  <c r="M150" i="1"/>
  <c r="N150" i="1"/>
  <c r="O150" i="1"/>
  <c r="P150" i="1"/>
  <c r="Q150" i="1"/>
  <c r="R150" i="1"/>
  <c r="S150" i="1"/>
  <c r="T150" i="1"/>
  <c r="U150" i="1"/>
  <c r="M151" i="1"/>
  <c r="N151" i="1"/>
  <c r="O151" i="1"/>
  <c r="P151" i="1"/>
  <c r="Q151" i="1"/>
  <c r="R151" i="1"/>
  <c r="S151" i="1"/>
  <c r="T151" i="1"/>
  <c r="U151" i="1"/>
  <c r="M152" i="1"/>
  <c r="N152" i="1"/>
  <c r="O152" i="1"/>
  <c r="P152" i="1"/>
  <c r="Q152" i="1"/>
  <c r="R152" i="1"/>
  <c r="S152" i="1"/>
  <c r="T152" i="1"/>
  <c r="U152" i="1"/>
  <c r="M153" i="1"/>
  <c r="N153" i="1"/>
  <c r="O153" i="1"/>
  <c r="P153" i="1"/>
  <c r="Q153" i="1"/>
  <c r="R153" i="1"/>
  <c r="S153" i="1"/>
  <c r="T153" i="1"/>
  <c r="U153" i="1"/>
  <c r="M154" i="1"/>
  <c r="N154" i="1"/>
  <c r="O154" i="1"/>
  <c r="P154" i="1"/>
  <c r="Q154" i="1"/>
  <c r="R154" i="1"/>
  <c r="S154" i="1"/>
  <c r="T154" i="1"/>
  <c r="U154" i="1"/>
  <c r="M155" i="1"/>
  <c r="N155" i="1"/>
  <c r="O155" i="1"/>
  <c r="P155" i="1"/>
  <c r="Q155" i="1"/>
  <c r="R155" i="1"/>
  <c r="S155" i="1"/>
  <c r="T155" i="1"/>
  <c r="U155" i="1"/>
  <c r="M156" i="1"/>
  <c r="N156" i="1"/>
  <c r="O156" i="1"/>
  <c r="P156" i="1"/>
  <c r="Q156" i="1"/>
  <c r="R156" i="1"/>
  <c r="S156" i="1"/>
  <c r="T156" i="1"/>
  <c r="U156" i="1"/>
  <c r="M157" i="1"/>
  <c r="N157" i="1"/>
  <c r="O157" i="1"/>
  <c r="P157" i="1"/>
  <c r="Q157" i="1"/>
  <c r="R157" i="1"/>
  <c r="S157" i="1"/>
  <c r="T157" i="1"/>
  <c r="U157" i="1"/>
  <c r="M158" i="1"/>
  <c r="N158" i="1"/>
  <c r="O158" i="1"/>
  <c r="P158" i="1"/>
  <c r="Q158" i="1"/>
  <c r="R158" i="1"/>
  <c r="S158" i="1"/>
  <c r="T158" i="1"/>
  <c r="U158" i="1"/>
  <c r="M159" i="1"/>
  <c r="N159" i="1"/>
  <c r="O159" i="1"/>
  <c r="P159" i="1"/>
  <c r="Q159" i="1"/>
  <c r="R159" i="1"/>
  <c r="S159" i="1"/>
  <c r="T159" i="1"/>
  <c r="U159" i="1"/>
  <c r="M160" i="1"/>
  <c r="N160" i="1"/>
  <c r="O160" i="1"/>
  <c r="P160" i="1"/>
  <c r="Q160" i="1"/>
  <c r="R160" i="1"/>
  <c r="S160" i="1"/>
  <c r="T160" i="1"/>
  <c r="U160" i="1"/>
  <c r="M161" i="1"/>
  <c r="N161" i="1"/>
  <c r="O161" i="1"/>
  <c r="P161" i="1"/>
  <c r="Q161" i="1"/>
  <c r="R161" i="1"/>
  <c r="S161" i="1"/>
  <c r="T161" i="1"/>
  <c r="U161" i="1"/>
  <c r="M162" i="1"/>
  <c r="N162" i="1"/>
  <c r="O162" i="1"/>
  <c r="P162" i="1"/>
  <c r="Q162" i="1"/>
  <c r="R162" i="1"/>
  <c r="S162" i="1"/>
  <c r="T162" i="1"/>
  <c r="U162" i="1"/>
  <c r="M163" i="1"/>
  <c r="N163" i="1"/>
  <c r="O163" i="1"/>
  <c r="P163" i="1"/>
  <c r="Q163" i="1"/>
  <c r="R163" i="1"/>
  <c r="S163" i="1"/>
  <c r="T163" i="1"/>
  <c r="U163" i="1"/>
  <c r="M164" i="1"/>
  <c r="N164" i="1"/>
  <c r="O164" i="1"/>
  <c r="P164" i="1"/>
  <c r="Q164" i="1"/>
  <c r="R164" i="1"/>
  <c r="S164" i="1"/>
  <c r="T164" i="1"/>
  <c r="U164" i="1"/>
  <c r="M165" i="1"/>
  <c r="N165" i="1"/>
  <c r="O165" i="1"/>
  <c r="P165" i="1"/>
  <c r="Q165" i="1"/>
  <c r="R165" i="1"/>
  <c r="S165" i="1"/>
  <c r="T165" i="1"/>
  <c r="U165" i="1"/>
  <c r="M166" i="1"/>
  <c r="N166" i="1"/>
  <c r="O166" i="1"/>
  <c r="P166" i="1"/>
  <c r="Q166" i="1"/>
  <c r="R166" i="1"/>
  <c r="S166" i="1"/>
  <c r="T166" i="1"/>
  <c r="U166" i="1"/>
  <c r="M167" i="1"/>
  <c r="N167" i="1"/>
  <c r="O167" i="1"/>
  <c r="P167" i="1"/>
  <c r="Q167" i="1"/>
  <c r="R167" i="1"/>
  <c r="S167" i="1"/>
  <c r="T167" i="1"/>
  <c r="U167" i="1"/>
  <c r="M168" i="1"/>
  <c r="N168" i="1"/>
  <c r="O168" i="1"/>
  <c r="P168" i="1"/>
  <c r="Q168" i="1"/>
  <c r="R168" i="1"/>
  <c r="S168" i="1"/>
  <c r="T168" i="1"/>
  <c r="U168" i="1"/>
  <c r="M169" i="1"/>
  <c r="N169" i="1"/>
  <c r="O169" i="1"/>
  <c r="P169" i="1"/>
  <c r="Q169" i="1"/>
  <c r="R169" i="1"/>
  <c r="S169" i="1"/>
  <c r="T169" i="1"/>
  <c r="U169" i="1"/>
  <c r="M170" i="1"/>
  <c r="N170" i="1"/>
  <c r="O170" i="1"/>
  <c r="P170" i="1"/>
  <c r="Q170" i="1"/>
  <c r="R170" i="1"/>
  <c r="S170" i="1"/>
  <c r="T170" i="1"/>
  <c r="U170" i="1"/>
  <c r="M171" i="1"/>
  <c r="N171" i="1"/>
  <c r="O171" i="1"/>
  <c r="P171" i="1"/>
  <c r="Q171" i="1"/>
  <c r="R171" i="1"/>
  <c r="S171" i="1"/>
  <c r="T171" i="1"/>
  <c r="U171" i="1"/>
  <c r="M172" i="1"/>
  <c r="N172" i="1"/>
  <c r="O172" i="1"/>
  <c r="P172" i="1"/>
  <c r="Q172" i="1"/>
  <c r="R172" i="1"/>
  <c r="S172" i="1"/>
  <c r="T172" i="1"/>
  <c r="U172" i="1"/>
  <c r="M173" i="1"/>
  <c r="N173" i="1"/>
  <c r="O173" i="1"/>
  <c r="P173" i="1"/>
  <c r="Q173" i="1"/>
  <c r="R173" i="1"/>
  <c r="S173" i="1"/>
  <c r="T173" i="1"/>
  <c r="U173" i="1"/>
  <c r="M174" i="1"/>
  <c r="N174" i="1"/>
  <c r="O174" i="1"/>
  <c r="P174" i="1"/>
  <c r="Q174" i="1"/>
  <c r="R174" i="1"/>
  <c r="S174" i="1"/>
  <c r="T174" i="1"/>
  <c r="U174" i="1"/>
  <c r="M175" i="1"/>
  <c r="N175" i="1"/>
  <c r="O175" i="1"/>
  <c r="P175" i="1"/>
  <c r="Q175" i="1"/>
  <c r="R175" i="1"/>
  <c r="S175" i="1"/>
  <c r="T175" i="1"/>
  <c r="U175" i="1"/>
  <c r="M176" i="1"/>
  <c r="N176" i="1"/>
  <c r="O176" i="1"/>
  <c r="P176" i="1"/>
  <c r="Q176" i="1"/>
  <c r="R176" i="1"/>
  <c r="S176" i="1"/>
  <c r="T176" i="1"/>
  <c r="U176" i="1"/>
  <c r="M177" i="1"/>
  <c r="N177" i="1"/>
  <c r="O177" i="1"/>
  <c r="P177" i="1"/>
  <c r="Q177" i="1"/>
  <c r="R177" i="1"/>
  <c r="S177" i="1"/>
  <c r="T177" i="1"/>
  <c r="U177" i="1"/>
  <c r="M178" i="1"/>
  <c r="N178" i="1"/>
  <c r="O178" i="1"/>
  <c r="P178" i="1"/>
  <c r="Q178" i="1"/>
  <c r="R178" i="1"/>
  <c r="S178" i="1"/>
  <c r="T178" i="1"/>
  <c r="U178" i="1"/>
  <c r="M179" i="1"/>
  <c r="N179" i="1"/>
  <c r="O179" i="1"/>
  <c r="P179" i="1"/>
  <c r="Q179" i="1"/>
  <c r="R179" i="1"/>
  <c r="S179" i="1"/>
  <c r="T179" i="1"/>
  <c r="U179" i="1"/>
  <c r="M180" i="1"/>
  <c r="N180" i="1"/>
  <c r="O180" i="1"/>
  <c r="P180" i="1"/>
  <c r="Q180" i="1"/>
  <c r="R180" i="1"/>
  <c r="S180" i="1"/>
  <c r="T180" i="1"/>
  <c r="U180" i="1"/>
  <c r="M181" i="1"/>
  <c r="N181" i="1"/>
  <c r="O181" i="1"/>
  <c r="P181" i="1"/>
  <c r="Q181" i="1"/>
  <c r="R181" i="1"/>
  <c r="S181" i="1"/>
  <c r="T181" i="1"/>
  <c r="U181" i="1"/>
  <c r="M182" i="1"/>
  <c r="N182" i="1"/>
  <c r="O182" i="1"/>
  <c r="P182" i="1"/>
  <c r="Q182" i="1"/>
  <c r="R182" i="1"/>
  <c r="S182" i="1"/>
  <c r="T182" i="1"/>
  <c r="U182" i="1"/>
  <c r="M183" i="1"/>
  <c r="N183" i="1"/>
  <c r="O183" i="1"/>
  <c r="P183" i="1"/>
  <c r="Q183" i="1"/>
  <c r="R183" i="1"/>
  <c r="S183" i="1"/>
  <c r="T183" i="1"/>
  <c r="U183" i="1"/>
  <c r="M184" i="1"/>
  <c r="N184" i="1"/>
  <c r="O184" i="1"/>
  <c r="P184" i="1"/>
  <c r="Q184" i="1"/>
  <c r="R184" i="1"/>
  <c r="S184" i="1"/>
  <c r="T184" i="1"/>
  <c r="U184" i="1"/>
  <c r="M185" i="1"/>
  <c r="N185" i="1"/>
  <c r="O185" i="1"/>
  <c r="P185" i="1"/>
  <c r="Q185" i="1"/>
  <c r="R185" i="1"/>
  <c r="S185" i="1"/>
  <c r="T185" i="1"/>
  <c r="U185" i="1"/>
  <c r="M186" i="1"/>
  <c r="N186" i="1"/>
  <c r="O186" i="1"/>
  <c r="P186" i="1"/>
  <c r="Q186" i="1"/>
  <c r="R186" i="1"/>
  <c r="S186" i="1"/>
  <c r="T186" i="1"/>
  <c r="U186" i="1"/>
  <c r="M187" i="1"/>
  <c r="N187" i="1"/>
  <c r="O187" i="1"/>
  <c r="P187" i="1"/>
  <c r="Q187" i="1"/>
  <c r="R187" i="1"/>
  <c r="S187" i="1"/>
  <c r="T187" i="1"/>
  <c r="U187" i="1"/>
  <c r="M188" i="1"/>
  <c r="N188" i="1"/>
  <c r="O188" i="1"/>
  <c r="P188" i="1"/>
  <c r="Q188" i="1"/>
  <c r="R188" i="1"/>
  <c r="S188" i="1"/>
  <c r="T188" i="1"/>
  <c r="U188" i="1"/>
  <c r="M189" i="1"/>
  <c r="N189" i="1"/>
  <c r="O189" i="1"/>
  <c r="P189" i="1"/>
  <c r="Q189" i="1"/>
  <c r="R189" i="1"/>
  <c r="S189" i="1"/>
  <c r="T189" i="1"/>
  <c r="U189" i="1"/>
  <c r="M190" i="1"/>
  <c r="N190" i="1"/>
  <c r="O190" i="1"/>
  <c r="P190" i="1"/>
  <c r="Q190" i="1"/>
  <c r="R190" i="1"/>
  <c r="S190" i="1"/>
  <c r="T190" i="1"/>
  <c r="U190" i="1"/>
  <c r="M191" i="1"/>
  <c r="N191" i="1"/>
  <c r="O191" i="1"/>
  <c r="P191" i="1"/>
  <c r="Q191" i="1"/>
  <c r="R191" i="1"/>
  <c r="S191" i="1"/>
  <c r="T191" i="1"/>
  <c r="U191" i="1"/>
  <c r="M192" i="1"/>
  <c r="N192" i="1"/>
  <c r="O192" i="1"/>
  <c r="P192" i="1"/>
  <c r="Q192" i="1"/>
  <c r="R192" i="1"/>
  <c r="S192" i="1"/>
  <c r="T192" i="1"/>
  <c r="U192" i="1"/>
  <c r="M193" i="1"/>
  <c r="N193" i="1"/>
  <c r="O193" i="1"/>
  <c r="P193" i="1"/>
  <c r="Q193" i="1"/>
  <c r="R193" i="1"/>
  <c r="S193" i="1"/>
  <c r="T193" i="1"/>
  <c r="U193" i="1"/>
  <c r="M194" i="1"/>
  <c r="N194" i="1"/>
  <c r="O194" i="1"/>
  <c r="P194" i="1"/>
  <c r="Q194" i="1"/>
  <c r="R194" i="1"/>
  <c r="S194" i="1"/>
  <c r="T194" i="1"/>
  <c r="U194" i="1"/>
  <c r="M195" i="1"/>
  <c r="N195" i="1"/>
  <c r="O195" i="1"/>
  <c r="P195" i="1"/>
  <c r="Q195" i="1"/>
  <c r="R195" i="1"/>
  <c r="S195" i="1"/>
  <c r="T195" i="1"/>
  <c r="U195" i="1"/>
  <c r="M196" i="1"/>
  <c r="N196" i="1"/>
  <c r="O196" i="1"/>
  <c r="P196" i="1"/>
  <c r="Q196" i="1"/>
  <c r="R196" i="1"/>
  <c r="S196" i="1"/>
  <c r="T196" i="1"/>
  <c r="U196" i="1"/>
  <c r="M197" i="1"/>
  <c r="N197" i="1"/>
  <c r="O197" i="1"/>
  <c r="P197" i="1"/>
  <c r="Q197" i="1"/>
  <c r="R197" i="1"/>
  <c r="S197" i="1"/>
  <c r="T197" i="1"/>
  <c r="U197" i="1"/>
  <c r="M198" i="1"/>
  <c r="N198" i="1"/>
  <c r="O198" i="1"/>
  <c r="P198" i="1"/>
  <c r="Q198" i="1"/>
  <c r="R198" i="1"/>
  <c r="S198" i="1"/>
  <c r="T198" i="1"/>
  <c r="U198" i="1"/>
  <c r="M199" i="1"/>
  <c r="N199" i="1"/>
  <c r="O199" i="1"/>
  <c r="P199" i="1"/>
  <c r="Q199" i="1"/>
  <c r="R199" i="1"/>
  <c r="S199" i="1"/>
  <c r="T199" i="1"/>
  <c r="U199" i="1"/>
  <c r="M200" i="1"/>
  <c r="N200" i="1"/>
  <c r="O200" i="1"/>
  <c r="P200" i="1"/>
  <c r="Q200" i="1"/>
  <c r="R200" i="1"/>
  <c r="S200" i="1"/>
  <c r="T200" i="1"/>
  <c r="U200" i="1"/>
  <c r="M201" i="1"/>
  <c r="N201" i="1"/>
  <c r="O201" i="1"/>
  <c r="P201" i="1"/>
  <c r="Q201" i="1"/>
  <c r="R201" i="1"/>
  <c r="S201" i="1"/>
  <c r="T201" i="1"/>
  <c r="U201" i="1"/>
  <c r="M202" i="1"/>
  <c r="N202" i="1"/>
  <c r="O202" i="1"/>
  <c r="P202" i="1"/>
  <c r="Q202" i="1"/>
  <c r="R202" i="1"/>
  <c r="S202" i="1"/>
  <c r="T202" i="1"/>
  <c r="U202" i="1"/>
  <c r="M203" i="1"/>
  <c r="N203" i="1"/>
  <c r="O203" i="1"/>
  <c r="P203" i="1"/>
  <c r="Q203" i="1"/>
  <c r="R203" i="1"/>
  <c r="S203" i="1"/>
  <c r="T203" i="1"/>
  <c r="U203" i="1"/>
  <c r="M204" i="1"/>
  <c r="N204" i="1"/>
  <c r="O204" i="1"/>
  <c r="P204" i="1"/>
  <c r="Q204" i="1"/>
  <c r="R204" i="1"/>
  <c r="S204" i="1"/>
  <c r="T204" i="1"/>
  <c r="U204" i="1"/>
  <c r="M205" i="1"/>
  <c r="N205" i="1"/>
  <c r="O205" i="1"/>
  <c r="P205" i="1"/>
  <c r="Q205" i="1"/>
  <c r="R205" i="1"/>
  <c r="S205" i="1"/>
  <c r="T205" i="1"/>
  <c r="U205" i="1"/>
  <c r="M206" i="1"/>
  <c r="N206" i="1"/>
  <c r="O206" i="1"/>
  <c r="P206" i="1"/>
  <c r="Q206" i="1"/>
  <c r="R206" i="1"/>
  <c r="S206" i="1"/>
  <c r="T206" i="1"/>
  <c r="U206" i="1"/>
  <c r="M207" i="1"/>
  <c r="N207" i="1"/>
  <c r="O207" i="1"/>
  <c r="P207" i="1"/>
  <c r="Q207" i="1"/>
  <c r="R207" i="1"/>
  <c r="S207" i="1"/>
  <c r="T207" i="1"/>
  <c r="U207" i="1"/>
  <c r="M208" i="1"/>
  <c r="N208" i="1"/>
  <c r="O208" i="1"/>
  <c r="P208" i="1"/>
  <c r="Q208" i="1"/>
  <c r="R208" i="1"/>
  <c r="S208" i="1"/>
  <c r="T208" i="1"/>
  <c r="U208" i="1"/>
  <c r="M209" i="1"/>
  <c r="N209" i="1"/>
  <c r="O209" i="1"/>
  <c r="P209" i="1"/>
  <c r="Q209" i="1"/>
  <c r="R209" i="1"/>
  <c r="S209" i="1"/>
  <c r="T209" i="1"/>
  <c r="U209" i="1"/>
  <c r="M210" i="1"/>
  <c r="N210" i="1"/>
  <c r="O210" i="1"/>
  <c r="P210" i="1"/>
  <c r="Q210" i="1"/>
  <c r="R210" i="1"/>
  <c r="S210" i="1"/>
  <c r="T210" i="1"/>
  <c r="U210" i="1"/>
  <c r="M211" i="1"/>
  <c r="N211" i="1"/>
  <c r="O211" i="1"/>
  <c r="P211" i="1"/>
  <c r="Q211" i="1"/>
  <c r="R211" i="1"/>
  <c r="S211" i="1"/>
  <c r="T211" i="1"/>
  <c r="U211" i="1"/>
  <c r="M212" i="1"/>
  <c r="N212" i="1"/>
  <c r="O212" i="1"/>
  <c r="P212" i="1"/>
  <c r="Q212" i="1"/>
  <c r="R212" i="1"/>
  <c r="S212" i="1"/>
  <c r="T212" i="1"/>
  <c r="U212" i="1"/>
  <c r="M213" i="1"/>
  <c r="N213" i="1"/>
  <c r="O213" i="1"/>
  <c r="P213" i="1"/>
  <c r="Q213" i="1"/>
  <c r="R213" i="1"/>
  <c r="S213" i="1"/>
  <c r="T213" i="1"/>
  <c r="U213" i="1"/>
  <c r="M214" i="1"/>
  <c r="N214" i="1"/>
  <c r="O214" i="1"/>
  <c r="P214" i="1"/>
  <c r="Q214" i="1"/>
  <c r="R214" i="1"/>
  <c r="S214" i="1"/>
  <c r="T214" i="1"/>
  <c r="U214" i="1"/>
  <c r="M215" i="1"/>
  <c r="N215" i="1"/>
  <c r="O215" i="1"/>
  <c r="P215" i="1"/>
  <c r="Q215" i="1"/>
  <c r="R215" i="1"/>
  <c r="S215" i="1"/>
  <c r="T215" i="1"/>
  <c r="U215" i="1"/>
  <c r="M216" i="1"/>
  <c r="N216" i="1"/>
  <c r="O216" i="1"/>
  <c r="P216" i="1"/>
  <c r="Q216" i="1"/>
  <c r="R216" i="1"/>
  <c r="S216" i="1"/>
  <c r="T216" i="1"/>
  <c r="U216" i="1"/>
  <c r="M217" i="1"/>
  <c r="N217" i="1"/>
  <c r="O217" i="1"/>
  <c r="P217" i="1"/>
  <c r="Q217" i="1"/>
  <c r="R217" i="1"/>
  <c r="S217" i="1"/>
  <c r="T217" i="1"/>
  <c r="U217" i="1"/>
  <c r="M218" i="1"/>
  <c r="N218" i="1"/>
  <c r="O218" i="1"/>
  <c r="P218" i="1"/>
  <c r="Q218" i="1"/>
  <c r="R218" i="1"/>
  <c r="S218" i="1"/>
  <c r="T218" i="1"/>
  <c r="U218" i="1"/>
  <c r="M219" i="1"/>
  <c r="N219" i="1"/>
  <c r="O219" i="1"/>
  <c r="P219" i="1"/>
  <c r="Q219" i="1"/>
  <c r="R219" i="1"/>
  <c r="S219" i="1"/>
  <c r="T219" i="1"/>
  <c r="U219" i="1"/>
  <c r="M220" i="1"/>
  <c r="N220" i="1"/>
  <c r="O220" i="1"/>
  <c r="P220" i="1"/>
  <c r="Q220" i="1"/>
  <c r="R220" i="1"/>
  <c r="S220" i="1"/>
  <c r="T220" i="1"/>
  <c r="U220" i="1"/>
  <c r="M221" i="1"/>
  <c r="N221" i="1"/>
  <c r="O221" i="1"/>
  <c r="P221" i="1"/>
  <c r="Q221" i="1"/>
  <c r="R221" i="1"/>
  <c r="S221" i="1"/>
  <c r="T221" i="1"/>
  <c r="U221" i="1"/>
  <c r="M222" i="1"/>
  <c r="N222" i="1"/>
  <c r="O222" i="1"/>
  <c r="P222" i="1"/>
  <c r="Q222" i="1"/>
  <c r="R222" i="1"/>
  <c r="S222" i="1"/>
  <c r="T222" i="1"/>
  <c r="U222" i="1"/>
  <c r="M223" i="1"/>
  <c r="N223" i="1"/>
  <c r="O223" i="1"/>
  <c r="P223" i="1"/>
  <c r="Q223" i="1"/>
  <c r="R223" i="1"/>
  <c r="S223" i="1"/>
  <c r="T223" i="1"/>
  <c r="U223" i="1"/>
  <c r="M224" i="1"/>
  <c r="N224" i="1"/>
  <c r="O224" i="1"/>
  <c r="P224" i="1"/>
  <c r="Q224" i="1"/>
  <c r="R224" i="1"/>
  <c r="S224" i="1"/>
  <c r="T224" i="1"/>
  <c r="U224" i="1"/>
  <c r="M225" i="1"/>
  <c r="N225" i="1"/>
  <c r="O225" i="1"/>
  <c r="P225" i="1"/>
  <c r="Q225" i="1"/>
  <c r="R225" i="1"/>
  <c r="S225" i="1"/>
  <c r="T225" i="1"/>
  <c r="U225" i="1"/>
  <c r="M226" i="1"/>
  <c r="N226" i="1"/>
  <c r="O226" i="1"/>
  <c r="P226" i="1"/>
  <c r="Q226" i="1"/>
  <c r="R226" i="1"/>
  <c r="S226" i="1"/>
  <c r="T226" i="1"/>
  <c r="U226" i="1"/>
  <c r="M227" i="1"/>
  <c r="N227" i="1"/>
  <c r="O227" i="1"/>
  <c r="P227" i="1"/>
  <c r="Q227" i="1"/>
  <c r="R227" i="1"/>
  <c r="S227" i="1"/>
  <c r="T227" i="1"/>
  <c r="U227" i="1"/>
  <c r="M228" i="1"/>
  <c r="N228" i="1"/>
  <c r="O228" i="1"/>
  <c r="P228" i="1"/>
  <c r="Q228" i="1"/>
  <c r="R228" i="1"/>
  <c r="S228" i="1"/>
  <c r="T228" i="1"/>
  <c r="U228" i="1"/>
  <c r="M229" i="1"/>
  <c r="N229" i="1"/>
  <c r="O229" i="1"/>
  <c r="P229" i="1"/>
  <c r="Q229" i="1"/>
  <c r="R229" i="1"/>
  <c r="S229" i="1"/>
  <c r="T229" i="1"/>
  <c r="U229" i="1"/>
  <c r="M230" i="1"/>
  <c r="N230" i="1"/>
  <c r="O230" i="1"/>
  <c r="P230" i="1"/>
  <c r="Q230" i="1"/>
  <c r="R230" i="1"/>
  <c r="S230" i="1"/>
  <c r="T230" i="1"/>
  <c r="U230" i="1"/>
  <c r="M231" i="1"/>
  <c r="N231" i="1"/>
  <c r="O231" i="1"/>
  <c r="P231" i="1"/>
  <c r="Q231" i="1"/>
  <c r="R231" i="1"/>
  <c r="S231" i="1"/>
  <c r="T231" i="1"/>
  <c r="U231" i="1"/>
  <c r="M232" i="1"/>
  <c r="N232" i="1"/>
  <c r="O232" i="1"/>
  <c r="P232" i="1"/>
  <c r="Q232" i="1"/>
  <c r="R232" i="1"/>
  <c r="S232" i="1"/>
  <c r="T232" i="1"/>
  <c r="U232" i="1"/>
  <c r="M233" i="1"/>
  <c r="N233" i="1"/>
  <c r="O233" i="1"/>
  <c r="P233" i="1"/>
  <c r="Q233" i="1"/>
  <c r="R233" i="1"/>
  <c r="S233" i="1"/>
  <c r="T233" i="1"/>
  <c r="U233" i="1"/>
  <c r="M234" i="1"/>
  <c r="N234" i="1"/>
  <c r="O234" i="1"/>
  <c r="P234" i="1"/>
  <c r="Q234" i="1"/>
  <c r="R234" i="1"/>
  <c r="S234" i="1"/>
  <c r="T234" i="1"/>
  <c r="U234" i="1"/>
  <c r="M235" i="1"/>
  <c r="N235" i="1"/>
  <c r="O235" i="1"/>
  <c r="P235" i="1"/>
  <c r="Q235" i="1"/>
  <c r="R235" i="1"/>
  <c r="S235" i="1"/>
  <c r="T235" i="1"/>
  <c r="U235" i="1"/>
  <c r="M236" i="1"/>
  <c r="N236" i="1"/>
  <c r="O236" i="1"/>
  <c r="P236" i="1"/>
  <c r="Q236" i="1"/>
  <c r="R236" i="1"/>
  <c r="S236" i="1"/>
  <c r="T236" i="1"/>
  <c r="U236" i="1"/>
  <c r="M237" i="1"/>
  <c r="N237" i="1"/>
  <c r="O237" i="1"/>
  <c r="P237" i="1"/>
  <c r="Q237" i="1"/>
  <c r="R237" i="1"/>
  <c r="S237" i="1"/>
  <c r="T237" i="1"/>
  <c r="U237" i="1"/>
  <c r="M238" i="1"/>
  <c r="N238" i="1"/>
  <c r="O238" i="1"/>
  <c r="P238" i="1"/>
  <c r="Q238" i="1"/>
  <c r="R238" i="1"/>
  <c r="S238" i="1"/>
  <c r="T238" i="1"/>
  <c r="U238" i="1"/>
  <c r="M239" i="1"/>
  <c r="N239" i="1"/>
  <c r="O239" i="1"/>
  <c r="P239" i="1"/>
  <c r="Q239" i="1"/>
  <c r="R239" i="1"/>
  <c r="S239" i="1"/>
  <c r="T239" i="1"/>
  <c r="U239" i="1"/>
  <c r="M240" i="1"/>
  <c r="N240" i="1"/>
  <c r="O240" i="1"/>
  <c r="P240" i="1"/>
  <c r="Q240" i="1"/>
  <c r="R240" i="1"/>
  <c r="S240" i="1"/>
  <c r="T240" i="1"/>
  <c r="U240" i="1"/>
  <c r="M241" i="1"/>
  <c r="N241" i="1"/>
  <c r="O241" i="1"/>
  <c r="P241" i="1"/>
  <c r="Q241" i="1"/>
  <c r="R241" i="1"/>
  <c r="S241" i="1"/>
  <c r="T241" i="1"/>
  <c r="U241" i="1"/>
  <c r="M242" i="1"/>
  <c r="N242" i="1"/>
  <c r="O242" i="1"/>
  <c r="P242" i="1"/>
  <c r="Q242" i="1"/>
  <c r="R242" i="1"/>
  <c r="S242" i="1"/>
  <c r="T242" i="1"/>
  <c r="U242" i="1"/>
  <c r="M243" i="1"/>
  <c r="N243" i="1"/>
  <c r="O243" i="1"/>
  <c r="P243" i="1"/>
  <c r="Q243" i="1"/>
  <c r="R243" i="1"/>
  <c r="S243" i="1"/>
  <c r="T243" i="1"/>
  <c r="U243" i="1"/>
  <c r="M244" i="1"/>
  <c r="N244" i="1"/>
  <c r="O244" i="1"/>
  <c r="P244" i="1"/>
  <c r="Q244" i="1"/>
  <c r="R244" i="1"/>
  <c r="S244" i="1"/>
  <c r="T244" i="1"/>
  <c r="U244" i="1"/>
  <c r="M245" i="1"/>
  <c r="N245" i="1"/>
  <c r="O245" i="1"/>
  <c r="P245" i="1"/>
  <c r="Q245" i="1"/>
  <c r="R245" i="1"/>
  <c r="S245" i="1"/>
  <c r="T245" i="1"/>
  <c r="U245" i="1"/>
  <c r="M246" i="1"/>
  <c r="N246" i="1"/>
  <c r="O246" i="1"/>
  <c r="P246" i="1"/>
  <c r="Q246" i="1"/>
  <c r="R246" i="1"/>
  <c r="S246" i="1"/>
  <c r="T246" i="1"/>
  <c r="U246" i="1"/>
  <c r="M247" i="1"/>
  <c r="N247" i="1"/>
  <c r="O247" i="1"/>
  <c r="P247" i="1"/>
  <c r="Q247" i="1"/>
  <c r="R247" i="1"/>
  <c r="S247" i="1"/>
  <c r="T247" i="1"/>
  <c r="U247" i="1"/>
  <c r="M248" i="1"/>
  <c r="N248" i="1"/>
  <c r="O248" i="1"/>
  <c r="P248" i="1"/>
  <c r="Q248" i="1"/>
  <c r="R248" i="1"/>
  <c r="S248" i="1"/>
  <c r="T248" i="1"/>
  <c r="U248" i="1"/>
  <c r="M249" i="1"/>
  <c r="N249" i="1"/>
  <c r="O249" i="1"/>
  <c r="P249" i="1"/>
  <c r="Q249" i="1"/>
  <c r="R249" i="1"/>
  <c r="S249" i="1"/>
  <c r="T249" i="1"/>
  <c r="U249" i="1"/>
  <c r="M250" i="1"/>
  <c r="N250" i="1"/>
  <c r="O250" i="1"/>
  <c r="P250" i="1"/>
  <c r="Q250" i="1"/>
  <c r="R250" i="1"/>
  <c r="S250" i="1"/>
  <c r="T250" i="1"/>
  <c r="U250" i="1"/>
  <c r="M251" i="1"/>
  <c r="N251" i="1"/>
  <c r="O251" i="1"/>
  <c r="P251" i="1"/>
  <c r="Q251" i="1"/>
  <c r="R251" i="1"/>
  <c r="S251" i="1"/>
  <c r="T251" i="1"/>
  <c r="U251" i="1"/>
  <c r="M252" i="1"/>
  <c r="N252" i="1"/>
  <c r="O252" i="1"/>
  <c r="P252" i="1"/>
  <c r="Q252" i="1"/>
  <c r="R252" i="1"/>
  <c r="S252" i="1"/>
  <c r="T252" i="1"/>
  <c r="U252" i="1"/>
  <c r="M253" i="1"/>
  <c r="N253" i="1"/>
  <c r="O253" i="1"/>
  <c r="P253" i="1"/>
  <c r="Q253" i="1"/>
  <c r="R253" i="1"/>
  <c r="S253" i="1"/>
  <c r="T253" i="1"/>
  <c r="U253" i="1"/>
  <c r="M254" i="1"/>
  <c r="N254" i="1"/>
  <c r="O254" i="1"/>
  <c r="P254" i="1"/>
  <c r="Q254" i="1"/>
  <c r="R254" i="1"/>
  <c r="S254" i="1"/>
  <c r="T254" i="1"/>
  <c r="U254" i="1"/>
  <c r="M255" i="1"/>
  <c r="N255" i="1"/>
  <c r="O255" i="1"/>
  <c r="P255" i="1"/>
  <c r="Q255" i="1"/>
  <c r="R255" i="1"/>
  <c r="S255" i="1"/>
  <c r="T255" i="1"/>
  <c r="U255" i="1"/>
  <c r="M256" i="1"/>
  <c r="N256" i="1"/>
  <c r="O256" i="1"/>
  <c r="P256" i="1"/>
  <c r="Q256" i="1"/>
  <c r="R256" i="1"/>
  <c r="S256" i="1"/>
  <c r="T256" i="1"/>
  <c r="U256" i="1"/>
  <c r="M257" i="1"/>
  <c r="N257" i="1"/>
  <c r="O257" i="1"/>
  <c r="P257" i="1"/>
  <c r="Q257" i="1"/>
  <c r="R257" i="1"/>
  <c r="S257" i="1"/>
  <c r="T257" i="1"/>
  <c r="U257" i="1"/>
  <c r="M258" i="1"/>
  <c r="N258" i="1"/>
  <c r="O258" i="1"/>
  <c r="P258" i="1"/>
  <c r="Q258" i="1"/>
  <c r="R258" i="1"/>
  <c r="S258" i="1"/>
  <c r="T258" i="1"/>
  <c r="U258" i="1"/>
  <c r="M259" i="1"/>
  <c r="N259" i="1"/>
  <c r="O259" i="1"/>
  <c r="P259" i="1"/>
  <c r="Q259" i="1"/>
  <c r="R259" i="1"/>
  <c r="S259" i="1"/>
  <c r="T259" i="1"/>
  <c r="U259" i="1"/>
  <c r="M260" i="1"/>
  <c r="N260" i="1"/>
  <c r="O260" i="1"/>
  <c r="P260" i="1"/>
  <c r="Q260" i="1"/>
  <c r="R260" i="1"/>
  <c r="S260" i="1"/>
  <c r="T260" i="1"/>
  <c r="U260" i="1"/>
  <c r="M261" i="1"/>
  <c r="N261" i="1"/>
  <c r="O261" i="1"/>
  <c r="P261" i="1"/>
  <c r="Q261" i="1"/>
  <c r="R261" i="1"/>
  <c r="S261" i="1"/>
  <c r="T261" i="1"/>
  <c r="U261" i="1"/>
  <c r="M262" i="1"/>
  <c r="N262" i="1"/>
  <c r="O262" i="1"/>
  <c r="P262" i="1"/>
  <c r="Q262" i="1"/>
  <c r="R262" i="1"/>
  <c r="S262" i="1"/>
  <c r="T262" i="1"/>
  <c r="U262" i="1"/>
  <c r="M263" i="1"/>
  <c r="N263" i="1"/>
  <c r="O263" i="1"/>
  <c r="P263" i="1"/>
  <c r="Q263" i="1"/>
  <c r="R263" i="1"/>
  <c r="S263" i="1"/>
  <c r="T263" i="1"/>
  <c r="U263" i="1"/>
  <c r="M264" i="1"/>
  <c r="N264" i="1"/>
  <c r="O264" i="1"/>
  <c r="P264" i="1"/>
  <c r="Q264" i="1"/>
  <c r="R264" i="1"/>
  <c r="S264" i="1"/>
  <c r="T264" i="1"/>
  <c r="U264" i="1"/>
  <c r="M265" i="1"/>
  <c r="N265" i="1"/>
  <c r="O265" i="1"/>
  <c r="P265" i="1"/>
  <c r="Q265" i="1"/>
  <c r="R265" i="1"/>
  <c r="S265" i="1"/>
  <c r="T265" i="1"/>
  <c r="U265" i="1"/>
  <c r="M266" i="1"/>
  <c r="N266" i="1"/>
  <c r="O266" i="1"/>
  <c r="P266" i="1"/>
  <c r="Q266" i="1"/>
  <c r="R266" i="1"/>
  <c r="S266" i="1"/>
  <c r="T266" i="1"/>
  <c r="U266" i="1"/>
  <c r="M267" i="1"/>
  <c r="N267" i="1"/>
  <c r="O267" i="1"/>
  <c r="P267" i="1"/>
  <c r="Q267" i="1"/>
  <c r="R267" i="1"/>
  <c r="S267" i="1"/>
  <c r="T267" i="1"/>
  <c r="U267" i="1"/>
  <c r="M268" i="1"/>
  <c r="N268" i="1"/>
  <c r="O268" i="1"/>
  <c r="P268" i="1"/>
  <c r="Q268" i="1"/>
  <c r="R268" i="1"/>
  <c r="S268" i="1"/>
  <c r="T268" i="1"/>
  <c r="U268" i="1"/>
  <c r="M269" i="1"/>
  <c r="N269" i="1"/>
  <c r="O269" i="1"/>
  <c r="P269" i="1"/>
  <c r="Q269" i="1"/>
  <c r="R269" i="1"/>
  <c r="S269" i="1"/>
  <c r="T269" i="1"/>
  <c r="U269" i="1"/>
  <c r="M270" i="1"/>
  <c r="N270" i="1"/>
  <c r="O270" i="1"/>
  <c r="P270" i="1"/>
  <c r="Q270" i="1"/>
  <c r="R270" i="1"/>
  <c r="S270" i="1"/>
  <c r="T270" i="1"/>
  <c r="U270" i="1"/>
  <c r="M271" i="1"/>
  <c r="N271" i="1"/>
  <c r="O271" i="1"/>
  <c r="P271" i="1"/>
  <c r="Q271" i="1"/>
  <c r="R271" i="1"/>
  <c r="S271" i="1"/>
  <c r="T271" i="1"/>
  <c r="U271" i="1"/>
  <c r="M272" i="1"/>
  <c r="N272" i="1"/>
  <c r="O272" i="1"/>
  <c r="P272" i="1"/>
  <c r="Q272" i="1"/>
  <c r="R272" i="1"/>
  <c r="S272" i="1"/>
  <c r="T272" i="1"/>
  <c r="U272" i="1"/>
  <c r="M273" i="1"/>
  <c r="N273" i="1"/>
  <c r="O273" i="1"/>
  <c r="P273" i="1"/>
  <c r="Q273" i="1"/>
  <c r="R273" i="1"/>
  <c r="S273" i="1"/>
  <c r="T273" i="1"/>
  <c r="U273" i="1"/>
  <c r="M274" i="1"/>
  <c r="N274" i="1"/>
  <c r="O274" i="1"/>
  <c r="P274" i="1"/>
  <c r="Q274" i="1"/>
  <c r="R274" i="1"/>
  <c r="S274" i="1"/>
  <c r="T274" i="1"/>
  <c r="U274" i="1"/>
  <c r="M275" i="1"/>
  <c r="N275" i="1"/>
  <c r="O275" i="1"/>
  <c r="P275" i="1"/>
  <c r="Q275" i="1"/>
  <c r="R275" i="1"/>
  <c r="S275" i="1"/>
  <c r="T275" i="1"/>
  <c r="U275" i="1"/>
  <c r="M276" i="1"/>
  <c r="N276" i="1"/>
  <c r="O276" i="1"/>
  <c r="P276" i="1"/>
  <c r="Q276" i="1"/>
  <c r="R276" i="1"/>
  <c r="S276" i="1"/>
  <c r="T276" i="1"/>
  <c r="U276" i="1"/>
  <c r="M277" i="1"/>
  <c r="N277" i="1"/>
  <c r="O277" i="1"/>
  <c r="P277" i="1"/>
  <c r="Q277" i="1"/>
  <c r="R277" i="1"/>
  <c r="S277" i="1"/>
  <c r="T277" i="1"/>
  <c r="U277" i="1"/>
  <c r="M278" i="1"/>
  <c r="N278" i="1"/>
  <c r="O278" i="1"/>
  <c r="P278" i="1"/>
  <c r="Q278" i="1"/>
  <c r="R278" i="1"/>
  <c r="S278" i="1"/>
  <c r="T278" i="1"/>
  <c r="U278" i="1"/>
  <c r="M279" i="1"/>
  <c r="N279" i="1"/>
  <c r="O279" i="1"/>
  <c r="P279" i="1"/>
  <c r="Q279" i="1"/>
  <c r="R279" i="1"/>
  <c r="S279" i="1"/>
  <c r="T279" i="1"/>
  <c r="U279" i="1"/>
  <c r="M280" i="1"/>
  <c r="N280" i="1"/>
  <c r="O280" i="1"/>
  <c r="P280" i="1"/>
  <c r="Q280" i="1"/>
  <c r="R280" i="1"/>
  <c r="S280" i="1"/>
  <c r="T280" i="1"/>
  <c r="U280" i="1"/>
  <c r="M281" i="1"/>
  <c r="N281" i="1"/>
  <c r="O281" i="1"/>
  <c r="P281" i="1"/>
  <c r="Q281" i="1"/>
  <c r="R281" i="1"/>
  <c r="S281" i="1"/>
  <c r="T281" i="1"/>
  <c r="U281" i="1"/>
  <c r="M282" i="1"/>
  <c r="N282" i="1"/>
  <c r="O282" i="1"/>
  <c r="P282" i="1"/>
  <c r="Q282" i="1"/>
  <c r="R282" i="1"/>
  <c r="S282" i="1"/>
  <c r="T282" i="1"/>
  <c r="U282" i="1"/>
  <c r="M283" i="1"/>
  <c r="N283" i="1"/>
  <c r="O283" i="1"/>
  <c r="P283" i="1"/>
  <c r="Q283" i="1"/>
  <c r="R283" i="1"/>
  <c r="S283" i="1"/>
  <c r="T283" i="1"/>
  <c r="U283" i="1"/>
  <c r="M284" i="1"/>
  <c r="N284" i="1"/>
  <c r="O284" i="1"/>
  <c r="P284" i="1"/>
  <c r="Q284" i="1"/>
  <c r="R284" i="1"/>
  <c r="S284" i="1"/>
  <c r="T284" i="1"/>
  <c r="U284" i="1"/>
  <c r="M285" i="1"/>
  <c r="N285" i="1"/>
  <c r="O285" i="1"/>
  <c r="P285" i="1"/>
  <c r="Q285" i="1"/>
  <c r="R285" i="1"/>
  <c r="S285" i="1"/>
  <c r="T285" i="1"/>
  <c r="U285" i="1"/>
  <c r="M286" i="1"/>
  <c r="N286" i="1"/>
  <c r="O286" i="1"/>
  <c r="P286" i="1"/>
  <c r="Q286" i="1"/>
  <c r="R286" i="1"/>
  <c r="S286" i="1"/>
  <c r="T286" i="1"/>
  <c r="U286" i="1"/>
  <c r="M287" i="1"/>
  <c r="N287" i="1"/>
  <c r="O287" i="1"/>
  <c r="P287" i="1"/>
  <c r="Q287" i="1"/>
  <c r="R287" i="1"/>
  <c r="S287" i="1"/>
  <c r="T287" i="1"/>
  <c r="U287" i="1"/>
  <c r="M288" i="1"/>
  <c r="N288" i="1"/>
  <c r="O288" i="1"/>
  <c r="P288" i="1"/>
  <c r="Q288" i="1"/>
  <c r="R288" i="1"/>
  <c r="S288" i="1"/>
  <c r="T288" i="1"/>
  <c r="U288" i="1"/>
  <c r="M289" i="1"/>
  <c r="N289" i="1"/>
  <c r="O289" i="1"/>
  <c r="P289" i="1"/>
  <c r="Q289" i="1"/>
  <c r="R289" i="1"/>
  <c r="S289" i="1"/>
  <c r="T289" i="1"/>
  <c r="U289" i="1"/>
  <c r="M290" i="1"/>
  <c r="N290" i="1"/>
  <c r="O290" i="1"/>
  <c r="P290" i="1"/>
  <c r="Q290" i="1"/>
  <c r="R290" i="1"/>
  <c r="S290" i="1"/>
  <c r="T290" i="1"/>
  <c r="U290" i="1"/>
  <c r="M291" i="1"/>
  <c r="N291" i="1"/>
  <c r="O291" i="1"/>
  <c r="P291" i="1"/>
  <c r="Q291" i="1"/>
  <c r="R291" i="1"/>
  <c r="S291" i="1"/>
  <c r="T291" i="1"/>
  <c r="U291" i="1"/>
  <c r="M292" i="1"/>
  <c r="N292" i="1"/>
  <c r="O292" i="1"/>
  <c r="P292" i="1"/>
  <c r="Q292" i="1"/>
  <c r="R292" i="1"/>
  <c r="S292" i="1"/>
  <c r="T292" i="1"/>
  <c r="U292" i="1"/>
  <c r="M293" i="1"/>
  <c r="N293" i="1"/>
  <c r="O293" i="1"/>
  <c r="P293" i="1"/>
  <c r="Q293" i="1"/>
  <c r="R293" i="1"/>
  <c r="S293" i="1"/>
  <c r="T293" i="1"/>
  <c r="U293" i="1"/>
  <c r="M294" i="1"/>
  <c r="N294" i="1"/>
  <c r="O294" i="1"/>
  <c r="P294" i="1"/>
  <c r="Q294" i="1"/>
  <c r="R294" i="1"/>
  <c r="S294" i="1"/>
  <c r="T294" i="1"/>
  <c r="U294" i="1"/>
  <c r="M295" i="1"/>
  <c r="N295" i="1"/>
  <c r="O295" i="1"/>
  <c r="P295" i="1"/>
  <c r="Q295" i="1"/>
  <c r="R295" i="1"/>
  <c r="S295" i="1"/>
  <c r="T295" i="1"/>
  <c r="U295" i="1"/>
  <c r="M296" i="1"/>
  <c r="N296" i="1"/>
  <c r="O296" i="1"/>
  <c r="P296" i="1"/>
  <c r="Q296" i="1"/>
  <c r="R296" i="1"/>
  <c r="S296" i="1"/>
  <c r="T296" i="1"/>
  <c r="U296" i="1"/>
  <c r="M297" i="1"/>
  <c r="N297" i="1"/>
  <c r="O297" i="1"/>
  <c r="P297" i="1"/>
  <c r="Q297" i="1"/>
  <c r="R297" i="1"/>
  <c r="S297" i="1"/>
  <c r="T297" i="1"/>
  <c r="U297" i="1"/>
  <c r="M298" i="1"/>
  <c r="N298" i="1"/>
  <c r="O298" i="1"/>
  <c r="P298" i="1"/>
  <c r="Q298" i="1"/>
  <c r="R298" i="1"/>
  <c r="S298" i="1"/>
  <c r="T298" i="1"/>
  <c r="U298" i="1"/>
  <c r="M299" i="1"/>
  <c r="N299" i="1"/>
  <c r="O299" i="1"/>
  <c r="P299" i="1"/>
  <c r="Q299" i="1"/>
  <c r="R299" i="1"/>
  <c r="S299" i="1"/>
  <c r="T299" i="1"/>
  <c r="U299" i="1"/>
  <c r="M300" i="1"/>
  <c r="N300" i="1"/>
  <c r="O300" i="1"/>
  <c r="P300" i="1"/>
  <c r="Q300" i="1"/>
  <c r="R300" i="1"/>
  <c r="S300" i="1"/>
  <c r="T300" i="1"/>
  <c r="U300" i="1"/>
  <c r="M301" i="1"/>
  <c r="N301" i="1"/>
  <c r="O301" i="1"/>
  <c r="P301" i="1"/>
  <c r="Q301" i="1"/>
  <c r="R301" i="1"/>
  <c r="S301" i="1"/>
  <c r="T301" i="1"/>
  <c r="U301" i="1"/>
  <c r="M302" i="1"/>
  <c r="N302" i="1"/>
  <c r="O302" i="1"/>
  <c r="P302" i="1"/>
  <c r="Q302" i="1"/>
  <c r="R302" i="1"/>
  <c r="S302" i="1"/>
  <c r="T302" i="1"/>
  <c r="U302" i="1"/>
  <c r="M303" i="1"/>
  <c r="N303" i="1"/>
  <c r="O303" i="1"/>
  <c r="P303" i="1"/>
  <c r="Q303" i="1"/>
  <c r="R303" i="1"/>
  <c r="S303" i="1"/>
  <c r="T303" i="1"/>
  <c r="U303" i="1"/>
  <c r="M304" i="1"/>
  <c r="N304" i="1"/>
  <c r="O304" i="1"/>
  <c r="P304" i="1"/>
  <c r="Q304" i="1"/>
  <c r="R304" i="1"/>
  <c r="S304" i="1"/>
  <c r="T304" i="1"/>
  <c r="U304" i="1"/>
  <c r="M305" i="1"/>
  <c r="N305" i="1"/>
  <c r="O305" i="1"/>
  <c r="P305" i="1"/>
  <c r="Q305" i="1"/>
  <c r="R305" i="1"/>
  <c r="S305" i="1"/>
  <c r="T305" i="1"/>
  <c r="U305" i="1"/>
  <c r="M306" i="1"/>
  <c r="N306" i="1"/>
  <c r="O306" i="1"/>
  <c r="P306" i="1"/>
  <c r="Q306" i="1"/>
  <c r="R306" i="1"/>
  <c r="S306" i="1"/>
  <c r="T306" i="1"/>
  <c r="U306" i="1"/>
  <c r="M307" i="1"/>
  <c r="N307" i="1"/>
  <c r="O307" i="1"/>
  <c r="P307" i="1"/>
  <c r="Q307" i="1"/>
  <c r="R307" i="1"/>
  <c r="S307" i="1"/>
  <c r="T307" i="1"/>
  <c r="U307" i="1"/>
  <c r="M308" i="1"/>
  <c r="N308" i="1"/>
  <c r="O308" i="1"/>
  <c r="P308" i="1"/>
  <c r="Q308" i="1"/>
  <c r="R308" i="1"/>
  <c r="S308" i="1"/>
  <c r="T308" i="1"/>
  <c r="U308" i="1"/>
  <c r="M309" i="1"/>
  <c r="N309" i="1"/>
  <c r="O309" i="1"/>
  <c r="P309" i="1"/>
  <c r="Q309" i="1"/>
  <c r="R309" i="1"/>
  <c r="S309" i="1"/>
  <c r="T309" i="1"/>
  <c r="U309" i="1"/>
  <c r="M310" i="1"/>
  <c r="N310" i="1"/>
  <c r="O310" i="1"/>
  <c r="P310" i="1"/>
  <c r="Q310" i="1"/>
  <c r="R310" i="1"/>
  <c r="S310" i="1"/>
  <c r="T310" i="1"/>
  <c r="U310" i="1"/>
  <c r="M311" i="1"/>
  <c r="N311" i="1"/>
  <c r="O311" i="1"/>
  <c r="P311" i="1"/>
  <c r="Q311" i="1"/>
  <c r="R311" i="1"/>
  <c r="S311" i="1"/>
  <c r="T311" i="1"/>
  <c r="U311" i="1"/>
  <c r="M312" i="1"/>
  <c r="N312" i="1"/>
  <c r="O312" i="1"/>
  <c r="P312" i="1"/>
  <c r="Q312" i="1"/>
  <c r="R312" i="1"/>
  <c r="S312" i="1"/>
  <c r="T312" i="1"/>
  <c r="U312" i="1"/>
  <c r="M313" i="1"/>
  <c r="N313" i="1"/>
  <c r="O313" i="1"/>
  <c r="P313" i="1"/>
  <c r="Q313" i="1"/>
  <c r="R313" i="1"/>
  <c r="S313" i="1"/>
  <c r="T313" i="1"/>
  <c r="U313" i="1"/>
  <c r="M314" i="1"/>
  <c r="N314" i="1"/>
  <c r="O314" i="1"/>
  <c r="P314" i="1"/>
  <c r="Q314" i="1"/>
  <c r="R314" i="1"/>
  <c r="S314" i="1"/>
  <c r="T314" i="1"/>
  <c r="U314" i="1"/>
  <c r="M315" i="1"/>
  <c r="N315" i="1"/>
  <c r="O315" i="1"/>
  <c r="P315" i="1"/>
  <c r="Q315" i="1"/>
  <c r="R315" i="1"/>
  <c r="S315" i="1"/>
  <c r="T315" i="1"/>
  <c r="U315" i="1"/>
  <c r="M316" i="1"/>
  <c r="N316" i="1"/>
  <c r="O316" i="1"/>
  <c r="P316" i="1"/>
  <c r="Q316" i="1"/>
  <c r="R316" i="1"/>
  <c r="S316" i="1"/>
  <c r="T316" i="1"/>
  <c r="U316" i="1"/>
  <c r="M317" i="1"/>
  <c r="N317" i="1"/>
  <c r="O317" i="1"/>
  <c r="P317" i="1"/>
  <c r="Q317" i="1"/>
  <c r="R317" i="1"/>
  <c r="S317" i="1"/>
  <c r="T317" i="1"/>
  <c r="U317" i="1"/>
  <c r="M318" i="1"/>
  <c r="N318" i="1"/>
  <c r="O318" i="1"/>
  <c r="P318" i="1"/>
  <c r="Q318" i="1"/>
  <c r="R318" i="1"/>
  <c r="S318" i="1"/>
  <c r="T318" i="1"/>
  <c r="U318" i="1"/>
  <c r="M319" i="1"/>
  <c r="N319" i="1"/>
  <c r="O319" i="1"/>
  <c r="P319" i="1"/>
  <c r="Q319" i="1"/>
  <c r="R319" i="1"/>
  <c r="S319" i="1"/>
  <c r="T319" i="1"/>
  <c r="U319" i="1"/>
  <c r="M320" i="1"/>
  <c r="N320" i="1"/>
  <c r="O320" i="1"/>
  <c r="P320" i="1"/>
  <c r="Q320" i="1"/>
  <c r="R320" i="1"/>
  <c r="S320" i="1"/>
  <c r="T320" i="1"/>
  <c r="U320" i="1"/>
  <c r="M321" i="1"/>
  <c r="N321" i="1"/>
  <c r="O321" i="1"/>
  <c r="P321" i="1"/>
  <c r="Q321" i="1"/>
  <c r="R321" i="1"/>
  <c r="S321" i="1"/>
  <c r="T321" i="1"/>
  <c r="U321" i="1"/>
  <c r="M322" i="1"/>
  <c r="N322" i="1"/>
  <c r="O322" i="1"/>
  <c r="P322" i="1"/>
  <c r="Q322" i="1"/>
  <c r="R322" i="1"/>
  <c r="S322" i="1"/>
  <c r="T322" i="1"/>
  <c r="U322" i="1"/>
  <c r="M323" i="1"/>
  <c r="N323" i="1"/>
  <c r="O323" i="1"/>
  <c r="P323" i="1"/>
  <c r="Q323" i="1"/>
  <c r="R323" i="1"/>
  <c r="S323" i="1"/>
  <c r="T323" i="1"/>
  <c r="U323" i="1"/>
  <c r="M324" i="1"/>
  <c r="N324" i="1"/>
  <c r="O324" i="1"/>
  <c r="P324" i="1"/>
  <c r="Q324" i="1"/>
  <c r="R324" i="1"/>
  <c r="S324" i="1"/>
  <c r="T324" i="1"/>
  <c r="U324" i="1"/>
  <c r="M325" i="1"/>
  <c r="N325" i="1"/>
  <c r="O325" i="1"/>
  <c r="P325" i="1"/>
  <c r="Q325" i="1"/>
  <c r="R325" i="1"/>
  <c r="S325" i="1"/>
  <c r="T325" i="1"/>
  <c r="U325" i="1"/>
  <c r="M326" i="1"/>
  <c r="N326" i="1"/>
  <c r="O326" i="1"/>
  <c r="P326" i="1"/>
  <c r="Q326" i="1"/>
  <c r="R326" i="1"/>
  <c r="S326" i="1"/>
  <c r="T326" i="1"/>
  <c r="U326" i="1"/>
  <c r="M327" i="1"/>
  <c r="N327" i="1"/>
  <c r="O327" i="1"/>
  <c r="P327" i="1"/>
  <c r="Q327" i="1"/>
  <c r="R327" i="1"/>
  <c r="S327" i="1"/>
  <c r="T327" i="1"/>
  <c r="U327" i="1"/>
  <c r="M328" i="1"/>
  <c r="N328" i="1"/>
  <c r="O328" i="1"/>
  <c r="P328" i="1"/>
  <c r="Q328" i="1"/>
  <c r="R328" i="1"/>
  <c r="S328" i="1"/>
  <c r="T328" i="1"/>
  <c r="U328" i="1"/>
  <c r="U3" i="1"/>
  <c r="T3" i="1"/>
  <c r="S3" i="1"/>
  <c r="R3" i="1"/>
  <c r="Q3" i="1"/>
  <c r="P3" i="1"/>
  <c r="O3" i="1"/>
  <c r="N3" i="1"/>
  <c r="M3" i="1"/>
  <c r="N5" i="4"/>
  <c r="O5" i="4"/>
  <c r="P5" i="4"/>
  <c r="Q5" i="4"/>
  <c r="R5" i="4"/>
  <c r="S5" i="4"/>
  <c r="T5" i="4"/>
  <c r="U5" i="4"/>
  <c r="V5" i="4"/>
  <c r="N6" i="4"/>
  <c r="O6" i="4"/>
  <c r="P6" i="4"/>
  <c r="Q6" i="4"/>
  <c r="R6" i="4"/>
  <c r="S6" i="4"/>
  <c r="T6" i="4"/>
  <c r="U6" i="4"/>
  <c r="V6" i="4"/>
  <c r="N7" i="4"/>
  <c r="O7" i="4"/>
  <c r="P7" i="4"/>
  <c r="Q7" i="4"/>
  <c r="R7" i="4"/>
  <c r="S7" i="4"/>
  <c r="T7" i="4"/>
  <c r="U7" i="4"/>
  <c r="V7" i="4"/>
  <c r="N8" i="4"/>
  <c r="O8" i="4"/>
  <c r="P8" i="4"/>
  <c r="Q8" i="4"/>
  <c r="R8" i="4"/>
  <c r="S8" i="4"/>
  <c r="T8" i="4"/>
  <c r="U8" i="4"/>
  <c r="V8" i="4"/>
  <c r="N9" i="4"/>
  <c r="O9" i="4"/>
  <c r="P9" i="4"/>
  <c r="Q9" i="4"/>
  <c r="R9" i="4"/>
  <c r="S9" i="4"/>
  <c r="T9" i="4"/>
  <c r="U9" i="4"/>
  <c r="V9" i="4"/>
  <c r="N10" i="4"/>
  <c r="O10" i="4"/>
  <c r="P10" i="4"/>
  <c r="Q10" i="4"/>
  <c r="R10" i="4"/>
  <c r="S10" i="4"/>
  <c r="T10" i="4"/>
  <c r="U10" i="4"/>
  <c r="V10" i="4"/>
  <c r="N11" i="4"/>
  <c r="O11" i="4"/>
  <c r="P11" i="4"/>
  <c r="Q11" i="4"/>
  <c r="R11" i="4"/>
  <c r="S11" i="4"/>
  <c r="T11" i="4"/>
  <c r="U11" i="4"/>
  <c r="V11" i="4"/>
  <c r="N12" i="4"/>
  <c r="O12" i="4"/>
  <c r="P12" i="4"/>
  <c r="Q12" i="4"/>
  <c r="R12" i="4"/>
  <c r="S12" i="4"/>
  <c r="T12" i="4"/>
  <c r="U12" i="4"/>
  <c r="V12" i="4"/>
  <c r="N13" i="4"/>
  <c r="O13" i="4"/>
  <c r="P13" i="4"/>
  <c r="Q13" i="4"/>
  <c r="R13" i="4"/>
  <c r="S13" i="4"/>
  <c r="T13" i="4"/>
  <c r="U13" i="4"/>
  <c r="V13" i="4"/>
  <c r="N14" i="4"/>
  <c r="O14" i="4"/>
  <c r="P14" i="4"/>
  <c r="Q14" i="4"/>
  <c r="R14" i="4"/>
  <c r="S14" i="4"/>
  <c r="T14" i="4"/>
  <c r="U14" i="4"/>
  <c r="V14" i="4"/>
  <c r="N15" i="4"/>
  <c r="O15" i="4"/>
  <c r="P15" i="4"/>
  <c r="Q15" i="4"/>
  <c r="R15" i="4"/>
  <c r="S15" i="4"/>
  <c r="T15" i="4"/>
  <c r="U15" i="4"/>
  <c r="V15" i="4"/>
  <c r="N16" i="4"/>
  <c r="O16" i="4"/>
  <c r="P16" i="4"/>
  <c r="Q16" i="4"/>
  <c r="R16" i="4"/>
  <c r="S16" i="4"/>
  <c r="T16" i="4"/>
  <c r="U16" i="4"/>
  <c r="V16" i="4"/>
  <c r="N17" i="4"/>
  <c r="O17" i="4"/>
  <c r="P17" i="4"/>
  <c r="Q17" i="4"/>
  <c r="R17" i="4"/>
  <c r="S17" i="4"/>
  <c r="T17" i="4"/>
  <c r="U17" i="4"/>
  <c r="V17" i="4"/>
  <c r="N18" i="4"/>
  <c r="O18" i="4"/>
  <c r="P18" i="4"/>
  <c r="Q18" i="4"/>
  <c r="R18" i="4"/>
  <c r="S18" i="4"/>
  <c r="T18" i="4"/>
  <c r="U18" i="4"/>
  <c r="V18" i="4"/>
  <c r="N19" i="4"/>
  <c r="O19" i="4"/>
  <c r="P19" i="4"/>
  <c r="Q19" i="4"/>
  <c r="R19" i="4"/>
  <c r="S19" i="4"/>
  <c r="T19" i="4"/>
  <c r="U19" i="4"/>
  <c r="V19" i="4"/>
  <c r="N20" i="4"/>
  <c r="O20" i="4"/>
  <c r="P20" i="4"/>
  <c r="Q20" i="4"/>
  <c r="R20" i="4"/>
  <c r="S20" i="4"/>
  <c r="T20" i="4"/>
  <c r="U20" i="4"/>
  <c r="V20" i="4"/>
  <c r="N21" i="4"/>
  <c r="O21" i="4"/>
  <c r="P21" i="4"/>
  <c r="Q21" i="4"/>
  <c r="R21" i="4"/>
  <c r="S21" i="4"/>
  <c r="T21" i="4"/>
  <c r="U21" i="4"/>
  <c r="V21" i="4"/>
  <c r="N22" i="4"/>
  <c r="O22" i="4"/>
  <c r="P22" i="4"/>
  <c r="Q22" i="4"/>
  <c r="R22" i="4"/>
  <c r="S22" i="4"/>
  <c r="T22" i="4"/>
  <c r="U22" i="4"/>
  <c r="V22" i="4"/>
  <c r="N23" i="4"/>
  <c r="O23" i="4"/>
  <c r="P23" i="4"/>
  <c r="Q23" i="4"/>
  <c r="R23" i="4"/>
  <c r="S23" i="4"/>
  <c r="T23" i="4"/>
  <c r="U23" i="4"/>
  <c r="V23" i="4"/>
  <c r="N24" i="4"/>
  <c r="O24" i="4"/>
  <c r="P24" i="4"/>
  <c r="Q24" i="4"/>
  <c r="R24" i="4"/>
  <c r="S24" i="4"/>
  <c r="T24" i="4"/>
  <c r="U24" i="4"/>
  <c r="V24" i="4"/>
  <c r="N25" i="4"/>
  <c r="O25" i="4"/>
  <c r="P25" i="4"/>
  <c r="Q25" i="4"/>
  <c r="R25" i="4"/>
  <c r="S25" i="4"/>
  <c r="T25" i="4"/>
  <c r="U25" i="4"/>
  <c r="V25" i="4"/>
  <c r="N26" i="4"/>
  <c r="O26" i="4"/>
  <c r="P26" i="4"/>
  <c r="Q26" i="4"/>
  <c r="R26" i="4"/>
  <c r="S26" i="4"/>
  <c r="T26" i="4"/>
  <c r="U26" i="4"/>
  <c r="V26" i="4"/>
  <c r="N27" i="4"/>
  <c r="O27" i="4"/>
  <c r="P27" i="4"/>
  <c r="Q27" i="4"/>
  <c r="R27" i="4"/>
  <c r="S27" i="4"/>
  <c r="T27" i="4"/>
  <c r="U27" i="4"/>
  <c r="V27" i="4"/>
  <c r="N28" i="4"/>
  <c r="O28" i="4"/>
  <c r="P28" i="4"/>
  <c r="Q28" i="4"/>
  <c r="R28" i="4"/>
  <c r="S28" i="4"/>
  <c r="T28" i="4"/>
  <c r="U28" i="4"/>
  <c r="V28" i="4"/>
  <c r="N29" i="4"/>
  <c r="O29" i="4"/>
  <c r="P29" i="4"/>
  <c r="Q29" i="4"/>
  <c r="R29" i="4"/>
  <c r="S29" i="4"/>
  <c r="T29" i="4"/>
  <c r="U29" i="4"/>
  <c r="V29" i="4"/>
  <c r="N30" i="4"/>
  <c r="O30" i="4"/>
  <c r="P30" i="4"/>
  <c r="Q30" i="4"/>
  <c r="R30" i="4"/>
  <c r="S30" i="4"/>
  <c r="T30" i="4"/>
  <c r="U30" i="4"/>
  <c r="V30" i="4"/>
  <c r="N31" i="4"/>
  <c r="O31" i="4"/>
  <c r="P31" i="4"/>
  <c r="Q31" i="4"/>
  <c r="R31" i="4"/>
  <c r="S31" i="4"/>
  <c r="T31" i="4"/>
  <c r="U31" i="4"/>
  <c r="V31" i="4"/>
  <c r="N32" i="4"/>
  <c r="O32" i="4"/>
  <c r="P32" i="4"/>
  <c r="Q32" i="4"/>
  <c r="R32" i="4"/>
  <c r="S32" i="4"/>
  <c r="T32" i="4"/>
  <c r="U32" i="4"/>
  <c r="V32" i="4"/>
  <c r="N33" i="4"/>
  <c r="O33" i="4"/>
  <c r="P33" i="4"/>
  <c r="Q33" i="4"/>
  <c r="R33" i="4"/>
  <c r="S33" i="4"/>
  <c r="T33" i="4"/>
  <c r="U33" i="4"/>
  <c r="V33" i="4"/>
  <c r="N34" i="4"/>
  <c r="O34" i="4"/>
  <c r="P34" i="4"/>
  <c r="Q34" i="4"/>
  <c r="R34" i="4"/>
  <c r="S34" i="4"/>
  <c r="T34" i="4"/>
  <c r="U34" i="4"/>
  <c r="V34" i="4"/>
  <c r="N35" i="4"/>
  <c r="O35" i="4"/>
  <c r="P35" i="4"/>
  <c r="Q35" i="4"/>
  <c r="R35" i="4"/>
  <c r="S35" i="4"/>
  <c r="T35" i="4"/>
  <c r="U35" i="4"/>
  <c r="V35" i="4"/>
  <c r="N36" i="4"/>
  <c r="O36" i="4"/>
  <c r="P36" i="4"/>
  <c r="Q36" i="4"/>
  <c r="R36" i="4"/>
  <c r="S36" i="4"/>
  <c r="T36" i="4"/>
  <c r="U36" i="4"/>
  <c r="V36" i="4"/>
  <c r="N37" i="4"/>
  <c r="O37" i="4"/>
  <c r="P37" i="4"/>
  <c r="Q37" i="4"/>
  <c r="R37" i="4"/>
  <c r="S37" i="4"/>
  <c r="T37" i="4"/>
  <c r="U37" i="4"/>
  <c r="V37" i="4"/>
  <c r="N38" i="4"/>
  <c r="O38" i="4"/>
  <c r="P38" i="4"/>
  <c r="Q38" i="4"/>
  <c r="R38" i="4"/>
  <c r="S38" i="4"/>
  <c r="T38" i="4"/>
  <c r="U38" i="4"/>
  <c r="V38" i="4"/>
  <c r="N39" i="4"/>
  <c r="O39" i="4"/>
  <c r="P39" i="4"/>
  <c r="Q39" i="4"/>
  <c r="R39" i="4"/>
  <c r="S39" i="4"/>
  <c r="T39" i="4"/>
  <c r="U39" i="4"/>
  <c r="V39" i="4"/>
  <c r="N40" i="4"/>
  <c r="O40" i="4"/>
  <c r="P40" i="4"/>
  <c r="Q40" i="4"/>
  <c r="R40" i="4"/>
  <c r="S40" i="4"/>
  <c r="T40" i="4"/>
  <c r="U40" i="4"/>
  <c r="V40" i="4"/>
  <c r="N41" i="4"/>
  <c r="O41" i="4"/>
  <c r="P41" i="4"/>
  <c r="Q41" i="4"/>
  <c r="R41" i="4"/>
  <c r="S41" i="4"/>
  <c r="T41" i="4"/>
  <c r="U41" i="4"/>
  <c r="V41" i="4"/>
  <c r="N42" i="4"/>
  <c r="O42" i="4"/>
  <c r="P42" i="4"/>
  <c r="Q42" i="4"/>
  <c r="R42" i="4"/>
  <c r="S42" i="4"/>
  <c r="T42" i="4"/>
  <c r="U42" i="4"/>
  <c r="V42" i="4"/>
  <c r="N43" i="4"/>
  <c r="O43" i="4"/>
  <c r="P43" i="4"/>
  <c r="Q43" i="4"/>
  <c r="R43" i="4"/>
  <c r="S43" i="4"/>
  <c r="T43" i="4"/>
  <c r="U43" i="4"/>
  <c r="V43" i="4"/>
  <c r="N44" i="4"/>
  <c r="O44" i="4"/>
  <c r="P44" i="4"/>
  <c r="Q44" i="4"/>
  <c r="R44" i="4"/>
  <c r="S44" i="4"/>
  <c r="T44" i="4"/>
  <c r="U44" i="4"/>
  <c r="V44" i="4"/>
  <c r="N45" i="4"/>
  <c r="O45" i="4"/>
  <c r="P45" i="4"/>
  <c r="Q45" i="4"/>
  <c r="R45" i="4"/>
  <c r="S45" i="4"/>
  <c r="T45" i="4"/>
  <c r="U45" i="4"/>
  <c r="V45" i="4"/>
  <c r="N46" i="4"/>
  <c r="O46" i="4"/>
  <c r="P46" i="4"/>
  <c r="Q46" i="4"/>
  <c r="R46" i="4"/>
  <c r="S46" i="4"/>
  <c r="T46" i="4"/>
  <c r="U46" i="4"/>
  <c r="V46" i="4"/>
  <c r="N47" i="4"/>
  <c r="O47" i="4"/>
  <c r="P47" i="4"/>
  <c r="Q47" i="4"/>
  <c r="R47" i="4"/>
  <c r="S47" i="4"/>
  <c r="T47" i="4"/>
  <c r="U47" i="4"/>
  <c r="V47" i="4"/>
  <c r="N48" i="4"/>
  <c r="O48" i="4"/>
  <c r="P48" i="4"/>
  <c r="Q48" i="4"/>
  <c r="R48" i="4"/>
  <c r="S48" i="4"/>
  <c r="T48" i="4"/>
  <c r="U48" i="4"/>
  <c r="V48" i="4"/>
  <c r="N49" i="4"/>
  <c r="O49" i="4"/>
  <c r="P49" i="4"/>
  <c r="Q49" i="4"/>
  <c r="R49" i="4"/>
  <c r="S49" i="4"/>
  <c r="T49" i="4"/>
  <c r="U49" i="4"/>
  <c r="V49" i="4"/>
  <c r="N50" i="4"/>
  <c r="O50" i="4"/>
  <c r="P50" i="4"/>
  <c r="Q50" i="4"/>
  <c r="R50" i="4"/>
  <c r="S50" i="4"/>
  <c r="T50" i="4"/>
  <c r="U50" i="4"/>
  <c r="V50" i="4"/>
  <c r="N51" i="4"/>
  <c r="O51" i="4"/>
  <c r="P51" i="4"/>
  <c r="Q51" i="4"/>
  <c r="R51" i="4"/>
  <c r="S51" i="4"/>
  <c r="T51" i="4"/>
  <c r="U51" i="4"/>
  <c r="V51" i="4"/>
  <c r="N52" i="4"/>
  <c r="O52" i="4"/>
  <c r="P52" i="4"/>
  <c r="Q52" i="4"/>
  <c r="R52" i="4"/>
  <c r="S52" i="4"/>
  <c r="T52" i="4"/>
  <c r="U52" i="4"/>
  <c r="V52" i="4"/>
  <c r="N53" i="4"/>
  <c r="O53" i="4"/>
  <c r="P53" i="4"/>
  <c r="Q53" i="4"/>
  <c r="R53" i="4"/>
  <c r="S53" i="4"/>
  <c r="T53" i="4"/>
  <c r="U53" i="4"/>
  <c r="V53" i="4"/>
  <c r="N54" i="4"/>
  <c r="O54" i="4"/>
  <c r="P54" i="4"/>
  <c r="Q54" i="4"/>
  <c r="R54" i="4"/>
  <c r="S54" i="4"/>
  <c r="T54" i="4"/>
  <c r="U54" i="4"/>
  <c r="V54" i="4"/>
  <c r="N55" i="4"/>
  <c r="O55" i="4"/>
  <c r="P55" i="4"/>
  <c r="Q55" i="4"/>
  <c r="R55" i="4"/>
  <c r="S55" i="4"/>
  <c r="T55" i="4"/>
  <c r="U55" i="4"/>
  <c r="V55" i="4"/>
  <c r="N56" i="4"/>
  <c r="O56" i="4"/>
  <c r="P56" i="4"/>
  <c r="Q56" i="4"/>
  <c r="R56" i="4"/>
  <c r="S56" i="4"/>
  <c r="T56" i="4"/>
  <c r="U56" i="4"/>
  <c r="V56" i="4"/>
  <c r="N57" i="4"/>
  <c r="O57" i="4"/>
  <c r="P57" i="4"/>
  <c r="Q57" i="4"/>
  <c r="R57" i="4"/>
  <c r="S57" i="4"/>
  <c r="T57" i="4"/>
  <c r="U57" i="4"/>
  <c r="V57" i="4"/>
  <c r="N58" i="4"/>
  <c r="O58" i="4"/>
  <c r="P58" i="4"/>
  <c r="Q58" i="4"/>
  <c r="R58" i="4"/>
  <c r="S58" i="4"/>
  <c r="T58" i="4"/>
  <c r="U58" i="4"/>
  <c r="V58" i="4"/>
  <c r="N59" i="4"/>
  <c r="O59" i="4"/>
  <c r="P59" i="4"/>
  <c r="Q59" i="4"/>
  <c r="R59" i="4"/>
  <c r="S59" i="4"/>
  <c r="T59" i="4"/>
  <c r="U59" i="4"/>
  <c r="V59" i="4"/>
  <c r="N60" i="4"/>
  <c r="O60" i="4"/>
  <c r="P60" i="4"/>
  <c r="Q60" i="4"/>
  <c r="R60" i="4"/>
  <c r="S60" i="4"/>
  <c r="T60" i="4"/>
  <c r="U60" i="4"/>
  <c r="V60" i="4"/>
  <c r="N61" i="4"/>
  <c r="O61" i="4"/>
  <c r="P61" i="4"/>
  <c r="Q61" i="4"/>
  <c r="R61" i="4"/>
  <c r="S61" i="4"/>
  <c r="T61" i="4"/>
  <c r="U61" i="4"/>
  <c r="V61" i="4"/>
  <c r="N62" i="4"/>
  <c r="O62" i="4"/>
  <c r="P62" i="4"/>
  <c r="Q62" i="4"/>
  <c r="R62" i="4"/>
  <c r="S62" i="4"/>
  <c r="T62" i="4"/>
  <c r="U62" i="4"/>
  <c r="V62" i="4"/>
  <c r="N63" i="4"/>
  <c r="O63" i="4"/>
  <c r="P63" i="4"/>
  <c r="Q63" i="4"/>
  <c r="R63" i="4"/>
  <c r="S63" i="4"/>
  <c r="T63" i="4"/>
  <c r="U63" i="4"/>
  <c r="V63" i="4"/>
  <c r="N64" i="4"/>
  <c r="O64" i="4"/>
  <c r="P64" i="4"/>
  <c r="Q64" i="4"/>
  <c r="R64" i="4"/>
  <c r="S64" i="4"/>
  <c r="T64" i="4"/>
  <c r="U64" i="4"/>
  <c r="V64" i="4"/>
  <c r="N65" i="4"/>
  <c r="O65" i="4"/>
  <c r="P65" i="4"/>
  <c r="Q65" i="4"/>
  <c r="R65" i="4"/>
  <c r="S65" i="4"/>
  <c r="T65" i="4"/>
  <c r="U65" i="4"/>
  <c r="V65" i="4"/>
  <c r="N66" i="4"/>
  <c r="O66" i="4"/>
  <c r="P66" i="4"/>
  <c r="Q66" i="4"/>
  <c r="R66" i="4"/>
  <c r="S66" i="4"/>
  <c r="T66" i="4"/>
  <c r="U66" i="4"/>
  <c r="V66" i="4"/>
  <c r="N67" i="4"/>
  <c r="O67" i="4"/>
  <c r="P67" i="4"/>
  <c r="Q67" i="4"/>
  <c r="R67" i="4"/>
  <c r="S67" i="4"/>
  <c r="T67" i="4"/>
  <c r="U67" i="4"/>
  <c r="V67" i="4"/>
  <c r="N68" i="4"/>
  <c r="O68" i="4"/>
  <c r="P68" i="4"/>
  <c r="Q68" i="4"/>
  <c r="R68" i="4"/>
  <c r="S68" i="4"/>
  <c r="T68" i="4"/>
  <c r="U68" i="4"/>
  <c r="V68" i="4"/>
  <c r="N69" i="4"/>
  <c r="O69" i="4"/>
  <c r="P69" i="4"/>
  <c r="Q69" i="4"/>
  <c r="R69" i="4"/>
  <c r="S69" i="4"/>
  <c r="T69" i="4"/>
  <c r="U69" i="4"/>
  <c r="V69" i="4"/>
  <c r="N70" i="4"/>
  <c r="O70" i="4"/>
  <c r="P70" i="4"/>
  <c r="Q70" i="4"/>
  <c r="R70" i="4"/>
  <c r="S70" i="4"/>
  <c r="T70" i="4"/>
  <c r="U70" i="4"/>
  <c r="V70" i="4"/>
  <c r="N71" i="4"/>
  <c r="O71" i="4"/>
  <c r="P71" i="4"/>
  <c r="Q71" i="4"/>
  <c r="R71" i="4"/>
  <c r="S71" i="4"/>
  <c r="T71" i="4"/>
  <c r="U71" i="4"/>
  <c r="V71" i="4"/>
  <c r="N72" i="4"/>
  <c r="O72" i="4"/>
  <c r="P72" i="4"/>
  <c r="Q72" i="4"/>
  <c r="R72" i="4"/>
  <c r="S72" i="4"/>
  <c r="T72" i="4"/>
  <c r="U72" i="4"/>
  <c r="V72" i="4"/>
  <c r="N73" i="4"/>
  <c r="O73" i="4"/>
  <c r="P73" i="4"/>
  <c r="Q73" i="4"/>
  <c r="R73" i="4"/>
  <c r="S73" i="4"/>
  <c r="T73" i="4"/>
  <c r="U73" i="4"/>
  <c r="V73" i="4"/>
  <c r="N74" i="4"/>
  <c r="O74" i="4"/>
  <c r="P74" i="4"/>
  <c r="Q74" i="4"/>
  <c r="R74" i="4"/>
  <c r="S74" i="4"/>
  <c r="T74" i="4"/>
  <c r="U74" i="4"/>
  <c r="V74" i="4"/>
  <c r="N75" i="4"/>
  <c r="O75" i="4"/>
  <c r="P75" i="4"/>
  <c r="Q75" i="4"/>
  <c r="R75" i="4"/>
  <c r="S75" i="4"/>
  <c r="T75" i="4"/>
  <c r="U75" i="4"/>
  <c r="V75" i="4"/>
  <c r="N76" i="4"/>
  <c r="O76" i="4"/>
  <c r="P76" i="4"/>
  <c r="Q76" i="4"/>
  <c r="R76" i="4"/>
  <c r="S76" i="4"/>
  <c r="T76" i="4"/>
  <c r="U76" i="4"/>
  <c r="V76" i="4"/>
  <c r="N77" i="4"/>
  <c r="O77" i="4"/>
  <c r="P77" i="4"/>
  <c r="Q77" i="4"/>
  <c r="R77" i="4"/>
  <c r="S77" i="4"/>
  <c r="T77" i="4"/>
  <c r="U77" i="4"/>
  <c r="V77" i="4"/>
  <c r="N78" i="4"/>
  <c r="O78" i="4"/>
  <c r="P78" i="4"/>
  <c r="Q78" i="4"/>
  <c r="R78" i="4"/>
  <c r="S78" i="4"/>
  <c r="T78" i="4"/>
  <c r="U78" i="4"/>
  <c r="V78" i="4"/>
  <c r="N79" i="4"/>
  <c r="O79" i="4"/>
  <c r="P79" i="4"/>
  <c r="Q79" i="4"/>
  <c r="R79" i="4"/>
  <c r="S79" i="4"/>
  <c r="T79" i="4"/>
  <c r="U79" i="4"/>
  <c r="V79" i="4"/>
  <c r="N80" i="4"/>
  <c r="O80" i="4"/>
  <c r="P80" i="4"/>
  <c r="Q80" i="4"/>
  <c r="R80" i="4"/>
  <c r="S80" i="4"/>
  <c r="T80" i="4"/>
  <c r="U80" i="4"/>
  <c r="V80" i="4"/>
  <c r="N81" i="4"/>
  <c r="O81" i="4"/>
  <c r="P81" i="4"/>
  <c r="Q81" i="4"/>
  <c r="R81" i="4"/>
  <c r="S81" i="4"/>
  <c r="T81" i="4"/>
  <c r="U81" i="4"/>
  <c r="V81" i="4"/>
  <c r="N82" i="4"/>
  <c r="O82" i="4"/>
  <c r="P82" i="4"/>
  <c r="Q82" i="4"/>
  <c r="R82" i="4"/>
  <c r="S82" i="4"/>
  <c r="T82" i="4"/>
  <c r="U82" i="4"/>
  <c r="V82" i="4"/>
  <c r="N83" i="4"/>
  <c r="O83" i="4"/>
  <c r="P83" i="4"/>
  <c r="Q83" i="4"/>
  <c r="R83" i="4"/>
  <c r="S83" i="4"/>
  <c r="T83" i="4"/>
  <c r="U83" i="4"/>
  <c r="V83" i="4"/>
  <c r="N84" i="4"/>
  <c r="O84" i="4"/>
  <c r="P84" i="4"/>
  <c r="Q84" i="4"/>
  <c r="R84" i="4"/>
  <c r="S84" i="4"/>
  <c r="T84" i="4"/>
  <c r="U84" i="4"/>
  <c r="V84" i="4"/>
  <c r="N85" i="4"/>
  <c r="O85" i="4"/>
  <c r="P85" i="4"/>
  <c r="Q85" i="4"/>
  <c r="R85" i="4"/>
  <c r="S85" i="4"/>
  <c r="T85" i="4"/>
  <c r="U85" i="4"/>
  <c r="V85" i="4"/>
  <c r="N86" i="4"/>
  <c r="O86" i="4"/>
  <c r="P86" i="4"/>
  <c r="Q86" i="4"/>
  <c r="R86" i="4"/>
  <c r="S86" i="4"/>
  <c r="T86" i="4"/>
  <c r="U86" i="4"/>
  <c r="V86" i="4"/>
  <c r="N87" i="4"/>
  <c r="O87" i="4"/>
  <c r="P87" i="4"/>
  <c r="Q87" i="4"/>
  <c r="R87" i="4"/>
  <c r="S87" i="4"/>
  <c r="T87" i="4"/>
  <c r="U87" i="4"/>
  <c r="V87" i="4"/>
  <c r="N88" i="4"/>
  <c r="O88" i="4"/>
  <c r="P88" i="4"/>
  <c r="Q88" i="4"/>
  <c r="R88" i="4"/>
  <c r="S88" i="4"/>
  <c r="T88" i="4"/>
  <c r="U88" i="4"/>
  <c r="V88" i="4"/>
  <c r="N89" i="4"/>
  <c r="O89" i="4"/>
  <c r="P89" i="4"/>
  <c r="Q89" i="4"/>
  <c r="R89" i="4"/>
  <c r="S89" i="4"/>
  <c r="T89" i="4"/>
  <c r="U89" i="4"/>
  <c r="V89" i="4"/>
  <c r="N90" i="4"/>
  <c r="O90" i="4"/>
  <c r="P90" i="4"/>
  <c r="Q90" i="4"/>
  <c r="R90" i="4"/>
  <c r="S90" i="4"/>
  <c r="T90" i="4"/>
  <c r="U90" i="4"/>
  <c r="V90" i="4"/>
  <c r="N91" i="4"/>
  <c r="O91" i="4"/>
  <c r="P91" i="4"/>
  <c r="Q91" i="4"/>
  <c r="R91" i="4"/>
  <c r="S91" i="4"/>
  <c r="T91" i="4"/>
  <c r="U91" i="4"/>
  <c r="V91" i="4"/>
  <c r="N92" i="4"/>
  <c r="O92" i="4"/>
  <c r="P92" i="4"/>
  <c r="Q92" i="4"/>
  <c r="R92" i="4"/>
  <c r="S92" i="4"/>
  <c r="T92" i="4"/>
  <c r="U92" i="4"/>
  <c r="V92" i="4"/>
  <c r="N93" i="4"/>
  <c r="O93" i="4"/>
  <c r="P93" i="4"/>
  <c r="Q93" i="4"/>
  <c r="R93" i="4"/>
  <c r="S93" i="4"/>
  <c r="T93" i="4"/>
  <c r="U93" i="4"/>
  <c r="V93" i="4"/>
  <c r="N94" i="4"/>
  <c r="O94" i="4"/>
  <c r="P94" i="4"/>
  <c r="Q94" i="4"/>
  <c r="R94" i="4"/>
  <c r="S94" i="4"/>
  <c r="T94" i="4"/>
  <c r="U94" i="4"/>
  <c r="V94" i="4"/>
  <c r="N95" i="4"/>
  <c r="O95" i="4"/>
  <c r="P95" i="4"/>
  <c r="Q95" i="4"/>
  <c r="R95" i="4"/>
  <c r="S95" i="4"/>
  <c r="T95" i="4"/>
  <c r="U95" i="4"/>
  <c r="V95" i="4"/>
  <c r="N96" i="4"/>
  <c r="O96" i="4"/>
  <c r="P96" i="4"/>
  <c r="Q96" i="4"/>
  <c r="R96" i="4"/>
  <c r="S96" i="4"/>
  <c r="T96" i="4"/>
  <c r="U96" i="4"/>
  <c r="V96" i="4"/>
  <c r="N97" i="4"/>
  <c r="O97" i="4"/>
  <c r="P97" i="4"/>
  <c r="Q97" i="4"/>
  <c r="R97" i="4"/>
  <c r="S97" i="4"/>
  <c r="T97" i="4"/>
  <c r="U97" i="4"/>
  <c r="V97" i="4"/>
  <c r="N98" i="4"/>
  <c r="O98" i="4"/>
  <c r="P98" i="4"/>
  <c r="Q98" i="4"/>
  <c r="R98" i="4"/>
  <c r="S98" i="4"/>
  <c r="T98" i="4"/>
  <c r="U98" i="4"/>
  <c r="V98" i="4"/>
  <c r="N99" i="4"/>
  <c r="O99" i="4"/>
  <c r="P99" i="4"/>
  <c r="Q99" i="4"/>
  <c r="R99" i="4"/>
  <c r="S99" i="4"/>
  <c r="T99" i="4"/>
  <c r="U99" i="4"/>
  <c r="V99" i="4"/>
  <c r="N100" i="4"/>
  <c r="O100" i="4"/>
  <c r="P100" i="4"/>
  <c r="Q100" i="4"/>
  <c r="R100" i="4"/>
  <c r="S100" i="4"/>
  <c r="T100" i="4"/>
  <c r="U100" i="4"/>
  <c r="V100" i="4"/>
  <c r="N101" i="4"/>
  <c r="O101" i="4"/>
  <c r="P101" i="4"/>
  <c r="Q101" i="4"/>
  <c r="R101" i="4"/>
  <c r="S101" i="4"/>
  <c r="T101" i="4"/>
  <c r="U101" i="4"/>
  <c r="V101" i="4"/>
  <c r="N102" i="4"/>
  <c r="O102" i="4"/>
  <c r="P102" i="4"/>
  <c r="Q102" i="4"/>
  <c r="R102" i="4"/>
  <c r="S102" i="4"/>
  <c r="T102" i="4"/>
  <c r="U102" i="4"/>
  <c r="V102" i="4"/>
  <c r="N103" i="4"/>
  <c r="O103" i="4"/>
  <c r="P103" i="4"/>
  <c r="Q103" i="4"/>
  <c r="R103" i="4"/>
  <c r="S103" i="4"/>
  <c r="T103" i="4"/>
  <c r="U103" i="4"/>
  <c r="V103" i="4"/>
  <c r="N104" i="4"/>
  <c r="O104" i="4"/>
  <c r="P104" i="4"/>
  <c r="Q104" i="4"/>
  <c r="R104" i="4"/>
  <c r="S104" i="4"/>
  <c r="T104" i="4"/>
  <c r="U104" i="4"/>
  <c r="V104" i="4"/>
  <c r="N105" i="4"/>
  <c r="O105" i="4"/>
  <c r="P105" i="4"/>
  <c r="Q105" i="4"/>
  <c r="R105" i="4"/>
  <c r="S105" i="4"/>
  <c r="T105" i="4"/>
  <c r="U105" i="4"/>
  <c r="V105" i="4"/>
  <c r="N106" i="4"/>
  <c r="O106" i="4"/>
  <c r="P106" i="4"/>
  <c r="Q106" i="4"/>
  <c r="R106" i="4"/>
  <c r="S106" i="4"/>
  <c r="T106" i="4"/>
  <c r="U106" i="4"/>
  <c r="V106" i="4"/>
  <c r="N107" i="4"/>
  <c r="O107" i="4"/>
  <c r="P107" i="4"/>
  <c r="Q107" i="4"/>
  <c r="R107" i="4"/>
  <c r="S107" i="4"/>
  <c r="T107" i="4"/>
  <c r="U107" i="4"/>
  <c r="V107" i="4"/>
  <c r="N108" i="4"/>
  <c r="O108" i="4"/>
  <c r="P108" i="4"/>
  <c r="Q108" i="4"/>
  <c r="R108" i="4"/>
  <c r="S108" i="4"/>
  <c r="T108" i="4"/>
  <c r="U108" i="4"/>
  <c r="V108" i="4"/>
  <c r="N109" i="4"/>
  <c r="O109" i="4"/>
  <c r="P109" i="4"/>
  <c r="Q109" i="4"/>
  <c r="R109" i="4"/>
  <c r="S109" i="4"/>
  <c r="T109" i="4"/>
  <c r="U109" i="4"/>
  <c r="V109" i="4"/>
  <c r="N110" i="4"/>
  <c r="O110" i="4"/>
  <c r="P110" i="4"/>
  <c r="Q110" i="4"/>
  <c r="R110" i="4"/>
  <c r="S110" i="4"/>
  <c r="T110" i="4"/>
  <c r="U110" i="4"/>
  <c r="V110" i="4"/>
  <c r="N111" i="4"/>
  <c r="O111" i="4"/>
  <c r="P111" i="4"/>
  <c r="Q111" i="4"/>
  <c r="R111" i="4"/>
  <c r="S111" i="4"/>
  <c r="T111" i="4"/>
  <c r="U111" i="4"/>
  <c r="V111" i="4"/>
  <c r="N112" i="4"/>
  <c r="O112" i="4"/>
  <c r="P112" i="4"/>
  <c r="Q112" i="4"/>
  <c r="R112" i="4"/>
  <c r="S112" i="4"/>
  <c r="T112" i="4"/>
  <c r="U112" i="4"/>
  <c r="V112" i="4"/>
  <c r="N113" i="4"/>
  <c r="O113" i="4"/>
  <c r="P113" i="4"/>
  <c r="Q113" i="4"/>
  <c r="R113" i="4"/>
  <c r="S113" i="4"/>
  <c r="T113" i="4"/>
  <c r="U113" i="4"/>
  <c r="V113" i="4"/>
  <c r="N114" i="4"/>
  <c r="O114" i="4"/>
  <c r="P114" i="4"/>
  <c r="Q114" i="4"/>
  <c r="R114" i="4"/>
  <c r="S114" i="4"/>
  <c r="T114" i="4"/>
  <c r="U114" i="4"/>
  <c r="V114" i="4"/>
  <c r="N115" i="4"/>
  <c r="O115" i="4"/>
  <c r="P115" i="4"/>
  <c r="Q115" i="4"/>
  <c r="R115" i="4"/>
  <c r="S115" i="4"/>
  <c r="T115" i="4"/>
  <c r="U115" i="4"/>
  <c r="V115" i="4"/>
  <c r="N116" i="4"/>
  <c r="O116" i="4"/>
  <c r="P116" i="4"/>
  <c r="Q116" i="4"/>
  <c r="R116" i="4"/>
  <c r="S116" i="4"/>
  <c r="T116" i="4"/>
  <c r="U116" i="4"/>
  <c r="V116" i="4"/>
  <c r="N117" i="4"/>
  <c r="O117" i="4"/>
  <c r="P117" i="4"/>
  <c r="Q117" i="4"/>
  <c r="R117" i="4"/>
  <c r="S117" i="4"/>
  <c r="T117" i="4"/>
  <c r="U117" i="4"/>
  <c r="V117" i="4"/>
  <c r="N118" i="4"/>
  <c r="O118" i="4"/>
  <c r="P118" i="4"/>
  <c r="Q118" i="4"/>
  <c r="R118" i="4"/>
  <c r="S118" i="4"/>
  <c r="T118" i="4"/>
  <c r="U118" i="4"/>
  <c r="V118" i="4"/>
  <c r="N119" i="4"/>
  <c r="O119" i="4"/>
  <c r="P119" i="4"/>
  <c r="Q119" i="4"/>
  <c r="R119" i="4"/>
  <c r="S119" i="4"/>
  <c r="T119" i="4"/>
  <c r="U119" i="4"/>
  <c r="V119" i="4"/>
  <c r="N120" i="4"/>
  <c r="O120" i="4"/>
  <c r="P120" i="4"/>
  <c r="Q120" i="4"/>
  <c r="R120" i="4"/>
  <c r="S120" i="4"/>
  <c r="T120" i="4"/>
  <c r="U120" i="4"/>
  <c r="V120" i="4"/>
  <c r="N121" i="4"/>
  <c r="O121" i="4"/>
  <c r="P121" i="4"/>
  <c r="Q121" i="4"/>
  <c r="R121" i="4"/>
  <c r="S121" i="4"/>
  <c r="T121" i="4"/>
  <c r="U121" i="4"/>
  <c r="V121" i="4"/>
  <c r="N122" i="4"/>
  <c r="O122" i="4"/>
  <c r="P122" i="4"/>
  <c r="Q122" i="4"/>
  <c r="R122" i="4"/>
  <c r="S122" i="4"/>
  <c r="T122" i="4"/>
  <c r="U122" i="4"/>
  <c r="V122" i="4"/>
  <c r="N123" i="4"/>
  <c r="O123" i="4"/>
  <c r="P123" i="4"/>
  <c r="Q123" i="4"/>
  <c r="R123" i="4"/>
  <c r="S123" i="4"/>
  <c r="T123" i="4"/>
  <c r="U123" i="4"/>
  <c r="V123" i="4"/>
  <c r="N124" i="4"/>
  <c r="O124" i="4"/>
  <c r="P124" i="4"/>
  <c r="Q124" i="4"/>
  <c r="R124" i="4"/>
  <c r="S124" i="4"/>
  <c r="T124" i="4"/>
  <c r="U124" i="4"/>
  <c r="V124" i="4"/>
  <c r="N125" i="4"/>
  <c r="O125" i="4"/>
  <c r="P125" i="4"/>
  <c r="Q125" i="4"/>
  <c r="R125" i="4"/>
  <c r="S125" i="4"/>
  <c r="T125" i="4"/>
  <c r="U125" i="4"/>
  <c r="V125" i="4"/>
  <c r="N126" i="4"/>
  <c r="O126" i="4"/>
  <c r="P126" i="4"/>
  <c r="Q126" i="4"/>
  <c r="R126" i="4"/>
  <c r="S126" i="4"/>
  <c r="T126" i="4"/>
  <c r="U126" i="4"/>
  <c r="V126" i="4"/>
  <c r="N127" i="4"/>
  <c r="O127" i="4"/>
  <c r="P127" i="4"/>
  <c r="Q127" i="4"/>
  <c r="R127" i="4"/>
  <c r="S127" i="4"/>
  <c r="T127" i="4"/>
  <c r="U127" i="4"/>
  <c r="V127" i="4"/>
  <c r="N128" i="4"/>
  <c r="O128" i="4"/>
  <c r="P128" i="4"/>
  <c r="Q128" i="4"/>
  <c r="R128" i="4"/>
  <c r="S128" i="4"/>
  <c r="T128" i="4"/>
  <c r="U128" i="4"/>
  <c r="V128" i="4"/>
  <c r="N129" i="4"/>
  <c r="O129" i="4"/>
  <c r="P129" i="4"/>
  <c r="Q129" i="4"/>
  <c r="R129" i="4"/>
  <c r="S129" i="4"/>
  <c r="T129" i="4"/>
  <c r="U129" i="4"/>
  <c r="V129" i="4"/>
  <c r="N130" i="4"/>
  <c r="O130" i="4"/>
  <c r="P130" i="4"/>
  <c r="Q130" i="4"/>
  <c r="R130" i="4"/>
  <c r="S130" i="4"/>
  <c r="T130" i="4"/>
  <c r="U130" i="4"/>
  <c r="V130" i="4"/>
  <c r="N131" i="4"/>
  <c r="O131" i="4"/>
  <c r="P131" i="4"/>
  <c r="Q131" i="4"/>
  <c r="R131" i="4"/>
  <c r="S131" i="4"/>
  <c r="T131" i="4"/>
  <c r="U131" i="4"/>
  <c r="V131" i="4"/>
  <c r="N132" i="4"/>
  <c r="O132" i="4"/>
  <c r="P132" i="4"/>
  <c r="Q132" i="4"/>
  <c r="R132" i="4"/>
  <c r="S132" i="4"/>
  <c r="T132" i="4"/>
  <c r="U132" i="4"/>
  <c r="V132" i="4"/>
  <c r="N133" i="4"/>
  <c r="O133" i="4"/>
  <c r="P133" i="4"/>
  <c r="Q133" i="4"/>
  <c r="R133" i="4"/>
  <c r="S133" i="4"/>
  <c r="T133" i="4"/>
  <c r="U133" i="4"/>
  <c r="V133" i="4"/>
  <c r="N134" i="4"/>
  <c r="O134" i="4"/>
  <c r="P134" i="4"/>
  <c r="Q134" i="4"/>
  <c r="R134" i="4"/>
  <c r="S134" i="4"/>
  <c r="T134" i="4"/>
  <c r="U134" i="4"/>
  <c r="V134" i="4"/>
  <c r="N135" i="4"/>
  <c r="O135" i="4"/>
  <c r="P135" i="4"/>
  <c r="Q135" i="4"/>
  <c r="R135" i="4"/>
  <c r="S135" i="4"/>
  <c r="T135" i="4"/>
  <c r="U135" i="4"/>
  <c r="V135" i="4"/>
  <c r="N136" i="4"/>
  <c r="O136" i="4"/>
  <c r="P136" i="4"/>
  <c r="Q136" i="4"/>
  <c r="R136" i="4"/>
  <c r="S136" i="4"/>
  <c r="T136" i="4"/>
  <c r="U136" i="4"/>
  <c r="V136" i="4"/>
  <c r="N137" i="4"/>
  <c r="O137" i="4"/>
  <c r="P137" i="4"/>
  <c r="Q137" i="4"/>
  <c r="R137" i="4"/>
  <c r="S137" i="4"/>
  <c r="T137" i="4"/>
  <c r="U137" i="4"/>
  <c r="V137" i="4"/>
  <c r="N138" i="4"/>
  <c r="O138" i="4"/>
  <c r="P138" i="4"/>
  <c r="Q138" i="4"/>
  <c r="R138" i="4"/>
  <c r="S138" i="4"/>
  <c r="T138" i="4"/>
  <c r="U138" i="4"/>
  <c r="V138" i="4"/>
  <c r="N139" i="4"/>
  <c r="O139" i="4"/>
  <c r="P139" i="4"/>
  <c r="Q139" i="4"/>
  <c r="R139" i="4"/>
  <c r="S139" i="4"/>
  <c r="T139" i="4"/>
  <c r="U139" i="4"/>
  <c r="V139" i="4"/>
  <c r="N140" i="4"/>
  <c r="O140" i="4"/>
  <c r="P140" i="4"/>
  <c r="Q140" i="4"/>
  <c r="R140" i="4"/>
  <c r="S140" i="4"/>
  <c r="T140" i="4"/>
  <c r="U140" i="4"/>
  <c r="V140" i="4"/>
  <c r="N141" i="4"/>
  <c r="O141" i="4"/>
  <c r="P141" i="4"/>
  <c r="Q141" i="4"/>
  <c r="R141" i="4"/>
  <c r="S141" i="4"/>
  <c r="T141" i="4"/>
  <c r="U141" i="4"/>
  <c r="V141" i="4"/>
  <c r="N142" i="4"/>
  <c r="O142" i="4"/>
  <c r="P142" i="4"/>
  <c r="Q142" i="4"/>
  <c r="R142" i="4"/>
  <c r="S142" i="4"/>
  <c r="T142" i="4"/>
  <c r="U142" i="4"/>
  <c r="V142" i="4"/>
  <c r="N143" i="4"/>
  <c r="O143" i="4"/>
  <c r="P143" i="4"/>
  <c r="Q143" i="4"/>
  <c r="R143" i="4"/>
  <c r="S143" i="4"/>
  <c r="T143" i="4"/>
  <c r="U143" i="4"/>
  <c r="V143" i="4"/>
  <c r="N144" i="4"/>
  <c r="O144" i="4"/>
  <c r="P144" i="4"/>
  <c r="Q144" i="4"/>
  <c r="R144" i="4"/>
  <c r="S144" i="4"/>
  <c r="T144" i="4"/>
  <c r="U144" i="4"/>
  <c r="V144" i="4"/>
  <c r="N145" i="4"/>
  <c r="O145" i="4"/>
  <c r="P145" i="4"/>
  <c r="Q145" i="4"/>
  <c r="R145" i="4"/>
  <c r="S145" i="4"/>
  <c r="T145" i="4"/>
  <c r="U145" i="4"/>
  <c r="V145" i="4"/>
  <c r="N146" i="4"/>
  <c r="O146" i="4"/>
  <c r="P146" i="4"/>
  <c r="Q146" i="4"/>
  <c r="R146" i="4"/>
  <c r="S146" i="4"/>
  <c r="T146" i="4"/>
  <c r="U146" i="4"/>
  <c r="V146" i="4"/>
  <c r="N147" i="4"/>
  <c r="O147" i="4"/>
  <c r="P147" i="4"/>
  <c r="Q147" i="4"/>
  <c r="R147" i="4"/>
  <c r="S147" i="4"/>
  <c r="T147" i="4"/>
  <c r="U147" i="4"/>
  <c r="V147" i="4"/>
  <c r="N148" i="4"/>
  <c r="O148" i="4"/>
  <c r="P148" i="4"/>
  <c r="Q148" i="4"/>
  <c r="R148" i="4"/>
  <c r="S148" i="4"/>
  <c r="T148" i="4"/>
  <c r="U148" i="4"/>
  <c r="V148" i="4"/>
  <c r="N149" i="4"/>
  <c r="O149" i="4"/>
  <c r="P149" i="4"/>
  <c r="Q149" i="4"/>
  <c r="R149" i="4"/>
  <c r="S149" i="4"/>
  <c r="T149" i="4"/>
  <c r="U149" i="4"/>
  <c r="V149" i="4"/>
  <c r="N150" i="4"/>
  <c r="O150" i="4"/>
  <c r="P150" i="4"/>
  <c r="Q150" i="4"/>
  <c r="R150" i="4"/>
  <c r="S150" i="4"/>
  <c r="T150" i="4"/>
  <c r="U150" i="4"/>
  <c r="V150" i="4"/>
  <c r="N151" i="4"/>
  <c r="O151" i="4"/>
  <c r="P151" i="4"/>
  <c r="Q151" i="4"/>
  <c r="R151" i="4"/>
  <c r="S151" i="4"/>
  <c r="T151" i="4"/>
  <c r="U151" i="4"/>
  <c r="V151" i="4"/>
  <c r="N152" i="4"/>
  <c r="O152" i="4"/>
  <c r="P152" i="4"/>
  <c r="Q152" i="4"/>
  <c r="R152" i="4"/>
  <c r="S152" i="4"/>
  <c r="T152" i="4"/>
  <c r="U152" i="4"/>
  <c r="V152" i="4"/>
  <c r="N153" i="4"/>
  <c r="O153" i="4"/>
  <c r="P153" i="4"/>
  <c r="Q153" i="4"/>
  <c r="R153" i="4"/>
  <c r="S153" i="4"/>
  <c r="T153" i="4"/>
  <c r="U153" i="4"/>
  <c r="V153" i="4"/>
  <c r="N154" i="4"/>
  <c r="O154" i="4"/>
  <c r="P154" i="4"/>
  <c r="Q154" i="4"/>
  <c r="R154" i="4"/>
  <c r="S154" i="4"/>
  <c r="T154" i="4"/>
  <c r="U154" i="4"/>
  <c r="V154" i="4"/>
  <c r="N155" i="4"/>
  <c r="O155" i="4"/>
  <c r="P155" i="4"/>
  <c r="Q155" i="4"/>
  <c r="R155" i="4"/>
  <c r="S155" i="4"/>
  <c r="T155" i="4"/>
  <c r="U155" i="4"/>
  <c r="V155" i="4"/>
  <c r="N156" i="4"/>
  <c r="O156" i="4"/>
  <c r="P156" i="4"/>
  <c r="Q156" i="4"/>
  <c r="R156" i="4"/>
  <c r="S156" i="4"/>
  <c r="T156" i="4"/>
  <c r="U156" i="4"/>
  <c r="V156" i="4"/>
  <c r="N157" i="4"/>
  <c r="O157" i="4"/>
  <c r="P157" i="4"/>
  <c r="Q157" i="4"/>
  <c r="R157" i="4"/>
  <c r="S157" i="4"/>
  <c r="T157" i="4"/>
  <c r="U157" i="4"/>
  <c r="V157" i="4"/>
  <c r="N158" i="4"/>
  <c r="O158" i="4"/>
  <c r="P158" i="4"/>
  <c r="Q158" i="4"/>
  <c r="R158" i="4"/>
  <c r="S158" i="4"/>
  <c r="T158" i="4"/>
  <c r="U158" i="4"/>
  <c r="V158" i="4"/>
  <c r="N159" i="4"/>
  <c r="O159" i="4"/>
  <c r="P159" i="4"/>
  <c r="Q159" i="4"/>
  <c r="R159" i="4"/>
  <c r="S159" i="4"/>
  <c r="T159" i="4"/>
  <c r="U159" i="4"/>
  <c r="V159" i="4"/>
  <c r="N160" i="4"/>
  <c r="O160" i="4"/>
  <c r="P160" i="4"/>
  <c r="Q160" i="4"/>
  <c r="R160" i="4"/>
  <c r="S160" i="4"/>
  <c r="T160" i="4"/>
  <c r="U160" i="4"/>
  <c r="V160" i="4"/>
  <c r="N161" i="4"/>
  <c r="O161" i="4"/>
  <c r="P161" i="4"/>
  <c r="Q161" i="4"/>
  <c r="R161" i="4"/>
  <c r="S161" i="4"/>
  <c r="T161" i="4"/>
  <c r="U161" i="4"/>
  <c r="V161" i="4"/>
  <c r="N162" i="4"/>
  <c r="O162" i="4"/>
  <c r="P162" i="4"/>
  <c r="Q162" i="4"/>
  <c r="R162" i="4"/>
  <c r="S162" i="4"/>
  <c r="T162" i="4"/>
  <c r="U162" i="4"/>
  <c r="V162" i="4"/>
  <c r="N163" i="4"/>
  <c r="O163" i="4"/>
  <c r="P163" i="4"/>
  <c r="Q163" i="4"/>
  <c r="R163" i="4"/>
  <c r="S163" i="4"/>
  <c r="T163" i="4"/>
  <c r="U163" i="4"/>
  <c r="V163" i="4"/>
  <c r="N164" i="4"/>
  <c r="O164" i="4"/>
  <c r="P164" i="4"/>
  <c r="Q164" i="4"/>
  <c r="R164" i="4"/>
  <c r="S164" i="4"/>
  <c r="T164" i="4"/>
  <c r="U164" i="4"/>
  <c r="V164" i="4"/>
  <c r="N165" i="4"/>
  <c r="O165" i="4"/>
  <c r="P165" i="4"/>
  <c r="Q165" i="4"/>
  <c r="R165" i="4"/>
  <c r="S165" i="4"/>
  <c r="T165" i="4"/>
  <c r="U165" i="4"/>
  <c r="V165" i="4"/>
  <c r="N166" i="4"/>
  <c r="O166" i="4"/>
  <c r="P166" i="4"/>
  <c r="Q166" i="4"/>
  <c r="R166" i="4"/>
  <c r="S166" i="4"/>
  <c r="T166" i="4"/>
  <c r="U166" i="4"/>
  <c r="V166" i="4"/>
  <c r="N167" i="4"/>
  <c r="O167" i="4"/>
  <c r="P167" i="4"/>
  <c r="Q167" i="4"/>
  <c r="R167" i="4"/>
  <c r="S167" i="4"/>
  <c r="T167" i="4"/>
  <c r="U167" i="4"/>
  <c r="V167" i="4"/>
  <c r="N168" i="4"/>
  <c r="O168" i="4"/>
  <c r="P168" i="4"/>
  <c r="Q168" i="4"/>
  <c r="R168" i="4"/>
  <c r="S168" i="4"/>
  <c r="T168" i="4"/>
  <c r="U168" i="4"/>
  <c r="V168" i="4"/>
  <c r="N169" i="4"/>
  <c r="O169" i="4"/>
  <c r="P169" i="4"/>
  <c r="Q169" i="4"/>
  <c r="R169" i="4"/>
  <c r="S169" i="4"/>
  <c r="T169" i="4"/>
  <c r="U169" i="4"/>
  <c r="V169" i="4"/>
  <c r="N170" i="4"/>
  <c r="O170" i="4"/>
  <c r="P170" i="4"/>
  <c r="Q170" i="4"/>
  <c r="R170" i="4"/>
  <c r="S170" i="4"/>
  <c r="T170" i="4"/>
  <c r="U170" i="4"/>
  <c r="V170" i="4"/>
  <c r="N171" i="4"/>
  <c r="O171" i="4"/>
  <c r="P171" i="4"/>
  <c r="Q171" i="4"/>
  <c r="R171" i="4"/>
  <c r="S171" i="4"/>
  <c r="T171" i="4"/>
  <c r="U171" i="4"/>
  <c r="V171" i="4"/>
  <c r="N172" i="4"/>
  <c r="O172" i="4"/>
  <c r="P172" i="4"/>
  <c r="Q172" i="4"/>
  <c r="R172" i="4"/>
  <c r="S172" i="4"/>
  <c r="T172" i="4"/>
  <c r="U172" i="4"/>
  <c r="V172" i="4"/>
  <c r="N173" i="4"/>
  <c r="O173" i="4"/>
  <c r="P173" i="4"/>
  <c r="Q173" i="4"/>
  <c r="R173" i="4"/>
  <c r="S173" i="4"/>
  <c r="T173" i="4"/>
  <c r="U173" i="4"/>
  <c r="V173" i="4"/>
  <c r="N174" i="4"/>
  <c r="O174" i="4"/>
  <c r="P174" i="4"/>
  <c r="Q174" i="4"/>
  <c r="R174" i="4"/>
  <c r="S174" i="4"/>
  <c r="T174" i="4"/>
  <c r="U174" i="4"/>
  <c r="V174" i="4"/>
  <c r="N175" i="4"/>
  <c r="O175" i="4"/>
  <c r="P175" i="4"/>
  <c r="Q175" i="4"/>
  <c r="R175" i="4"/>
  <c r="S175" i="4"/>
  <c r="T175" i="4"/>
  <c r="U175" i="4"/>
  <c r="V175" i="4"/>
  <c r="N176" i="4"/>
  <c r="O176" i="4"/>
  <c r="P176" i="4"/>
  <c r="Q176" i="4"/>
  <c r="R176" i="4"/>
  <c r="S176" i="4"/>
  <c r="T176" i="4"/>
  <c r="U176" i="4"/>
  <c r="V176" i="4"/>
  <c r="N177" i="4"/>
  <c r="O177" i="4"/>
  <c r="P177" i="4"/>
  <c r="Q177" i="4"/>
  <c r="R177" i="4"/>
  <c r="S177" i="4"/>
  <c r="T177" i="4"/>
  <c r="U177" i="4"/>
  <c r="V177" i="4"/>
  <c r="N178" i="4"/>
  <c r="O178" i="4"/>
  <c r="P178" i="4"/>
  <c r="Q178" i="4"/>
  <c r="R178" i="4"/>
  <c r="S178" i="4"/>
  <c r="T178" i="4"/>
  <c r="U178" i="4"/>
  <c r="V178" i="4"/>
  <c r="N179" i="4"/>
  <c r="O179" i="4"/>
  <c r="P179" i="4"/>
  <c r="Q179" i="4"/>
  <c r="R179" i="4"/>
  <c r="S179" i="4"/>
  <c r="T179" i="4"/>
  <c r="U179" i="4"/>
  <c r="V179" i="4"/>
  <c r="N180" i="4"/>
  <c r="O180" i="4"/>
  <c r="P180" i="4"/>
  <c r="Q180" i="4"/>
  <c r="R180" i="4"/>
  <c r="S180" i="4"/>
  <c r="T180" i="4"/>
  <c r="U180" i="4"/>
  <c r="V180" i="4"/>
  <c r="N181" i="4"/>
  <c r="O181" i="4"/>
  <c r="P181" i="4"/>
  <c r="Q181" i="4"/>
  <c r="R181" i="4"/>
  <c r="S181" i="4"/>
  <c r="T181" i="4"/>
  <c r="U181" i="4"/>
  <c r="V181" i="4"/>
  <c r="N182" i="4"/>
  <c r="O182" i="4"/>
  <c r="P182" i="4"/>
  <c r="Q182" i="4"/>
  <c r="R182" i="4"/>
  <c r="S182" i="4"/>
  <c r="T182" i="4"/>
  <c r="U182" i="4"/>
  <c r="V182" i="4"/>
  <c r="N183" i="4"/>
  <c r="O183" i="4"/>
  <c r="P183" i="4"/>
  <c r="Q183" i="4"/>
  <c r="R183" i="4"/>
  <c r="S183" i="4"/>
  <c r="T183" i="4"/>
  <c r="U183" i="4"/>
  <c r="V183" i="4"/>
  <c r="N184" i="4"/>
  <c r="O184" i="4"/>
  <c r="P184" i="4"/>
  <c r="Q184" i="4"/>
  <c r="R184" i="4"/>
  <c r="S184" i="4"/>
  <c r="T184" i="4"/>
  <c r="U184" i="4"/>
  <c r="V184" i="4"/>
  <c r="N185" i="4"/>
  <c r="O185" i="4"/>
  <c r="P185" i="4"/>
  <c r="Q185" i="4"/>
  <c r="R185" i="4"/>
  <c r="S185" i="4"/>
  <c r="T185" i="4"/>
  <c r="U185" i="4"/>
  <c r="V185" i="4"/>
  <c r="N186" i="4"/>
  <c r="O186" i="4"/>
  <c r="P186" i="4"/>
  <c r="Q186" i="4"/>
  <c r="R186" i="4"/>
  <c r="S186" i="4"/>
  <c r="T186" i="4"/>
  <c r="U186" i="4"/>
  <c r="V186" i="4"/>
  <c r="N187" i="4"/>
  <c r="O187" i="4"/>
  <c r="P187" i="4"/>
  <c r="Q187" i="4"/>
  <c r="R187" i="4"/>
  <c r="S187" i="4"/>
  <c r="T187" i="4"/>
  <c r="U187" i="4"/>
  <c r="V187" i="4"/>
  <c r="N188" i="4"/>
  <c r="O188" i="4"/>
  <c r="P188" i="4"/>
  <c r="Q188" i="4"/>
  <c r="R188" i="4"/>
  <c r="S188" i="4"/>
  <c r="T188" i="4"/>
  <c r="U188" i="4"/>
  <c r="V188" i="4"/>
  <c r="N189" i="4"/>
  <c r="O189" i="4"/>
  <c r="P189" i="4"/>
  <c r="Q189" i="4"/>
  <c r="R189" i="4"/>
  <c r="S189" i="4"/>
  <c r="T189" i="4"/>
  <c r="U189" i="4"/>
  <c r="V189" i="4"/>
  <c r="N190" i="4"/>
  <c r="O190" i="4"/>
  <c r="P190" i="4"/>
  <c r="Q190" i="4"/>
  <c r="R190" i="4"/>
  <c r="S190" i="4"/>
  <c r="T190" i="4"/>
  <c r="U190" i="4"/>
  <c r="V190" i="4"/>
  <c r="N191" i="4"/>
  <c r="O191" i="4"/>
  <c r="P191" i="4"/>
  <c r="Q191" i="4"/>
  <c r="R191" i="4"/>
  <c r="S191" i="4"/>
  <c r="T191" i="4"/>
  <c r="U191" i="4"/>
  <c r="V191" i="4"/>
  <c r="N192" i="4"/>
  <c r="O192" i="4"/>
  <c r="P192" i="4"/>
  <c r="Q192" i="4"/>
  <c r="R192" i="4"/>
  <c r="S192" i="4"/>
  <c r="T192" i="4"/>
  <c r="U192" i="4"/>
  <c r="V192" i="4"/>
  <c r="N193" i="4"/>
  <c r="O193" i="4"/>
  <c r="P193" i="4"/>
  <c r="Q193" i="4"/>
  <c r="R193" i="4"/>
  <c r="S193" i="4"/>
  <c r="T193" i="4"/>
  <c r="U193" i="4"/>
  <c r="V193" i="4"/>
  <c r="N194" i="4"/>
  <c r="O194" i="4"/>
  <c r="P194" i="4"/>
  <c r="Q194" i="4"/>
  <c r="R194" i="4"/>
  <c r="S194" i="4"/>
  <c r="T194" i="4"/>
  <c r="U194" i="4"/>
  <c r="V194" i="4"/>
  <c r="N195" i="4"/>
  <c r="O195" i="4"/>
  <c r="P195" i="4"/>
  <c r="Q195" i="4"/>
  <c r="R195" i="4"/>
  <c r="S195" i="4"/>
  <c r="T195" i="4"/>
  <c r="U195" i="4"/>
  <c r="V195" i="4"/>
  <c r="N196" i="4"/>
  <c r="O196" i="4"/>
  <c r="P196" i="4"/>
  <c r="Q196" i="4"/>
  <c r="R196" i="4"/>
  <c r="S196" i="4"/>
  <c r="T196" i="4"/>
  <c r="U196" i="4"/>
  <c r="V196" i="4"/>
  <c r="N197" i="4"/>
  <c r="O197" i="4"/>
  <c r="P197" i="4"/>
  <c r="Q197" i="4"/>
  <c r="R197" i="4"/>
  <c r="S197" i="4"/>
  <c r="T197" i="4"/>
  <c r="U197" i="4"/>
  <c r="V197" i="4"/>
  <c r="N198" i="4"/>
  <c r="O198" i="4"/>
  <c r="P198" i="4"/>
  <c r="Q198" i="4"/>
  <c r="R198" i="4"/>
  <c r="S198" i="4"/>
  <c r="T198" i="4"/>
  <c r="U198" i="4"/>
  <c r="V198" i="4"/>
  <c r="N199" i="4"/>
  <c r="O199" i="4"/>
  <c r="P199" i="4"/>
  <c r="Q199" i="4"/>
  <c r="R199" i="4"/>
  <c r="S199" i="4"/>
  <c r="T199" i="4"/>
  <c r="U199" i="4"/>
  <c r="V199" i="4"/>
  <c r="N200" i="4"/>
  <c r="O200" i="4"/>
  <c r="P200" i="4"/>
  <c r="Q200" i="4"/>
  <c r="R200" i="4"/>
  <c r="S200" i="4"/>
  <c r="T200" i="4"/>
  <c r="U200" i="4"/>
  <c r="V200" i="4"/>
  <c r="N201" i="4"/>
  <c r="O201" i="4"/>
  <c r="P201" i="4"/>
  <c r="Q201" i="4"/>
  <c r="R201" i="4"/>
  <c r="S201" i="4"/>
  <c r="T201" i="4"/>
  <c r="U201" i="4"/>
  <c r="V201" i="4"/>
  <c r="N202" i="4"/>
  <c r="O202" i="4"/>
  <c r="P202" i="4"/>
  <c r="Q202" i="4"/>
  <c r="R202" i="4"/>
  <c r="S202" i="4"/>
  <c r="T202" i="4"/>
  <c r="U202" i="4"/>
  <c r="V202" i="4"/>
  <c r="N203" i="4"/>
  <c r="O203" i="4"/>
  <c r="P203" i="4"/>
  <c r="Q203" i="4"/>
  <c r="R203" i="4"/>
  <c r="S203" i="4"/>
  <c r="T203" i="4"/>
  <c r="U203" i="4"/>
  <c r="V203" i="4"/>
  <c r="N204" i="4"/>
  <c r="O204" i="4"/>
  <c r="P204" i="4"/>
  <c r="Q204" i="4"/>
  <c r="R204" i="4"/>
  <c r="S204" i="4"/>
  <c r="T204" i="4"/>
  <c r="U204" i="4"/>
  <c r="V204" i="4"/>
  <c r="N205" i="4"/>
  <c r="O205" i="4"/>
  <c r="P205" i="4"/>
  <c r="Q205" i="4"/>
  <c r="R205" i="4"/>
  <c r="S205" i="4"/>
  <c r="T205" i="4"/>
  <c r="U205" i="4"/>
  <c r="V205" i="4"/>
  <c r="N206" i="4"/>
  <c r="O206" i="4"/>
  <c r="P206" i="4"/>
  <c r="Q206" i="4"/>
  <c r="R206" i="4"/>
  <c r="S206" i="4"/>
  <c r="T206" i="4"/>
  <c r="U206" i="4"/>
  <c r="V206" i="4"/>
  <c r="N207" i="4"/>
  <c r="O207" i="4"/>
  <c r="P207" i="4"/>
  <c r="Q207" i="4"/>
  <c r="R207" i="4"/>
  <c r="S207" i="4"/>
  <c r="T207" i="4"/>
  <c r="U207" i="4"/>
  <c r="V207" i="4"/>
  <c r="N208" i="4"/>
  <c r="O208" i="4"/>
  <c r="P208" i="4"/>
  <c r="Q208" i="4"/>
  <c r="R208" i="4"/>
  <c r="S208" i="4"/>
  <c r="T208" i="4"/>
  <c r="U208" i="4"/>
  <c r="V208" i="4"/>
  <c r="N209" i="4"/>
  <c r="O209" i="4"/>
  <c r="P209" i="4"/>
  <c r="Q209" i="4"/>
  <c r="R209" i="4"/>
  <c r="S209" i="4"/>
  <c r="T209" i="4"/>
  <c r="U209" i="4"/>
  <c r="V209" i="4"/>
  <c r="N210" i="4"/>
  <c r="O210" i="4"/>
  <c r="P210" i="4"/>
  <c r="Q210" i="4"/>
  <c r="R210" i="4"/>
  <c r="S210" i="4"/>
  <c r="T210" i="4"/>
  <c r="U210" i="4"/>
  <c r="V210" i="4"/>
  <c r="N211" i="4"/>
  <c r="O211" i="4"/>
  <c r="P211" i="4"/>
  <c r="Q211" i="4"/>
  <c r="R211" i="4"/>
  <c r="S211" i="4"/>
  <c r="T211" i="4"/>
  <c r="U211" i="4"/>
  <c r="V211" i="4"/>
  <c r="N212" i="4"/>
  <c r="O212" i="4"/>
  <c r="P212" i="4"/>
  <c r="Q212" i="4"/>
  <c r="R212" i="4"/>
  <c r="S212" i="4"/>
  <c r="T212" i="4"/>
  <c r="U212" i="4"/>
  <c r="V212" i="4"/>
  <c r="N213" i="4"/>
  <c r="O213" i="4"/>
  <c r="P213" i="4"/>
  <c r="Q213" i="4"/>
  <c r="R213" i="4"/>
  <c r="S213" i="4"/>
  <c r="T213" i="4"/>
  <c r="U213" i="4"/>
  <c r="V213" i="4"/>
  <c r="N214" i="4"/>
  <c r="O214" i="4"/>
  <c r="P214" i="4"/>
  <c r="Q214" i="4"/>
  <c r="R214" i="4"/>
  <c r="S214" i="4"/>
  <c r="T214" i="4"/>
  <c r="U214" i="4"/>
  <c r="V214" i="4"/>
  <c r="N215" i="4"/>
  <c r="O215" i="4"/>
  <c r="P215" i="4"/>
  <c r="Q215" i="4"/>
  <c r="R215" i="4"/>
  <c r="S215" i="4"/>
  <c r="T215" i="4"/>
  <c r="U215" i="4"/>
  <c r="V215" i="4"/>
  <c r="N216" i="4"/>
  <c r="O216" i="4"/>
  <c r="P216" i="4"/>
  <c r="Q216" i="4"/>
  <c r="R216" i="4"/>
  <c r="S216" i="4"/>
  <c r="T216" i="4"/>
  <c r="U216" i="4"/>
  <c r="V216" i="4"/>
  <c r="N217" i="4"/>
  <c r="O217" i="4"/>
  <c r="P217" i="4"/>
  <c r="Q217" i="4"/>
  <c r="R217" i="4"/>
  <c r="S217" i="4"/>
  <c r="T217" i="4"/>
  <c r="U217" i="4"/>
  <c r="V217" i="4"/>
  <c r="N218" i="4"/>
  <c r="O218" i="4"/>
  <c r="P218" i="4"/>
  <c r="Q218" i="4"/>
  <c r="R218" i="4"/>
  <c r="S218" i="4"/>
  <c r="T218" i="4"/>
  <c r="U218" i="4"/>
  <c r="V218" i="4"/>
  <c r="N219" i="4"/>
  <c r="O219" i="4"/>
  <c r="P219" i="4"/>
  <c r="Q219" i="4"/>
  <c r="R219" i="4"/>
  <c r="S219" i="4"/>
  <c r="T219" i="4"/>
  <c r="U219" i="4"/>
  <c r="V219" i="4"/>
  <c r="N220" i="4"/>
  <c r="O220" i="4"/>
  <c r="P220" i="4"/>
  <c r="Q220" i="4"/>
  <c r="R220" i="4"/>
  <c r="S220" i="4"/>
  <c r="T220" i="4"/>
  <c r="U220" i="4"/>
  <c r="V220" i="4"/>
  <c r="N221" i="4"/>
  <c r="O221" i="4"/>
  <c r="P221" i="4"/>
  <c r="Q221" i="4"/>
  <c r="R221" i="4"/>
  <c r="S221" i="4"/>
  <c r="T221" i="4"/>
  <c r="U221" i="4"/>
  <c r="V221" i="4"/>
  <c r="N222" i="4"/>
  <c r="O222" i="4"/>
  <c r="P222" i="4"/>
  <c r="Q222" i="4"/>
  <c r="R222" i="4"/>
  <c r="S222" i="4"/>
  <c r="T222" i="4"/>
  <c r="U222" i="4"/>
  <c r="V222" i="4"/>
  <c r="N223" i="4"/>
  <c r="O223" i="4"/>
  <c r="P223" i="4"/>
  <c r="Q223" i="4"/>
  <c r="R223" i="4"/>
  <c r="S223" i="4"/>
  <c r="T223" i="4"/>
  <c r="U223" i="4"/>
  <c r="V223" i="4"/>
  <c r="N224" i="4"/>
  <c r="O224" i="4"/>
  <c r="P224" i="4"/>
  <c r="Q224" i="4"/>
  <c r="R224" i="4"/>
  <c r="S224" i="4"/>
  <c r="T224" i="4"/>
  <c r="U224" i="4"/>
  <c r="V224" i="4"/>
  <c r="N225" i="4"/>
  <c r="O225" i="4"/>
  <c r="P225" i="4"/>
  <c r="Q225" i="4"/>
  <c r="R225" i="4"/>
  <c r="S225" i="4"/>
  <c r="T225" i="4"/>
  <c r="U225" i="4"/>
  <c r="V225" i="4"/>
  <c r="N226" i="4"/>
  <c r="O226" i="4"/>
  <c r="P226" i="4"/>
  <c r="Q226" i="4"/>
  <c r="R226" i="4"/>
  <c r="S226" i="4"/>
  <c r="T226" i="4"/>
  <c r="U226" i="4"/>
  <c r="V226" i="4"/>
  <c r="N227" i="4"/>
  <c r="O227" i="4"/>
  <c r="P227" i="4"/>
  <c r="Q227" i="4"/>
  <c r="R227" i="4"/>
  <c r="S227" i="4"/>
  <c r="T227" i="4"/>
  <c r="U227" i="4"/>
  <c r="V227" i="4"/>
  <c r="N228" i="4"/>
  <c r="O228" i="4"/>
  <c r="P228" i="4"/>
  <c r="Q228" i="4"/>
  <c r="R228" i="4"/>
  <c r="S228" i="4"/>
  <c r="T228" i="4"/>
  <c r="U228" i="4"/>
  <c r="V228" i="4"/>
  <c r="N229" i="4"/>
  <c r="O229" i="4"/>
  <c r="P229" i="4"/>
  <c r="Q229" i="4"/>
  <c r="R229" i="4"/>
  <c r="S229" i="4"/>
  <c r="T229" i="4"/>
  <c r="U229" i="4"/>
  <c r="V229" i="4"/>
  <c r="N230" i="4"/>
  <c r="O230" i="4"/>
  <c r="P230" i="4"/>
  <c r="Q230" i="4"/>
  <c r="R230" i="4"/>
  <c r="S230" i="4"/>
  <c r="T230" i="4"/>
  <c r="U230" i="4"/>
  <c r="V230" i="4"/>
  <c r="N231" i="4"/>
  <c r="O231" i="4"/>
  <c r="P231" i="4"/>
  <c r="Q231" i="4"/>
  <c r="R231" i="4"/>
  <c r="S231" i="4"/>
  <c r="T231" i="4"/>
  <c r="U231" i="4"/>
  <c r="V231" i="4"/>
  <c r="N232" i="4"/>
  <c r="O232" i="4"/>
  <c r="P232" i="4"/>
  <c r="Q232" i="4"/>
  <c r="R232" i="4"/>
  <c r="S232" i="4"/>
  <c r="T232" i="4"/>
  <c r="U232" i="4"/>
  <c r="V232" i="4"/>
  <c r="N233" i="4"/>
  <c r="O233" i="4"/>
  <c r="P233" i="4"/>
  <c r="Q233" i="4"/>
  <c r="R233" i="4"/>
  <c r="S233" i="4"/>
  <c r="T233" i="4"/>
  <c r="U233" i="4"/>
  <c r="V233" i="4"/>
  <c r="N234" i="4"/>
  <c r="O234" i="4"/>
  <c r="P234" i="4"/>
  <c r="Q234" i="4"/>
  <c r="R234" i="4"/>
  <c r="S234" i="4"/>
  <c r="T234" i="4"/>
  <c r="U234" i="4"/>
  <c r="V234" i="4"/>
  <c r="N235" i="4"/>
  <c r="O235" i="4"/>
  <c r="P235" i="4"/>
  <c r="Q235" i="4"/>
  <c r="R235" i="4"/>
  <c r="S235" i="4"/>
  <c r="T235" i="4"/>
  <c r="U235" i="4"/>
  <c r="V235" i="4"/>
  <c r="N236" i="4"/>
  <c r="O236" i="4"/>
  <c r="P236" i="4"/>
  <c r="Q236" i="4"/>
  <c r="R236" i="4"/>
  <c r="S236" i="4"/>
  <c r="T236" i="4"/>
  <c r="U236" i="4"/>
  <c r="V236" i="4"/>
  <c r="N237" i="4"/>
  <c r="O237" i="4"/>
  <c r="P237" i="4"/>
  <c r="Q237" i="4"/>
  <c r="R237" i="4"/>
  <c r="S237" i="4"/>
  <c r="T237" i="4"/>
  <c r="U237" i="4"/>
  <c r="V237" i="4"/>
  <c r="N238" i="4"/>
  <c r="O238" i="4"/>
  <c r="P238" i="4"/>
  <c r="Q238" i="4"/>
  <c r="R238" i="4"/>
  <c r="S238" i="4"/>
  <c r="T238" i="4"/>
  <c r="U238" i="4"/>
  <c r="V238" i="4"/>
  <c r="N239" i="4"/>
  <c r="O239" i="4"/>
  <c r="P239" i="4"/>
  <c r="Q239" i="4"/>
  <c r="R239" i="4"/>
  <c r="S239" i="4"/>
  <c r="T239" i="4"/>
  <c r="U239" i="4"/>
  <c r="V239" i="4"/>
  <c r="N240" i="4"/>
  <c r="O240" i="4"/>
  <c r="P240" i="4"/>
  <c r="Q240" i="4"/>
  <c r="R240" i="4"/>
  <c r="S240" i="4"/>
  <c r="T240" i="4"/>
  <c r="U240" i="4"/>
  <c r="V240" i="4"/>
  <c r="N241" i="4"/>
  <c r="O241" i="4"/>
  <c r="P241" i="4"/>
  <c r="Q241" i="4"/>
  <c r="R241" i="4"/>
  <c r="S241" i="4"/>
  <c r="T241" i="4"/>
  <c r="U241" i="4"/>
  <c r="V241" i="4"/>
  <c r="N242" i="4"/>
  <c r="O242" i="4"/>
  <c r="P242" i="4"/>
  <c r="Q242" i="4"/>
  <c r="R242" i="4"/>
  <c r="S242" i="4"/>
  <c r="T242" i="4"/>
  <c r="U242" i="4"/>
  <c r="V242" i="4"/>
  <c r="N243" i="4"/>
  <c r="O243" i="4"/>
  <c r="P243" i="4"/>
  <c r="Q243" i="4"/>
  <c r="R243" i="4"/>
  <c r="S243" i="4"/>
  <c r="T243" i="4"/>
  <c r="U243" i="4"/>
  <c r="V243" i="4"/>
  <c r="N244" i="4"/>
  <c r="O244" i="4"/>
  <c r="P244" i="4"/>
  <c r="Q244" i="4"/>
  <c r="R244" i="4"/>
  <c r="S244" i="4"/>
  <c r="T244" i="4"/>
  <c r="U244" i="4"/>
  <c r="V244" i="4"/>
  <c r="N245" i="4"/>
  <c r="O245" i="4"/>
  <c r="P245" i="4"/>
  <c r="Q245" i="4"/>
  <c r="R245" i="4"/>
  <c r="S245" i="4"/>
  <c r="T245" i="4"/>
  <c r="U245" i="4"/>
  <c r="V245" i="4"/>
  <c r="N246" i="4"/>
  <c r="O246" i="4"/>
  <c r="P246" i="4"/>
  <c r="Q246" i="4"/>
  <c r="R246" i="4"/>
  <c r="S246" i="4"/>
  <c r="T246" i="4"/>
  <c r="U246" i="4"/>
  <c r="V246" i="4"/>
  <c r="N247" i="4"/>
  <c r="O247" i="4"/>
  <c r="P247" i="4"/>
  <c r="Q247" i="4"/>
  <c r="R247" i="4"/>
  <c r="S247" i="4"/>
  <c r="T247" i="4"/>
  <c r="U247" i="4"/>
  <c r="V247" i="4"/>
  <c r="N248" i="4"/>
  <c r="O248" i="4"/>
  <c r="P248" i="4"/>
  <c r="Q248" i="4"/>
  <c r="R248" i="4"/>
  <c r="S248" i="4"/>
  <c r="T248" i="4"/>
  <c r="U248" i="4"/>
  <c r="V248" i="4"/>
  <c r="N249" i="4"/>
  <c r="O249" i="4"/>
  <c r="P249" i="4"/>
  <c r="Q249" i="4"/>
  <c r="R249" i="4"/>
  <c r="S249" i="4"/>
  <c r="T249" i="4"/>
  <c r="U249" i="4"/>
  <c r="V249" i="4"/>
  <c r="N250" i="4"/>
  <c r="O250" i="4"/>
  <c r="P250" i="4"/>
  <c r="Q250" i="4"/>
  <c r="R250" i="4"/>
  <c r="S250" i="4"/>
  <c r="T250" i="4"/>
  <c r="U250" i="4"/>
  <c r="V250" i="4"/>
  <c r="N251" i="4"/>
  <c r="O251" i="4"/>
  <c r="P251" i="4"/>
  <c r="Q251" i="4"/>
  <c r="R251" i="4"/>
  <c r="S251" i="4"/>
  <c r="T251" i="4"/>
  <c r="U251" i="4"/>
  <c r="V251" i="4"/>
  <c r="N252" i="4"/>
  <c r="O252" i="4"/>
  <c r="P252" i="4"/>
  <c r="Q252" i="4"/>
  <c r="R252" i="4"/>
  <c r="S252" i="4"/>
  <c r="T252" i="4"/>
  <c r="U252" i="4"/>
  <c r="V252" i="4"/>
  <c r="N253" i="4"/>
  <c r="O253" i="4"/>
  <c r="P253" i="4"/>
  <c r="Q253" i="4"/>
  <c r="R253" i="4"/>
  <c r="S253" i="4"/>
  <c r="T253" i="4"/>
  <c r="U253" i="4"/>
  <c r="V253" i="4"/>
  <c r="N254" i="4"/>
  <c r="O254" i="4"/>
  <c r="P254" i="4"/>
  <c r="Q254" i="4"/>
  <c r="R254" i="4"/>
  <c r="S254" i="4"/>
  <c r="T254" i="4"/>
  <c r="U254" i="4"/>
  <c r="V254" i="4"/>
  <c r="N255" i="4"/>
  <c r="O255" i="4"/>
  <c r="P255" i="4"/>
  <c r="Q255" i="4"/>
  <c r="R255" i="4"/>
  <c r="S255" i="4"/>
  <c r="T255" i="4"/>
  <c r="U255" i="4"/>
  <c r="V255" i="4"/>
  <c r="N256" i="4"/>
  <c r="O256" i="4"/>
  <c r="P256" i="4"/>
  <c r="Q256" i="4"/>
  <c r="R256" i="4"/>
  <c r="S256" i="4"/>
  <c r="T256" i="4"/>
  <c r="U256" i="4"/>
  <c r="V256" i="4"/>
  <c r="N257" i="4"/>
  <c r="O257" i="4"/>
  <c r="P257" i="4"/>
  <c r="Q257" i="4"/>
  <c r="R257" i="4"/>
  <c r="S257" i="4"/>
  <c r="T257" i="4"/>
  <c r="U257" i="4"/>
  <c r="V257" i="4"/>
  <c r="N258" i="4"/>
  <c r="O258" i="4"/>
  <c r="P258" i="4"/>
  <c r="Q258" i="4"/>
  <c r="R258" i="4"/>
  <c r="S258" i="4"/>
  <c r="T258" i="4"/>
  <c r="U258" i="4"/>
  <c r="V258" i="4"/>
  <c r="N259" i="4"/>
  <c r="O259" i="4"/>
  <c r="P259" i="4"/>
  <c r="Q259" i="4"/>
  <c r="R259" i="4"/>
  <c r="S259" i="4"/>
  <c r="T259" i="4"/>
  <c r="U259" i="4"/>
  <c r="V259" i="4"/>
  <c r="N260" i="4"/>
  <c r="O260" i="4"/>
  <c r="P260" i="4"/>
  <c r="Q260" i="4"/>
  <c r="R260" i="4"/>
  <c r="S260" i="4"/>
  <c r="T260" i="4"/>
  <c r="U260" i="4"/>
  <c r="V260" i="4"/>
  <c r="N261" i="4"/>
  <c r="O261" i="4"/>
  <c r="P261" i="4"/>
  <c r="Q261" i="4"/>
  <c r="R261" i="4"/>
  <c r="S261" i="4"/>
  <c r="T261" i="4"/>
  <c r="U261" i="4"/>
  <c r="V261" i="4"/>
  <c r="N262" i="4"/>
  <c r="O262" i="4"/>
  <c r="P262" i="4"/>
  <c r="Q262" i="4"/>
  <c r="R262" i="4"/>
  <c r="S262" i="4"/>
  <c r="T262" i="4"/>
  <c r="U262" i="4"/>
  <c r="V262" i="4"/>
  <c r="N263" i="4"/>
  <c r="O263" i="4"/>
  <c r="P263" i="4"/>
  <c r="Q263" i="4"/>
  <c r="R263" i="4"/>
  <c r="S263" i="4"/>
  <c r="T263" i="4"/>
  <c r="U263" i="4"/>
  <c r="V263" i="4"/>
  <c r="N264" i="4"/>
  <c r="O264" i="4"/>
  <c r="P264" i="4"/>
  <c r="Q264" i="4"/>
  <c r="R264" i="4"/>
  <c r="S264" i="4"/>
  <c r="T264" i="4"/>
  <c r="U264" i="4"/>
  <c r="V264" i="4"/>
  <c r="N265" i="4"/>
  <c r="O265" i="4"/>
  <c r="P265" i="4"/>
  <c r="Q265" i="4"/>
  <c r="R265" i="4"/>
  <c r="S265" i="4"/>
  <c r="T265" i="4"/>
  <c r="U265" i="4"/>
  <c r="V265" i="4"/>
  <c r="N266" i="4"/>
  <c r="O266" i="4"/>
  <c r="P266" i="4"/>
  <c r="Q266" i="4"/>
  <c r="R266" i="4"/>
  <c r="S266" i="4"/>
  <c r="T266" i="4"/>
  <c r="U266" i="4"/>
  <c r="V266" i="4"/>
  <c r="N267" i="4"/>
  <c r="O267" i="4"/>
  <c r="P267" i="4"/>
  <c r="Q267" i="4"/>
  <c r="R267" i="4"/>
  <c r="S267" i="4"/>
  <c r="T267" i="4"/>
  <c r="U267" i="4"/>
  <c r="V267" i="4"/>
  <c r="N268" i="4"/>
  <c r="O268" i="4"/>
  <c r="P268" i="4"/>
  <c r="Q268" i="4"/>
  <c r="R268" i="4"/>
  <c r="S268" i="4"/>
  <c r="T268" i="4"/>
  <c r="U268" i="4"/>
  <c r="V268" i="4"/>
  <c r="N269" i="4"/>
  <c r="O269" i="4"/>
  <c r="P269" i="4"/>
  <c r="Q269" i="4"/>
  <c r="R269" i="4"/>
  <c r="S269" i="4"/>
  <c r="T269" i="4"/>
  <c r="U269" i="4"/>
  <c r="V269" i="4"/>
  <c r="N270" i="4"/>
  <c r="O270" i="4"/>
  <c r="P270" i="4"/>
  <c r="Q270" i="4"/>
  <c r="R270" i="4"/>
  <c r="S270" i="4"/>
  <c r="T270" i="4"/>
  <c r="U270" i="4"/>
  <c r="V270" i="4"/>
  <c r="N271" i="4"/>
  <c r="O271" i="4"/>
  <c r="P271" i="4"/>
  <c r="Q271" i="4"/>
  <c r="R271" i="4"/>
  <c r="S271" i="4"/>
  <c r="T271" i="4"/>
  <c r="U271" i="4"/>
  <c r="V271" i="4"/>
  <c r="N272" i="4"/>
  <c r="O272" i="4"/>
  <c r="P272" i="4"/>
  <c r="Q272" i="4"/>
  <c r="R272" i="4"/>
  <c r="S272" i="4"/>
  <c r="T272" i="4"/>
  <c r="U272" i="4"/>
  <c r="V272" i="4"/>
  <c r="N273" i="4"/>
  <c r="O273" i="4"/>
  <c r="P273" i="4"/>
  <c r="Q273" i="4"/>
  <c r="R273" i="4"/>
  <c r="S273" i="4"/>
  <c r="T273" i="4"/>
  <c r="U273" i="4"/>
  <c r="V273" i="4"/>
  <c r="N274" i="4"/>
  <c r="O274" i="4"/>
  <c r="P274" i="4"/>
  <c r="Q274" i="4"/>
  <c r="R274" i="4"/>
  <c r="S274" i="4"/>
  <c r="T274" i="4"/>
  <c r="U274" i="4"/>
  <c r="V274" i="4"/>
  <c r="N275" i="4"/>
  <c r="O275" i="4"/>
  <c r="P275" i="4"/>
  <c r="Q275" i="4"/>
  <c r="R275" i="4"/>
  <c r="S275" i="4"/>
  <c r="T275" i="4"/>
  <c r="U275" i="4"/>
  <c r="V275" i="4"/>
  <c r="N276" i="4"/>
  <c r="O276" i="4"/>
  <c r="P276" i="4"/>
  <c r="Q276" i="4"/>
  <c r="R276" i="4"/>
  <c r="S276" i="4"/>
  <c r="T276" i="4"/>
  <c r="U276" i="4"/>
  <c r="V276" i="4"/>
  <c r="N277" i="4"/>
  <c r="O277" i="4"/>
  <c r="P277" i="4"/>
  <c r="Q277" i="4"/>
  <c r="R277" i="4"/>
  <c r="S277" i="4"/>
  <c r="T277" i="4"/>
  <c r="U277" i="4"/>
  <c r="V277" i="4"/>
  <c r="N278" i="4"/>
  <c r="O278" i="4"/>
  <c r="P278" i="4"/>
  <c r="Q278" i="4"/>
  <c r="R278" i="4"/>
  <c r="S278" i="4"/>
  <c r="T278" i="4"/>
  <c r="U278" i="4"/>
  <c r="V278" i="4"/>
  <c r="N279" i="4"/>
  <c r="O279" i="4"/>
  <c r="P279" i="4"/>
  <c r="Q279" i="4"/>
  <c r="R279" i="4"/>
  <c r="S279" i="4"/>
  <c r="T279" i="4"/>
  <c r="U279" i="4"/>
  <c r="V279" i="4"/>
  <c r="N280" i="4"/>
  <c r="O280" i="4"/>
  <c r="P280" i="4"/>
  <c r="Q280" i="4"/>
  <c r="R280" i="4"/>
  <c r="S280" i="4"/>
  <c r="T280" i="4"/>
  <c r="U280" i="4"/>
  <c r="V280" i="4"/>
  <c r="N281" i="4"/>
  <c r="O281" i="4"/>
  <c r="P281" i="4"/>
  <c r="Q281" i="4"/>
  <c r="R281" i="4"/>
  <c r="S281" i="4"/>
  <c r="T281" i="4"/>
  <c r="U281" i="4"/>
  <c r="V281" i="4"/>
  <c r="N282" i="4"/>
  <c r="O282" i="4"/>
  <c r="P282" i="4"/>
  <c r="Q282" i="4"/>
  <c r="R282" i="4"/>
  <c r="S282" i="4"/>
  <c r="T282" i="4"/>
  <c r="U282" i="4"/>
  <c r="V282" i="4"/>
  <c r="N283" i="4"/>
  <c r="O283" i="4"/>
  <c r="P283" i="4"/>
  <c r="Q283" i="4"/>
  <c r="R283" i="4"/>
  <c r="S283" i="4"/>
  <c r="T283" i="4"/>
  <c r="U283" i="4"/>
  <c r="V283" i="4"/>
  <c r="N284" i="4"/>
  <c r="O284" i="4"/>
  <c r="P284" i="4"/>
  <c r="Q284" i="4"/>
  <c r="R284" i="4"/>
  <c r="S284" i="4"/>
  <c r="T284" i="4"/>
  <c r="U284" i="4"/>
  <c r="V284" i="4"/>
  <c r="N285" i="4"/>
  <c r="O285" i="4"/>
  <c r="P285" i="4"/>
  <c r="Q285" i="4"/>
  <c r="R285" i="4"/>
  <c r="S285" i="4"/>
  <c r="T285" i="4"/>
  <c r="U285" i="4"/>
  <c r="V285" i="4"/>
  <c r="N286" i="4"/>
  <c r="O286" i="4"/>
  <c r="P286" i="4"/>
  <c r="Q286" i="4"/>
  <c r="R286" i="4"/>
  <c r="S286" i="4"/>
  <c r="T286" i="4"/>
  <c r="U286" i="4"/>
  <c r="V286" i="4"/>
  <c r="N287" i="4"/>
  <c r="O287" i="4"/>
  <c r="P287" i="4"/>
  <c r="Q287" i="4"/>
  <c r="R287" i="4"/>
  <c r="S287" i="4"/>
  <c r="T287" i="4"/>
  <c r="U287" i="4"/>
  <c r="V287" i="4"/>
  <c r="N288" i="4"/>
  <c r="O288" i="4"/>
  <c r="P288" i="4"/>
  <c r="Q288" i="4"/>
  <c r="R288" i="4"/>
  <c r="S288" i="4"/>
  <c r="T288" i="4"/>
  <c r="U288" i="4"/>
  <c r="V288" i="4"/>
  <c r="N289" i="4"/>
  <c r="O289" i="4"/>
  <c r="P289" i="4"/>
  <c r="Q289" i="4"/>
  <c r="R289" i="4"/>
  <c r="S289" i="4"/>
  <c r="T289" i="4"/>
  <c r="U289" i="4"/>
  <c r="V289" i="4"/>
  <c r="N290" i="4"/>
  <c r="O290" i="4"/>
  <c r="P290" i="4"/>
  <c r="Q290" i="4"/>
  <c r="R290" i="4"/>
  <c r="S290" i="4"/>
  <c r="T290" i="4"/>
  <c r="U290" i="4"/>
  <c r="V290" i="4"/>
  <c r="N291" i="4"/>
  <c r="O291" i="4"/>
  <c r="P291" i="4"/>
  <c r="Q291" i="4"/>
  <c r="R291" i="4"/>
  <c r="S291" i="4"/>
  <c r="T291" i="4"/>
  <c r="U291" i="4"/>
  <c r="V291" i="4"/>
  <c r="N292" i="4"/>
  <c r="O292" i="4"/>
  <c r="P292" i="4"/>
  <c r="Q292" i="4"/>
  <c r="R292" i="4"/>
  <c r="S292" i="4"/>
  <c r="T292" i="4"/>
  <c r="U292" i="4"/>
  <c r="V292" i="4"/>
  <c r="N293" i="4"/>
  <c r="O293" i="4"/>
  <c r="P293" i="4"/>
  <c r="Q293" i="4"/>
  <c r="R293" i="4"/>
  <c r="S293" i="4"/>
  <c r="T293" i="4"/>
  <c r="U293" i="4"/>
  <c r="V293" i="4"/>
  <c r="N294" i="4"/>
  <c r="O294" i="4"/>
  <c r="P294" i="4"/>
  <c r="Q294" i="4"/>
  <c r="R294" i="4"/>
  <c r="S294" i="4"/>
  <c r="T294" i="4"/>
  <c r="U294" i="4"/>
  <c r="V294" i="4"/>
  <c r="N295" i="4"/>
  <c r="O295" i="4"/>
  <c r="P295" i="4"/>
  <c r="Q295" i="4"/>
  <c r="R295" i="4"/>
  <c r="S295" i="4"/>
  <c r="T295" i="4"/>
  <c r="U295" i="4"/>
  <c r="V295" i="4"/>
  <c r="N296" i="4"/>
  <c r="O296" i="4"/>
  <c r="P296" i="4"/>
  <c r="Q296" i="4"/>
  <c r="R296" i="4"/>
  <c r="S296" i="4"/>
  <c r="T296" i="4"/>
  <c r="U296" i="4"/>
  <c r="V296" i="4"/>
  <c r="N297" i="4"/>
  <c r="O297" i="4"/>
  <c r="P297" i="4"/>
  <c r="Q297" i="4"/>
  <c r="R297" i="4"/>
  <c r="S297" i="4"/>
  <c r="T297" i="4"/>
  <c r="U297" i="4"/>
  <c r="V297" i="4"/>
  <c r="N298" i="4"/>
  <c r="O298" i="4"/>
  <c r="P298" i="4"/>
  <c r="Q298" i="4"/>
  <c r="R298" i="4"/>
  <c r="S298" i="4"/>
  <c r="T298" i="4"/>
  <c r="U298" i="4"/>
  <c r="V298" i="4"/>
  <c r="N299" i="4"/>
  <c r="O299" i="4"/>
  <c r="P299" i="4"/>
  <c r="Q299" i="4"/>
  <c r="R299" i="4"/>
  <c r="S299" i="4"/>
  <c r="T299" i="4"/>
  <c r="U299" i="4"/>
  <c r="V299" i="4"/>
  <c r="N300" i="4"/>
  <c r="O300" i="4"/>
  <c r="P300" i="4"/>
  <c r="Q300" i="4"/>
  <c r="R300" i="4"/>
  <c r="S300" i="4"/>
  <c r="T300" i="4"/>
  <c r="U300" i="4"/>
  <c r="V300" i="4"/>
  <c r="N301" i="4"/>
  <c r="O301" i="4"/>
  <c r="P301" i="4"/>
  <c r="Q301" i="4"/>
  <c r="R301" i="4"/>
  <c r="S301" i="4"/>
  <c r="T301" i="4"/>
  <c r="U301" i="4"/>
  <c r="V301" i="4"/>
  <c r="N302" i="4"/>
  <c r="O302" i="4"/>
  <c r="P302" i="4"/>
  <c r="Q302" i="4"/>
  <c r="R302" i="4"/>
  <c r="S302" i="4"/>
  <c r="T302" i="4"/>
  <c r="U302" i="4"/>
  <c r="V302" i="4"/>
  <c r="N303" i="4"/>
  <c r="O303" i="4"/>
  <c r="P303" i="4"/>
  <c r="Q303" i="4"/>
  <c r="R303" i="4"/>
  <c r="S303" i="4"/>
  <c r="T303" i="4"/>
  <c r="U303" i="4"/>
  <c r="V303" i="4"/>
  <c r="N304" i="4"/>
  <c r="O304" i="4"/>
  <c r="P304" i="4"/>
  <c r="Q304" i="4"/>
  <c r="R304" i="4"/>
  <c r="S304" i="4"/>
  <c r="T304" i="4"/>
  <c r="U304" i="4"/>
  <c r="V304" i="4"/>
  <c r="N305" i="4"/>
  <c r="O305" i="4"/>
  <c r="P305" i="4"/>
  <c r="Q305" i="4"/>
  <c r="R305" i="4"/>
  <c r="S305" i="4"/>
  <c r="T305" i="4"/>
  <c r="U305" i="4"/>
  <c r="V305" i="4"/>
  <c r="N306" i="4"/>
  <c r="O306" i="4"/>
  <c r="P306" i="4"/>
  <c r="Q306" i="4"/>
  <c r="R306" i="4"/>
  <c r="S306" i="4"/>
  <c r="T306" i="4"/>
  <c r="U306" i="4"/>
  <c r="V306" i="4"/>
  <c r="N307" i="4"/>
  <c r="O307" i="4"/>
  <c r="P307" i="4"/>
  <c r="Q307" i="4"/>
  <c r="R307" i="4"/>
  <c r="S307" i="4"/>
  <c r="T307" i="4"/>
  <c r="U307" i="4"/>
  <c r="V307" i="4"/>
  <c r="N308" i="4"/>
  <c r="O308" i="4"/>
  <c r="P308" i="4"/>
  <c r="Q308" i="4"/>
  <c r="R308" i="4"/>
  <c r="S308" i="4"/>
  <c r="T308" i="4"/>
  <c r="U308" i="4"/>
  <c r="V308" i="4"/>
  <c r="N309" i="4"/>
  <c r="O309" i="4"/>
  <c r="P309" i="4"/>
  <c r="Q309" i="4"/>
  <c r="R309" i="4"/>
  <c r="S309" i="4"/>
  <c r="T309" i="4"/>
  <c r="U309" i="4"/>
  <c r="V309" i="4"/>
  <c r="N310" i="4"/>
  <c r="O310" i="4"/>
  <c r="P310" i="4"/>
  <c r="Q310" i="4"/>
  <c r="R310" i="4"/>
  <c r="S310" i="4"/>
  <c r="T310" i="4"/>
  <c r="U310" i="4"/>
  <c r="V310" i="4"/>
  <c r="N311" i="4"/>
  <c r="O311" i="4"/>
  <c r="P311" i="4"/>
  <c r="Q311" i="4"/>
  <c r="R311" i="4"/>
  <c r="S311" i="4"/>
  <c r="T311" i="4"/>
  <c r="U311" i="4"/>
  <c r="V311" i="4"/>
  <c r="N312" i="4"/>
  <c r="O312" i="4"/>
  <c r="P312" i="4"/>
  <c r="Q312" i="4"/>
  <c r="R312" i="4"/>
  <c r="S312" i="4"/>
  <c r="T312" i="4"/>
  <c r="U312" i="4"/>
  <c r="V312" i="4"/>
  <c r="N313" i="4"/>
  <c r="O313" i="4"/>
  <c r="P313" i="4"/>
  <c r="Q313" i="4"/>
  <c r="R313" i="4"/>
  <c r="S313" i="4"/>
  <c r="T313" i="4"/>
  <c r="U313" i="4"/>
  <c r="V313" i="4"/>
  <c r="N314" i="4"/>
  <c r="O314" i="4"/>
  <c r="P314" i="4"/>
  <c r="Q314" i="4"/>
  <c r="R314" i="4"/>
  <c r="S314" i="4"/>
  <c r="T314" i="4"/>
  <c r="U314" i="4"/>
  <c r="V314" i="4"/>
  <c r="N315" i="4"/>
  <c r="O315" i="4"/>
  <c r="P315" i="4"/>
  <c r="Q315" i="4"/>
  <c r="R315" i="4"/>
  <c r="S315" i="4"/>
  <c r="T315" i="4"/>
  <c r="U315" i="4"/>
  <c r="V315" i="4"/>
  <c r="N316" i="4"/>
  <c r="O316" i="4"/>
  <c r="P316" i="4"/>
  <c r="Q316" i="4"/>
  <c r="R316" i="4"/>
  <c r="S316" i="4"/>
  <c r="T316" i="4"/>
  <c r="U316" i="4"/>
  <c r="V316" i="4"/>
  <c r="N317" i="4"/>
  <c r="O317" i="4"/>
  <c r="P317" i="4"/>
  <c r="Q317" i="4"/>
  <c r="R317" i="4"/>
  <c r="S317" i="4"/>
  <c r="T317" i="4"/>
  <c r="U317" i="4"/>
  <c r="V317" i="4"/>
  <c r="N318" i="4"/>
  <c r="O318" i="4"/>
  <c r="P318" i="4"/>
  <c r="Q318" i="4"/>
  <c r="R318" i="4"/>
  <c r="S318" i="4"/>
  <c r="T318" i="4"/>
  <c r="U318" i="4"/>
  <c r="V318" i="4"/>
  <c r="N319" i="4"/>
  <c r="O319" i="4"/>
  <c r="P319" i="4"/>
  <c r="Q319" i="4"/>
  <c r="R319" i="4"/>
  <c r="S319" i="4"/>
  <c r="T319" i="4"/>
  <c r="U319" i="4"/>
  <c r="V319" i="4"/>
  <c r="N320" i="4"/>
  <c r="O320" i="4"/>
  <c r="P320" i="4"/>
  <c r="Q320" i="4"/>
  <c r="R320" i="4"/>
  <c r="S320" i="4"/>
  <c r="T320" i="4"/>
  <c r="U320" i="4"/>
  <c r="V320" i="4"/>
  <c r="N321" i="4"/>
  <c r="O321" i="4"/>
  <c r="P321" i="4"/>
  <c r="Q321" i="4"/>
  <c r="R321" i="4"/>
  <c r="S321" i="4"/>
  <c r="T321" i="4"/>
  <c r="U321" i="4"/>
  <c r="V321" i="4"/>
  <c r="N322" i="4"/>
  <c r="O322" i="4"/>
  <c r="P322" i="4"/>
  <c r="Q322" i="4"/>
  <c r="R322" i="4"/>
  <c r="S322" i="4"/>
  <c r="T322" i="4"/>
  <c r="U322" i="4"/>
  <c r="V322" i="4"/>
  <c r="N323" i="4"/>
  <c r="O323" i="4"/>
  <c r="P323" i="4"/>
  <c r="Q323" i="4"/>
  <c r="R323" i="4"/>
  <c r="S323" i="4"/>
  <c r="T323" i="4"/>
  <c r="U323" i="4"/>
  <c r="V323" i="4"/>
  <c r="N324" i="4"/>
  <c r="O324" i="4"/>
  <c r="P324" i="4"/>
  <c r="Q324" i="4"/>
  <c r="R324" i="4"/>
  <c r="S324" i="4"/>
  <c r="T324" i="4"/>
  <c r="U324" i="4"/>
  <c r="V324" i="4"/>
  <c r="N325" i="4"/>
  <c r="O325" i="4"/>
  <c r="P325" i="4"/>
  <c r="Q325" i="4"/>
  <c r="R325" i="4"/>
  <c r="S325" i="4"/>
  <c r="T325" i="4"/>
  <c r="U325" i="4"/>
  <c r="V325" i="4"/>
  <c r="N326" i="4"/>
  <c r="O326" i="4"/>
  <c r="P326" i="4"/>
  <c r="Q326" i="4"/>
  <c r="R326" i="4"/>
  <c r="S326" i="4"/>
  <c r="T326" i="4"/>
  <c r="U326" i="4"/>
  <c r="V326" i="4"/>
  <c r="N327" i="4"/>
  <c r="O327" i="4"/>
  <c r="P327" i="4"/>
  <c r="Q327" i="4"/>
  <c r="R327" i="4"/>
  <c r="S327" i="4"/>
  <c r="T327" i="4"/>
  <c r="U327" i="4"/>
  <c r="V327" i="4"/>
  <c r="N328" i="4"/>
  <c r="O328" i="4"/>
  <c r="P328" i="4"/>
  <c r="Q328" i="4"/>
  <c r="R328" i="4"/>
  <c r="S328" i="4"/>
  <c r="T328" i="4"/>
  <c r="U328" i="4"/>
  <c r="V328" i="4"/>
  <c r="N329" i="4"/>
  <c r="O329" i="4"/>
  <c r="P329" i="4"/>
  <c r="Q329" i="4"/>
  <c r="R329" i="4"/>
  <c r="S329" i="4"/>
  <c r="T329" i="4"/>
  <c r="U329" i="4"/>
  <c r="V329" i="4"/>
  <c r="N330" i="4"/>
  <c r="O330" i="4"/>
  <c r="P330" i="4"/>
  <c r="Q330" i="4"/>
  <c r="R330" i="4"/>
  <c r="S330" i="4"/>
  <c r="T330" i="4"/>
  <c r="U330" i="4"/>
  <c r="V330" i="4"/>
  <c r="N331" i="4"/>
  <c r="O331" i="4"/>
  <c r="P331" i="4"/>
  <c r="Q331" i="4"/>
  <c r="R331" i="4"/>
  <c r="S331" i="4"/>
  <c r="T331" i="4"/>
  <c r="U331" i="4"/>
  <c r="V331" i="4"/>
  <c r="N332" i="4"/>
  <c r="O332" i="4"/>
  <c r="P332" i="4"/>
  <c r="Q332" i="4"/>
  <c r="R332" i="4"/>
  <c r="S332" i="4"/>
  <c r="T332" i="4"/>
  <c r="U332" i="4"/>
  <c r="V332" i="4"/>
  <c r="N333" i="4"/>
  <c r="O333" i="4"/>
  <c r="P333" i="4"/>
  <c r="Q333" i="4"/>
  <c r="R333" i="4"/>
  <c r="S333" i="4"/>
  <c r="T333" i="4"/>
  <c r="U333" i="4"/>
  <c r="V333" i="4"/>
  <c r="N334" i="4"/>
  <c r="O334" i="4"/>
  <c r="P334" i="4"/>
  <c r="Q334" i="4"/>
  <c r="R334" i="4"/>
  <c r="S334" i="4"/>
  <c r="T334" i="4"/>
  <c r="U334" i="4"/>
  <c r="V334" i="4"/>
  <c r="N335" i="4"/>
  <c r="O335" i="4"/>
  <c r="P335" i="4"/>
  <c r="Q335" i="4"/>
  <c r="R335" i="4"/>
  <c r="S335" i="4"/>
  <c r="T335" i="4"/>
  <c r="U335" i="4"/>
  <c r="V335" i="4"/>
  <c r="N336" i="4"/>
  <c r="O336" i="4"/>
  <c r="P336" i="4"/>
  <c r="Q336" i="4"/>
  <c r="R336" i="4"/>
  <c r="S336" i="4"/>
  <c r="T336" i="4"/>
  <c r="U336" i="4"/>
  <c r="V336" i="4"/>
  <c r="N337" i="4"/>
  <c r="O337" i="4"/>
  <c r="P337" i="4"/>
  <c r="Q337" i="4"/>
  <c r="R337" i="4"/>
  <c r="S337" i="4"/>
  <c r="T337" i="4"/>
  <c r="U337" i="4"/>
  <c r="V337" i="4"/>
  <c r="N338" i="4"/>
  <c r="O338" i="4"/>
  <c r="P338" i="4"/>
  <c r="Q338" i="4"/>
  <c r="R338" i="4"/>
  <c r="S338" i="4"/>
  <c r="T338" i="4"/>
  <c r="U338" i="4"/>
  <c r="V338" i="4"/>
  <c r="N339" i="4"/>
  <c r="O339" i="4"/>
  <c r="P339" i="4"/>
  <c r="Q339" i="4"/>
  <c r="R339" i="4"/>
  <c r="S339" i="4"/>
  <c r="T339" i="4"/>
  <c r="U339" i="4"/>
  <c r="V339" i="4"/>
  <c r="N340" i="4"/>
  <c r="O340" i="4"/>
  <c r="P340" i="4"/>
  <c r="Q340" i="4"/>
  <c r="R340" i="4"/>
  <c r="S340" i="4"/>
  <c r="T340" i="4"/>
  <c r="U340" i="4"/>
  <c r="V340" i="4"/>
  <c r="N341" i="4"/>
  <c r="O341" i="4"/>
  <c r="P341" i="4"/>
  <c r="Q341" i="4"/>
  <c r="R341" i="4"/>
  <c r="S341" i="4"/>
  <c r="T341" i="4"/>
  <c r="U341" i="4"/>
  <c r="V341" i="4"/>
  <c r="N342" i="4"/>
  <c r="O342" i="4"/>
  <c r="P342" i="4"/>
  <c r="Q342" i="4"/>
  <c r="R342" i="4"/>
  <c r="S342" i="4"/>
  <c r="T342" i="4"/>
  <c r="U342" i="4"/>
  <c r="V342" i="4"/>
  <c r="N343" i="4"/>
  <c r="O343" i="4"/>
  <c r="P343" i="4"/>
  <c r="Q343" i="4"/>
  <c r="R343" i="4"/>
  <c r="S343" i="4"/>
  <c r="T343" i="4"/>
  <c r="U343" i="4"/>
  <c r="V343" i="4"/>
  <c r="N344" i="4"/>
  <c r="O344" i="4"/>
  <c r="P344" i="4"/>
  <c r="Q344" i="4"/>
  <c r="R344" i="4"/>
  <c r="S344" i="4"/>
  <c r="T344" i="4"/>
  <c r="U344" i="4"/>
  <c r="V344" i="4"/>
  <c r="N345" i="4"/>
  <c r="O345" i="4"/>
  <c r="P345" i="4"/>
  <c r="Q345" i="4"/>
  <c r="R345" i="4"/>
  <c r="S345" i="4"/>
  <c r="T345" i="4"/>
  <c r="U345" i="4"/>
  <c r="V345" i="4"/>
  <c r="N346" i="4"/>
  <c r="O346" i="4"/>
  <c r="P346" i="4"/>
  <c r="Q346" i="4"/>
  <c r="R346" i="4"/>
  <c r="S346" i="4"/>
  <c r="T346" i="4"/>
  <c r="U346" i="4"/>
  <c r="V346" i="4"/>
  <c r="N347" i="4"/>
  <c r="O347" i="4"/>
  <c r="P347" i="4"/>
  <c r="Q347" i="4"/>
  <c r="R347" i="4"/>
  <c r="S347" i="4"/>
  <c r="T347" i="4"/>
  <c r="U347" i="4"/>
  <c r="V347" i="4"/>
  <c r="N348" i="4"/>
  <c r="O348" i="4"/>
  <c r="P348" i="4"/>
  <c r="Q348" i="4"/>
  <c r="R348" i="4"/>
  <c r="S348" i="4"/>
  <c r="T348" i="4"/>
  <c r="U348" i="4"/>
  <c r="V348" i="4"/>
  <c r="N349" i="4"/>
  <c r="O349" i="4"/>
  <c r="P349" i="4"/>
  <c r="Q349" i="4"/>
  <c r="R349" i="4"/>
  <c r="S349" i="4"/>
  <c r="T349" i="4"/>
  <c r="U349" i="4"/>
  <c r="V349" i="4"/>
  <c r="N350" i="4"/>
  <c r="O350" i="4"/>
  <c r="P350" i="4"/>
  <c r="Q350" i="4"/>
  <c r="R350" i="4"/>
  <c r="S350" i="4"/>
  <c r="T350" i="4"/>
  <c r="U350" i="4"/>
  <c r="V350" i="4"/>
  <c r="N351" i="4"/>
  <c r="O351" i="4"/>
  <c r="P351" i="4"/>
  <c r="Q351" i="4"/>
  <c r="R351" i="4"/>
  <c r="S351" i="4"/>
  <c r="T351" i="4"/>
  <c r="U351" i="4"/>
  <c r="V351" i="4"/>
  <c r="N352" i="4"/>
  <c r="O352" i="4"/>
  <c r="P352" i="4"/>
  <c r="Q352" i="4"/>
  <c r="R352" i="4"/>
  <c r="S352" i="4"/>
  <c r="T352" i="4"/>
  <c r="U352" i="4"/>
  <c r="V352" i="4"/>
  <c r="N353" i="4"/>
  <c r="O353" i="4"/>
  <c r="P353" i="4"/>
  <c r="Q353" i="4"/>
  <c r="R353" i="4"/>
  <c r="S353" i="4"/>
  <c r="T353" i="4"/>
  <c r="U353" i="4"/>
  <c r="V353" i="4"/>
  <c r="N354" i="4"/>
  <c r="O354" i="4"/>
  <c r="P354" i="4"/>
  <c r="Q354" i="4"/>
  <c r="R354" i="4"/>
  <c r="S354" i="4"/>
  <c r="T354" i="4"/>
  <c r="U354" i="4"/>
  <c r="V354" i="4"/>
  <c r="N355" i="4"/>
  <c r="O355" i="4"/>
  <c r="P355" i="4"/>
  <c r="Q355" i="4"/>
  <c r="R355" i="4"/>
  <c r="S355" i="4"/>
  <c r="T355" i="4"/>
  <c r="U355" i="4"/>
  <c r="V355" i="4"/>
  <c r="N356" i="4"/>
  <c r="O356" i="4"/>
  <c r="P356" i="4"/>
  <c r="Q356" i="4"/>
  <c r="R356" i="4"/>
  <c r="S356" i="4"/>
  <c r="T356" i="4"/>
  <c r="U356" i="4"/>
  <c r="V356" i="4"/>
  <c r="N357" i="4"/>
  <c r="O357" i="4"/>
  <c r="P357" i="4"/>
  <c r="Q357" i="4"/>
  <c r="R357" i="4"/>
  <c r="S357" i="4"/>
  <c r="T357" i="4"/>
  <c r="U357" i="4"/>
  <c r="V357" i="4"/>
  <c r="N358" i="4"/>
  <c r="O358" i="4"/>
  <c r="P358" i="4"/>
  <c r="Q358" i="4"/>
  <c r="R358" i="4"/>
  <c r="S358" i="4"/>
  <c r="T358" i="4"/>
  <c r="U358" i="4"/>
  <c r="V358" i="4"/>
  <c r="N359" i="4"/>
  <c r="O359" i="4"/>
  <c r="P359" i="4"/>
  <c r="Q359" i="4"/>
  <c r="R359" i="4"/>
  <c r="S359" i="4"/>
  <c r="T359" i="4"/>
  <c r="U359" i="4"/>
  <c r="V359" i="4"/>
  <c r="N360" i="4"/>
  <c r="O360" i="4"/>
  <c r="P360" i="4"/>
  <c r="Q360" i="4"/>
  <c r="R360" i="4"/>
  <c r="S360" i="4"/>
  <c r="T360" i="4"/>
  <c r="U360" i="4"/>
  <c r="V360" i="4"/>
  <c r="N361" i="4"/>
  <c r="O361" i="4"/>
  <c r="P361" i="4"/>
  <c r="Q361" i="4"/>
  <c r="R361" i="4"/>
  <c r="S361" i="4"/>
  <c r="T361" i="4"/>
  <c r="U361" i="4"/>
  <c r="V361" i="4"/>
  <c r="N362" i="4"/>
  <c r="O362" i="4"/>
  <c r="P362" i="4"/>
  <c r="Q362" i="4"/>
  <c r="R362" i="4"/>
  <c r="S362" i="4"/>
  <c r="T362" i="4"/>
  <c r="U362" i="4"/>
  <c r="V362" i="4"/>
  <c r="N363" i="4"/>
  <c r="O363" i="4"/>
  <c r="P363" i="4"/>
  <c r="Q363" i="4"/>
  <c r="R363" i="4"/>
  <c r="S363" i="4"/>
  <c r="T363" i="4"/>
  <c r="U363" i="4"/>
  <c r="V363" i="4"/>
  <c r="N364" i="4"/>
  <c r="O364" i="4"/>
  <c r="P364" i="4"/>
  <c r="Q364" i="4"/>
  <c r="R364" i="4"/>
  <c r="S364" i="4"/>
  <c r="T364" i="4"/>
  <c r="U364" i="4"/>
  <c r="V364" i="4"/>
  <c r="N365" i="4"/>
  <c r="O365" i="4"/>
  <c r="P365" i="4"/>
  <c r="Q365" i="4"/>
  <c r="R365" i="4"/>
  <c r="S365" i="4"/>
  <c r="T365" i="4"/>
  <c r="U365" i="4"/>
  <c r="V365" i="4"/>
  <c r="N366" i="4"/>
  <c r="O366" i="4"/>
  <c r="P366" i="4"/>
  <c r="Q366" i="4"/>
  <c r="R366" i="4"/>
  <c r="S366" i="4"/>
  <c r="T366" i="4"/>
  <c r="U366" i="4"/>
  <c r="V366" i="4"/>
  <c r="N367" i="4"/>
  <c r="O367" i="4"/>
  <c r="P367" i="4"/>
  <c r="Q367" i="4"/>
  <c r="R367" i="4"/>
  <c r="S367" i="4"/>
  <c r="T367" i="4"/>
  <c r="U367" i="4"/>
  <c r="V367" i="4"/>
  <c r="N368" i="4"/>
  <c r="O368" i="4"/>
  <c r="P368" i="4"/>
  <c r="Q368" i="4"/>
  <c r="R368" i="4"/>
  <c r="S368" i="4"/>
  <c r="T368" i="4"/>
  <c r="U368" i="4"/>
  <c r="V368" i="4"/>
  <c r="N369" i="4"/>
  <c r="O369" i="4"/>
  <c r="P369" i="4"/>
  <c r="Q369" i="4"/>
  <c r="R369" i="4"/>
  <c r="S369" i="4"/>
  <c r="T369" i="4"/>
  <c r="U369" i="4"/>
  <c r="V369" i="4"/>
  <c r="N370" i="4"/>
  <c r="O370" i="4"/>
  <c r="P370" i="4"/>
  <c r="Q370" i="4"/>
  <c r="R370" i="4"/>
  <c r="S370" i="4"/>
  <c r="T370" i="4"/>
  <c r="U370" i="4"/>
  <c r="V370" i="4"/>
  <c r="N371" i="4"/>
  <c r="O371" i="4"/>
  <c r="P371" i="4"/>
  <c r="Q371" i="4"/>
  <c r="R371" i="4"/>
  <c r="S371" i="4"/>
  <c r="T371" i="4"/>
  <c r="U371" i="4"/>
  <c r="V371" i="4"/>
  <c r="N372" i="4"/>
  <c r="O372" i="4"/>
  <c r="P372" i="4"/>
  <c r="Q372" i="4"/>
  <c r="R372" i="4"/>
  <c r="S372" i="4"/>
  <c r="T372" i="4"/>
  <c r="U372" i="4"/>
  <c r="V372" i="4"/>
  <c r="N373" i="4"/>
  <c r="O373" i="4"/>
  <c r="P373" i="4"/>
  <c r="Q373" i="4"/>
  <c r="R373" i="4"/>
  <c r="S373" i="4"/>
  <c r="T373" i="4"/>
  <c r="U373" i="4"/>
  <c r="V373" i="4"/>
  <c r="N374" i="4"/>
  <c r="O374" i="4"/>
  <c r="P374" i="4"/>
  <c r="Q374" i="4"/>
  <c r="R374" i="4"/>
  <c r="S374" i="4"/>
  <c r="T374" i="4"/>
  <c r="U374" i="4"/>
  <c r="V374" i="4"/>
  <c r="N375" i="4"/>
  <c r="O375" i="4"/>
  <c r="P375" i="4"/>
  <c r="Q375" i="4"/>
  <c r="R375" i="4"/>
  <c r="S375" i="4"/>
  <c r="T375" i="4"/>
  <c r="U375" i="4"/>
  <c r="V375" i="4"/>
  <c r="N376" i="4"/>
  <c r="O376" i="4"/>
  <c r="P376" i="4"/>
  <c r="Q376" i="4"/>
  <c r="R376" i="4"/>
  <c r="S376" i="4"/>
  <c r="T376" i="4"/>
  <c r="U376" i="4"/>
  <c r="V376" i="4"/>
  <c r="N377" i="4"/>
  <c r="O377" i="4"/>
  <c r="P377" i="4"/>
  <c r="Q377" i="4"/>
  <c r="R377" i="4"/>
  <c r="S377" i="4"/>
  <c r="T377" i="4"/>
  <c r="U377" i="4"/>
  <c r="V377" i="4"/>
  <c r="N378" i="4"/>
  <c r="O378" i="4"/>
  <c r="P378" i="4"/>
  <c r="Q378" i="4"/>
  <c r="R378" i="4"/>
  <c r="S378" i="4"/>
  <c r="T378" i="4"/>
  <c r="U378" i="4"/>
  <c r="V378" i="4"/>
  <c r="N379" i="4"/>
  <c r="O379" i="4"/>
  <c r="P379" i="4"/>
  <c r="Q379" i="4"/>
  <c r="R379" i="4"/>
  <c r="S379" i="4"/>
  <c r="T379" i="4"/>
  <c r="U379" i="4"/>
  <c r="V379" i="4"/>
  <c r="N380" i="4"/>
  <c r="O380" i="4"/>
  <c r="P380" i="4"/>
  <c r="Q380" i="4"/>
  <c r="R380" i="4"/>
  <c r="S380" i="4"/>
  <c r="T380" i="4"/>
  <c r="U380" i="4"/>
  <c r="V380" i="4"/>
  <c r="N381" i="4"/>
  <c r="O381" i="4"/>
  <c r="P381" i="4"/>
  <c r="Q381" i="4"/>
  <c r="R381" i="4"/>
  <c r="S381" i="4"/>
  <c r="T381" i="4"/>
  <c r="U381" i="4"/>
  <c r="V381" i="4"/>
  <c r="N382" i="4"/>
  <c r="O382" i="4"/>
  <c r="P382" i="4"/>
  <c r="Q382" i="4"/>
  <c r="R382" i="4"/>
  <c r="S382" i="4"/>
  <c r="T382" i="4"/>
  <c r="U382" i="4"/>
  <c r="V382" i="4"/>
  <c r="N383" i="4"/>
  <c r="O383" i="4"/>
  <c r="P383" i="4"/>
  <c r="Q383" i="4"/>
  <c r="R383" i="4"/>
  <c r="S383" i="4"/>
  <c r="T383" i="4"/>
  <c r="U383" i="4"/>
  <c r="V383" i="4"/>
  <c r="N384" i="4"/>
  <c r="O384" i="4"/>
  <c r="P384" i="4"/>
  <c r="Q384" i="4"/>
  <c r="R384" i="4"/>
  <c r="S384" i="4"/>
  <c r="T384" i="4"/>
  <c r="U384" i="4"/>
  <c r="V384" i="4"/>
  <c r="N385" i="4"/>
  <c r="O385" i="4"/>
  <c r="P385" i="4"/>
  <c r="Q385" i="4"/>
  <c r="R385" i="4"/>
  <c r="S385" i="4"/>
  <c r="T385" i="4"/>
  <c r="U385" i="4"/>
  <c r="V385" i="4"/>
  <c r="N386" i="4"/>
  <c r="O386" i="4"/>
  <c r="P386" i="4"/>
  <c r="Q386" i="4"/>
  <c r="R386" i="4"/>
  <c r="S386" i="4"/>
  <c r="T386" i="4"/>
  <c r="U386" i="4"/>
  <c r="V386" i="4"/>
  <c r="N387" i="4"/>
  <c r="O387" i="4"/>
  <c r="P387" i="4"/>
  <c r="Q387" i="4"/>
  <c r="R387" i="4"/>
  <c r="S387" i="4"/>
  <c r="T387" i="4"/>
  <c r="U387" i="4"/>
  <c r="V387" i="4"/>
  <c r="N388" i="4"/>
  <c r="O388" i="4"/>
  <c r="P388" i="4"/>
  <c r="Q388" i="4"/>
  <c r="R388" i="4"/>
  <c r="S388" i="4"/>
  <c r="T388" i="4"/>
  <c r="U388" i="4"/>
  <c r="V388" i="4"/>
  <c r="N389" i="4"/>
  <c r="O389" i="4"/>
  <c r="P389" i="4"/>
  <c r="Q389" i="4"/>
  <c r="R389" i="4"/>
  <c r="S389" i="4"/>
  <c r="T389" i="4"/>
  <c r="U389" i="4"/>
  <c r="V389" i="4"/>
  <c r="N390" i="4"/>
  <c r="O390" i="4"/>
  <c r="P390" i="4"/>
  <c r="Q390" i="4"/>
  <c r="R390" i="4"/>
  <c r="S390" i="4"/>
  <c r="T390" i="4"/>
  <c r="U390" i="4"/>
  <c r="V390" i="4"/>
  <c r="N391" i="4"/>
  <c r="O391" i="4"/>
  <c r="P391" i="4"/>
  <c r="Q391" i="4"/>
  <c r="R391" i="4"/>
  <c r="S391" i="4"/>
  <c r="T391" i="4"/>
  <c r="U391" i="4"/>
  <c r="V391" i="4"/>
  <c r="N392" i="4"/>
  <c r="O392" i="4"/>
  <c r="P392" i="4"/>
  <c r="Q392" i="4"/>
  <c r="R392" i="4"/>
  <c r="S392" i="4"/>
  <c r="T392" i="4"/>
  <c r="U392" i="4"/>
  <c r="V392" i="4"/>
  <c r="N393" i="4"/>
  <c r="O393" i="4"/>
  <c r="P393" i="4"/>
  <c r="Q393" i="4"/>
  <c r="R393" i="4"/>
  <c r="S393" i="4"/>
  <c r="T393" i="4"/>
  <c r="U393" i="4"/>
  <c r="V393" i="4"/>
  <c r="N394" i="4"/>
  <c r="O394" i="4"/>
  <c r="P394" i="4"/>
  <c r="Q394" i="4"/>
  <c r="R394" i="4"/>
  <c r="S394" i="4"/>
  <c r="T394" i="4"/>
  <c r="U394" i="4"/>
  <c r="V394" i="4"/>
  <c r="N395" i="4"/>
  <c r="O395" i="4"/>
  <c r="P395" i="4"/>
  <c r="Q395" i="4"/>
  <c r="R395" i="4"/>
  <c r="S395" i="4"/>
  <c r="T395" i="4"/>
  <c r="U395" i="4"/>
  <c r="V395" i="4"/>
  <c r="N396" i="4"/>
  <c r="O396" i="4"/>
  <c r="P396" i="4"/>
  <c r="Q396" i="4"/>
  <c r="R396" i="4"/>
  <c r="S396" i="4"/>
  <c r="T396" i="4"/>
  <c r="U396" i="4"/>
  <c r="V396" i="4"/>
  <c r="N397" i="4"/>
  <c r="O397" i="4"/>
  <c r="P397" i="4"/>
  <c r="Q397" i="4"/>
  <c r="R397" i="4"/>
  <c r="S397" i="4"/>
  <c r="T397" i="4"/>
  <c r="U397" i="4"/>
  <c r="V397" i="4"/>
  <c r="N398" i="4"/>
  <c r="O398" i="4"/>
  <c r="P398" i="4"/>
  <c r="Q398" i="4"/>
  <c r="R398" i="4"/>
  <c r="S398" i="4"/>
  <c r="T398" i="4"/>
  <c r="U398" i="4"/>
  <c r="V398" i="4"/>
  <c r="N399" i="4"/>
  <c r="O399" i="4"/>
  <c r="P399" i="4"/>
  <c r="Q399" i="4"/>
  <c r="R399" i="4"/>
  <c r="S399" i="4"/>
  <c r="T399" i="4"/>
  <c r="U399" i="4"/>
  <c r="V399" i="4"/>
  <c r="N400" i="4"/>
  <c r="O400" i="4"/>
  <c r="P400" i="4"/>
  <c r="Q400" i="4"/>
  <c r="R400" i="4"/>
  <c r="S400" i="4"/>
  <c r="T400" i="4"/>
  <c r="U400" i="4"/>
  <c r="V400" i="4"/>
  <c r="N401" i="4"/>
  <c r="O401" i="4"/>
  <c r="P401" i="4"/>
  <c r="Q401" i="4"/>
  <c r="R401" i="4"/>
  <c r="S401" i="4"/>
  <c r="T401" i="4"/>
  <c r="U401" i="4"/>
  <c r="V401" i="4"/>
  <c r="N402" i="4"/>
  <c r="O402" i="4"/>
  <c r="P402" i="4"/>
  <c r="Q402" i="4"/>
  <c r="R402" i="4"/>
  <c r="S402" i="4"/>
  <c r="T402" i="4"/>
  <c r="U402" i="4"/>
  <c r="V402" i="4"/>
  <c r="N403" i="4"/>
  <c r="O403" i="4"/>
  <c r="P403" i="4"/>
  <c r="Q403" i="4"/>
  <c r="R403" i="4"/>
  <c r="S403" i="4"/>
  <c r="T403" i="4"/>
  <c r="U403" i="4"/>
  <c r="V403" i="4"/>
  <c r="N404" i="4"/>
  <c r="O404" i="4"/>
  <c r="P404" i="4"/>
  <c r="Q404" i="4"/>
  <c r="R404" i="4"/>
  <c r="S404" i="4"/>
  <c r="T404" i="4"/>
  <c r="U404" i="4"/>
  <c r="V404" i="4"/>
  <c r="N405" i="4"/>
  <c r="O405" i="4"/>
  <c r="P405" i="4"/>
  <c r="Q405" i="4"/>
  <c r="R405" i="4"/>
  <c r="S405" i="4"/>
  <c r="T405" i="4"/>
  <c r="U405" i="4"/>
  <c r="V405" i="4"/>
  <c r="N406" i="4"/>
  <c r="O406" i="4"/>
  <c r="P406" i="4"/>
  <c r="Q406" i="4"/>
  <c r="R406" i="4"/>
  <c r="S406" i="4"/>
  <c r="T406" i="4"/>
  <c r="U406" i="4"/>
  <c r="V406" i="4"/>
  <c r="N407" i="4"/>
  <c r="O407" i="4"/>
  <c r="P407" i="4"/>
  <c r="Q407" i="4"/>
  <c r="R407" i="4"/>
  <c r="S407" i="4"/>
  <c r="T407" i="4"/>
  <c r="U407" i="4"/>
  <c r="V407" i="4"/>
  <c r="N408" i="4"/>
  <c r="O408" i="4"/>
  <c r="P408" i="4"/>
  <c r="Q408" i="4"/>
  <c r="R408" i="4"/>
  <c r="S408" i="4"/>
  <c r="T408" i="4"/>
  <c r="U408" i="4"/>
  <c r="V408" i="4"/>
  <c r="N409" i="4"/>
  <c r="O409" i="4"/>
  <c r="P409" i="4"/>
  <c r="Q409" i="4"/>
  <c r="R409" i="4"/>
  <c r="S409" i="4"/>
  <c r="T409" i="4"/>
  <c r="U409" i="4"/>
  <c r="V409" i="4"/>
  <c r="N410" i="4"/>
  <c r="O410" i="4"/>
  <c r="P410" i="4"/>
  <c r="Q410" i="4"/>
  <c r="R410" i="4"/>
  <c r="S410" i="4"/>
  <c r="T410" i="4"/>
  <c r="U410" i="4"/>
  <c r="V410" i="4"/>
  <c r="N411" i="4"/>
  <c r="O411" i="4"/>
  <c r="P411" i="4"/>
  <c r="Q411" i="4"/>
  <c r="R411" i="4"/>
  <c r="S411" i="4"/>
  <c r="T411" i="4"/>
  <c r="U411" i="4"/>
  <c r="V411" i="4"/>
  <c r="N412" i="4"/>
  <c r="O412" i="4"/>
  <c r="P412" i="4"/>
  <c r="Q412" i="4"/>
  <c r="R412" i="4"/>
  <c r="S412" i="4"/>
  <c r="T412" i="4"/>
  <c r="U412" i="4"/>
  <c r="V412" i="4"/>
  <c r="N413" i="4"/>
  <c r="O413" i="4"/>
  <c r="P413" i="4"/>
  <c r="Q413" i="4"/>
  <c r="R413" i="4"/>
  <c r="S413" i="4"/>
  <c r="T413" i="4"/>
  <c r="U413" i="4"/>
  <c r="V413" i="4"/>
  <c r="N414" i="4"/>
  <c r="O414" i="4"/>
  <c r="P414" i="4"/>
  <c r="Q414" i="4"/>
  <c r="R414" i="4"/>
  <c r="S414" i="4"/>
  <c r="T414" i="4"/>
  <c r="U414" i="4"/>
  <c r="V414" i="4"/>
  <c r="N415" i="4"/>
  <c r="O415" i="4"/>
  <c r="P415" i="4"/>
  <c r="Q415" i="4"/>
  <c r="R415" i="4"/>
  <c r="S415" i="4"/>
  <c r="T415" i="4"/>
  <c r="U415" i="4"/>
  <c r="V415" i="4"/>
  <c r="N416" i="4"/>
  <c r="O416" i="4"/>
  <c r="P416" i="4"/>
  <c r="Q416" i="4"/>
  <c r="R416" i="4"/>
  <c r="S416" i="4"/>
  <c r="T416" i="4"/>
  <c r="U416" i="4"/>
  <c r="V416" i="4"/>
  <c r="N417" i="4"/>
  <c r="O417" i="4"/>
  <c r="P417" i="4"/>
  <c r="Q417" i="4"/>
  <c r="R417" i="4"/>
  <c r="S417" i="4"/>
  <c r="T417" i="4"/>
  <c r="U417" i="4"/>
  <c r="V417" i="4"/>
  <c r="N418" i="4"/>
  <c r="O418" i="4"/>
  <c r="P418" i="4"/>
  <c r="Q418" i="4"/>
  <c r="R418" i="4"/>
  <c r="S418" i="4"/>
  <c r="T418" i="4"/>
  <c r="U418" i="4"/>
  <c r="V418" i="4"/>
  <c r="N419" i="4"/>
  <c r="O419" i="4"/>
  <c r="P419" i="4"/>
  <c r="Q419" i="4"/>
  <c r="R419" i="4"/>
  <c r="S419" i="4"/>
  <c r="T419" i="4"/>
  <c r="U419" i="4"/>
  <c r="V419" i="4"/>
  <c r="N420" i="4"/>
  <c r="O420" i="4"/>
  <c r="P420" i="4"/>
  <c r="Q420" i="4"/>
  <c r="R420" i="4"/>
  <c r="S420" i="4"/>
  <c r="T420" i="4"/>
  <c r="U420" i="4"/>
  <c r="V420" i="4"/>
  <c r="N421" i="4"/>
  <c r="O421" i="4"/>
  <c r="P421" i="4"/>
  <c r="Q421" i="4"/>
  <c r="R421" i="4"/>
  <c r="S421" i="4"/>
  <c r="T421" i="4"/>
  <c r="U421" i="4"/>
  <c r="V421" i="4"/>
  <c r="N422" i="4"/>
  <c r="O422" i="4"/>
  <c r="P422" i="4"/>
  <c r="Q422" i="4"/>
  <c r="R422" i="4"/>
  <c r="S422" i="4"/>
  <c r="T422" i="4"/>
  <c r="U422" i="4"/>
  <c r="V422" i="4"/>
  <c r="N423" i="4"/>
  <c r="O423" i="4"/>
  <c r="P423" i="4"/>
  <c r="Q423" i="4"/>
  <c r="R423" i="4"/>
  <c r="S423" i="4"/>
  <c r="T423" i="4"/>
  <c r="U423" i="4"/>
  <c r="V423" i="4"/>
  <c r="N424" i="4"/>
  <c r="O424" i="4"/>
  <c r="P424" i="4"/>
  <c r="Q424" i="4"/>
  <c r="R424" i="4"/>
  <c r="S424" i="4"/>
  <c r="T424" i="4"/>
  <c r="U424" i="4"/>
  <c r="V424" i="4"/>
  <c r="N425" i="4"/>
  <c r="O425" i="4"/>
  <c r="P425" i="4"/>
  <c r="Q425" i="4"/>
  <c r="R425" i="4"/>
  <c r="S425" i="4"/>
  <c r="T425" i="4"/>
  <c r="U425" i="4"/>
  <c r="V425" i="4"/>
  <c r="N426" i="4"/>
  <c r="O426" i="4"/>
  <c r="P426" i="4"/>
  <c r="Q426" i="4"/>
  <c r="R426" i="4"/>
  <c r="S426" i="4"/>
  <c r="T426" i="4"/>
  <c r="U426" i="4"/>
  <c r="V426" i="4"/>
  <c r="N427" i="4"/>
  <c r="O427" i="4"/>
  <c r="P427" i="4"/>
  <c r="Q427" i="4"/>
  <c r="R427" i="4"/>
  <c r="S427" i="4"/>
  <c r="T427" i="4"/>
  <c r="U427" i="4"/>
  <c r="V427" i="4"/>
  <c r="N428" i="4"/>
  <c r="O428" i="4"/>
  <c r="P428" i="4"/>
  <c r="Q428" i="4"/>
  <c r="R428" i="4"/>
  <c r="S428" i="4"/>
  <c r="T428" i="4"/>
  <c r="U428" i="4"/>
  <c r="V428" i="4"/>
  <c r="N429" i="4"/>
  <c r="O429" i="4"/>
  <c r="P429" i="4"/>
  <c r="Q429" i="4"/>
  <c r="R429" i="4"/>
  <c r="S429" i="4"/>
  <c r="T429" i="4"/>
  <c r="U429" i="4"/>
  <c r="V429" i="4"/>
  <c r="N430" i="4"/>
  <c r="O430" i="4"/>
  <c r="P430" i="4"/>
  <c r="Q430" i="4"/>
  <c r="R430" i="4"/>
  <c r="S430" i="4"/>
  <c r="T430" i="4"/>
  <c r="U430" i="4"/>
  <c r="V430" i="4"/>
  <c r="N431" i="4"/>
  <c r="O431" i="4"/>
  <c r="P431" i="4"/>
  <c r="Q431" i="4"/>
  <c r="R431" i="4"/>
  <c r="S431" i="4"/>
  <c r="T431" i="4"/>
  <c r="U431" i="4"/>
  <c r="V431" i="4"/>
  <c r="N432" i="4"/>
  <c r="O432" i="4"/>
  <c r="P432" i="4"/>
  <c r="Q432" i="4"/>
  <c r="R432" i="4"/>
  <c r="S432" i="4"/>
  <c r="T432" i="4"/>
  <c r="U432" i="4"/>
  <c r="V432" i="4"/>
  <c r="N433" i="4"/>
  <c r="O433" i="4"/>
  <c r="P433" i="4"/>
  <c r="Q433" i="4"/>
  <c r="R433" i="4"/>
  <c r="S433" i="4"/>
  <c r="T433" i="4"/>
  <c r="U433" i="4"/>
  <c r="V433" i="4"/>
  <c r="N434" i="4"/>
  <c r="O434" i="4"/>
  <c r="P434" i="4"/>
  <c r="Q434" i="4"/>
  <c r="R434" i="4"/>
  <c r="S434" i="4"/>
  <c r="T434" i="4"/>
  <c r="U434" i="4"/>
  <c r="V434" i="4"/>
  <c r="N435" i="4"/>
  <c r="O435" i="4"/>
  <c r="P435" i="4"/>
  <c r="Q435" i="4"/>
  <c r="R435" i="4"/>
  <c r="S435" i="4"/>
  <c r="T435" i="4"/>
  <c r="U435" i="4"/>
  <c r="V435" i="4"/>
  <c r="N436" i="4"/>
  <c r="O436" i="4"/>
  <c r="P436" i="4"/>
  <c r="Q436" i="4"/>
  <c r="R436" i="4"/>
  <c r="S436" i="4"/>
  <c r="T436" i="4"/>
  <c r="U436" i="4"/>
  <c r="V436" i="4"/>
  <c r="N437" i="4"/>
  <c r="O437" i="4"/>
  <c r="P437" i="4"/>
  <c r="Q437" i="4"/>
  <c r="R437" i="4"/>
  <c r="S437" i="4"/>
  <c r="T437" i="4"/>
  <c r="U437" i="4"/>
  <c r="V437" i="4"/>
  <c r="N438" i="4"/>
  <c r="O438" i="4"/>
  <c r="P438" i="4"/>
  <c r="Q438" i="4"/>
  <c r="R438" i="4"/>
  <c r="S438" i="4"/>
  <c r="T438" i="4"/>
  <c r="U438" i="4"/>
  <c r="V438" i="4"/>
  <c r="N439" i="4"/>
  <c r="O439" i="4"/>
  <c r="P439" i="4"/>
  <c r="Q439" i="4"/>
  <c r="R439" i="4"/>
  <c r="S439" i="4"/>
  <c r="T439" i="4"/>
  <c r="U439" i="4"/>
  <c r="V439" i="4"/>
  <c r="N440" i="4"/>
  <c r="O440" i="4"/>
  <c r="P440" i="4"/>
  <c r="Q440" i="4"/>
  <c r="R440" i="4"/>
  <c r="S440" i="4"/>
  <c r="T440" i="4"/>
  <c r="U440" i="4"/>
  <c r="V440" i="4"/>
  <c r="N441" i="4"/>
  <c r="O441" i="4"/>
  <c r="P441" i="4"/>
  <c r="Q441" i="4"/>
  <c r="R441" i="4"/>
  <c r="S441" i="4"/>
  <c r="T441" i="4"/>
  <c r="U441" i="4"/>
  <c r="V441" i="4"/>
  <c r="N442" i="4"/>
  <c r="O442" i="4"/>
  <c r="P442" i="4"/>
  <c r="Q442" i="4"/>
  <c r="R442" i="4"/>
  <c r="S442" i="4"/>
  <c r="T442" i="4"/>
  <c r="U442" i="4"/>
  <c r="V442" i="4"/>
  <c r="N443" i="4"/>
  <c r="O443" i="4"/>
  <c r="P443" i="4"/>
  <c r="Q443" i="4"/>
  <c r="R443" i="4"/>
  <c r="S443" i="4"/>
  <c r="T443" i="4"/>
  <c r="U443" i="4"/>
  <c r="V443" i="4"/>
  <c r="N444" i="4"/>
  <c r="O444" i="4"/>
  <c r="P444" i="4"/>
  <c r="Q444" i="4"/>
  <c r="R444" i="4"/>
  <c r="S444" i="4"/>
  <c r="T444" i="4"/>
  <c r="U444" i="4"/>
  <c r="V444" i="4"/>
  <c r="N445" i="4"/>
  <c r="O445" i="4"/>
  <c r="P445" i="4"/>
  <c r="Q445" i="4"/>
  <c r="R445" i="4"/>
  <c r="S445" i="4"/>
  <c r="T445" i="4"/>
  <c r="U445" i="4"/>
  <c r="V445" i="4"/>
  <c r="N446" i="4"/>
  <c r="O446" i="4"/>
  <c r="P446" i="4"/>
  <c r="Q446" i="4"/>
  <c r="R446" i="4"/>
  <c r="S446" i="4"/>
  <c r="T446" i="4"/>
  <c r="U446" i="4"/>
  <c r="V446" i="4"/>
  <c r="N447" i="4"/>
  <c r="O447" i="4"/>
  <c r="P447" i="4"/>
  <c r="Q447" i="4"/>
  <c r="R447" i="4"/>
  <c r="S447" i="4"/>
  <c r="T447" i="4"/>
  <c r="U447" i="4"/>
  <c r="V447" i="4"/>
  <c r="N448" i="4"/>
  <c r="O448" i="4"/>
  <c r="P448" i="4"/>
  <c r="Q448" i="4"/>
  <c r="R448" i="4"/>
  <c r="S448" i="4"/>
  <c r="T448" i="4"/>
  <c r="U448" i="4"/>
  <c r="V448" i="4"/>
  <c r="N449" i="4"/>
  <c r="O449" i="4"/>
  <c r="P449" i="4"/>
  <c r="Q449" i="4"/>
  <c r="R449" i="4"/>
  <c r="S449" i="4"/>
  <c r="T449" i="4"/>
  <c r="U449" i="4"/>
  <c r="V449" i="4"/>
  <c r="N450" i="4"/>
  <c r="O450" i="4"/>
  <c r="P450" i="4"/>
  <c r="Q450" i="4"/>
  <c r="R450" i="4"/>
  <c r="S450" i="4"/>
  <c r="T450" i="4"/>
  <c r="U450" i="4"/>
  <c r="V450" i="4"/>
  <c r="N451" i="4"/>
  <c r="O451" i="4"/>
  <c r="P451" i="4"/>
  <c r="Q451" i="4"/>
  <c r="R451" i="4"/>
  <c r="S451" i="4"/>
  <c r="T451" i="4"/>
  <c r="U451" i="4"/>
  <c r="V451" i="4"/>
  <c r="N452" i="4"/>
  <c r="O452" i="4"/>
  <c r="P452" i="4"/>
  <c r="Q452" i="4"/>
  <c r="R452" i="4"/>
  <c r="S452" i="4"/>
  <c r="T452" i="4"/>
  <c r="U452" i="4"/>
  <c r="V452" i="4"/>
  <c r="N453" i="4"/>
  <c r="O453" i="4"/>
  <c r="P453" i="4"/>
  <c r="Q453" i="4"/>
  <c r="R453" i="4"/>
  <c r="S453" i="4"/>
  <c r="T453" i="4"/>
  <c r="U453" i="4"/>
  <c r="V453" i="4"/>
  <c r="N454" i="4"/>
  <c r="O454" i="4"/>
  <c r="P454" i="4"/>
  <c r="Q454" i="4"/>
  <c r="R454" i="4"/>
  <c r="S454" i="4"/>
  <c r="T454" i="4"/>
  <c r="U454" i="4"/>
  <c r="V454" i="4"/>
  <c r="N455" i="4"/>
  <c r="O455" i="4"/>
  <c r="P455" i="4"/>
  <c r="Q455" i="4"/>
  <c r="R455" i="4"/>
  <c r="S455" i="4"/>
  <c r="T455" i="4"/>
  <c r="U455" i="4"/>
  <c r="V455" i="4"/>
  <c r="N456" i="4"/>
  <c r="O456" i="4"/>
  <c r="P456" i="4"/>
  <c r="Q456" i="4"/>
  <c r="R456" i="4"/>
  <c r="S456" i="4"/>
  <c r="T456" i="4"/>
  <c r="U456" i="4"/>
  <c r="V456" i="4"/>
  <c r="N457" i="4"/>
  <c r="O457" i="4"/>
  <c r="P457" i="4"/>
  <c r="Q457" i="4"/>
  <c r="R457" i="4"/>
  <c r="S457" i="4"/>
  <c r="T457" i="4"/>
  <c r="U457" i="4"/>
  <c r="V457" i="4"/>
  <c r="N458" i="4"/>
  <c r="O458" i="4"/>
  <c r="P458" i="4"/>
  <c r="Q458" i="4"/>
  <c r="R458" i="4"/>
  <c r="S458" i="4"/>
  <c r="T458" i="4"/>
  <c r="U458" i="4"/>
  <c r="V458" i="4"/>
  <c r="N459" i="4"/>
  <c r="O459" i="4"/>
  <c r="P459" i="4"/>
  <c r="Q459" i="4"/>
  <c r="R459" i="4"/>
  <c r="S459" i="4"/>
  <c r="T459" i="4"/>
  <c r="U459" i="4"/>
  <c r="V459" i="4"/>
  <c r="N460" i="4"/>
  <c r="O460" i="4"/>
  <c r="P460" i="4"/>
  <c r="Q460" i="4"/>
  <c r="R460" i="4"/>
  <c r="S460" i="4"/>
  <c r="T460" i="4"/>
  <c r="U460" i="4"/>
  <c r="V460" i="4"/>
  <c r="N461" i="4"/>
  <c r="O461" i="4"/>
  <c r="P461" i="4"/>
  <c r="Q461" i="4"/>
  <c r="R461" i="4"/>
  <c r="S461" i="4"/>
  <c r="T461" i="4"/>
  <c r="U461" i="4"/>
  <c r="V461" i="4"/>
  <c r="N462" i="4"/>
  <c r="O462" i="4"/>
  <c r="P462" i="4"/>
  <c r="Q462" i="4"/>
  <c r="R462" i="4"/>
  <c r="S462" i="4"/>
  <c r="T462" i="4"/>
  <c r="U462" i="4"/>
  <c r="V462" i="4"/>
  <c r="N463" i="4"/>
  <c r="O463" i="4"/>
  <c r="P463" i="4"/>
  <c r="Q463" i="4"/>
  <c r="R463" i="4"/>
  <c r="S463" i="4"/>
  <c r="T463" i="4"/>
  <c r="U463" i="4"/>
  <c r="V463" i="4"/>
  <c r="N464" i="4"/>
  <c r="O464" i="4"/>
  <c r="P464" i="4"/>
  <c r="Q464" i="4"/>
  <c r="R464" i="4"/>
  <c r="S464" i="4"/>
  <c r="T464" i="4"/>
  <c r="U464" i="4"/>
  <c r="V464" i="4"/>
  <c r="N465" i="4"/>
  <c r="O465" i="4"/>
  <c r="P465" i="4"/>
  <c r="Q465" i="4"/>
  <c r="R465" i="4"/>
  <c r="S465" i="4"/>
  <c r="T465" i="4"/>
  <c r="U465" i="4"/>
  <c r="V465" i="4"/>
  <c r="N466" i="4"/>
  <c r="O466" i="4"/>
  <c r="P466" i="4"/>
  <c r="Q466" i="4"/>
  <c r="R466" i="4"/>
  <c r="S466" i="4"/>
  <c r="T466" i="4"/>
  <c r="U466" i="4"/>
  <c r="V466" i="4"/>
  <c r="N467" i="4"/>
  <c r="O467" i="4"/>
  <c r="P467" i="4"/>
  <c r="Q467" i="4"/>
  <c r="R467" i="4"/>
  <c r="S467" i="4"/>
  <c r="T467" i="4"/>
  <c r="U467" i="4"/>
  <c r="V467" i="4"/>
  <c r="N468" i="4"/>
  <c r="O468" i="4"/>
  <c r="P468" i="4"/>
  <c r="Q468" i="4"/>
  <c r="R468" i="4"/>
  <c r="S468" i="4"/>
  <c r="T468" i="4"/>
  <c r="U468" i="4"/>
  <c r="V468" i="4"/>
  <c r="N469" i="4"/>
  <c r="O469" i="4"/>
  <c r="P469" i="4"/>
  <c r="Q469" i="4"/>
  <c r="R469" i="4"/>
  <c r="S469" i="4"/>
  <c r="T469" i="4"/>
  <c r="U469" i="4"/>
  <c r="V469" i="4"/>
  <c r="N470" i="4"/>
  <c r="O470" i="4"/>
  <c r="P470" i="4"/>
  <c r="Q470" i="4"/>
  <c r="R470" i="4"/>
  <c r="S470" i="4"/>
  <c r="T470" i="4"/>
  <c r="U470" i="4"/>
  <c r="V470" i="4"/>
  <c r="N471" i="4"/>
  <c r="O471" i="4"/>
  <c r="P471" i="4"/>
  <c r="Q471" i="4"/>
  <c r="R471" i="4"/>
  <c r="S471" i="4"/>
  <c r="T471" i="4"/>
  <c r="U471" i="4"/>
  <c r="V471" i="4"/>
  <c r="N472" i="4"/>
  <c r="O472" i="4"/>
  <c r="P472" i="4"/>
  <c r="Q472" i="4"/>
  <c r="R472" i="4"/>
  <c r="S472" i="4"/>
  <c r="T472" i="4"/>
  <c r="U472" i="4"/>
  <c r="V472" i="4"/>
  <c r="N473" i="4"/>
  <c r="O473" i="4"/>
  <c r="P473" i="4"/>
  <c r="Q473" i="4"/>
  <c r="R473" i="4"/>
  <c r="S473" i="4"/>
  <c r="T473" i="4"/>
  <c r="U473" i="4"/>
  <c r="V473" i="4"/>
  <c r="N474" i="4"/>
  <c r="O474" i="4"/>
  <c r="P474" i="4"/>
  <c r="Q474" i="4"/>
  <c r="R474" i="4"/>
  <c r="S474" i="4"/>
  <c r="T474" i="4"/>
  <c r="U474" i="4"/>
  <c r="V474" i="4"/>
  <c r="N475" i="4"/>
  <c r="O475" i="4"/>
  <c r="P475" i="4"/>
  <c r="Q475" i="4"/>
  <c r="R475" i="4"/>
  <c r="S475" i="4"/>
  <c r="T475" i="4"/>
  <c r="U475" i="4"/>
  <c r="V475" i="4"/>
  <c r="N476" i="4"/>
  <c r="O476" i="4"/>
  <c r="P476" i="4"/>
  <c r="Q476" i="4"/>
  <c r="R476" i="4"/>
  <c r="S476" i="4"/>
  <c r="T476" i="4"/>
  <c r="U476" i="4"/>
  <c r="V476" i="4"/>
  <c r="N477" i="4"/>
  <c r="O477" i="4"/>
  <c r="P477" i="4"/>
  <c r="Q477" i="4"/>
  <c r="R477" i="4"/>
  <c r="S477" i="4"/>
  <c r="T477" i="4"/>
  <c r="U477" i="4"/>
  <c r="V477" i="4"/>
  <c r="N478" i="4"/>
  <c r="O478" i="4"/>
  <c r="P478" i="4"/>
  <c r="Q478" i="4"/>
  <c r="R478" i="4"/>
  <c r="S478" i="4"/>
  <c r="T478" i="4"/>
  <c r="U478" i="4"/>
  <c r="V478" i="4"/>
  <c r="N479" i="4"/>
  <c r="O479" i="4"/>
  <c r="P479" i="4"/>
  <c r="Q479" i="4"/>
  <c r="R479" i="4"/>
  <c r="S479" i="4"/>
  <c r="T479" i="4"/>
  <c r="U479" i="4"/>
  <c r="V479" i="4"/>
  <c r="N480" i="4"/>
  <c r="O480" i="4"/>
  <c r="P480" i="4"/>
  <c r="Q480" i="4"/>
  <c r="R480" i="4"/>
  <c r="S480" i="4"/>
  <c r="T480" i="4"/>
  <c r="U480" i="4"/>
  <c r="V480" i="4"/>
  <c r="N481" i="4"/>
  <c r="O481" i="4"/>
  <c r="P481" i="4"/>
  <c r="Q481" i="4"/>
  <c r="R481" i="4"/>
  <c r="S481" i="4"/>
  <c r="T481" i="4"/>
  <c r="U481" i="4"/>
  <c r="V481" i="4"/>
  <c r="N482" i="4"/>
  <c r="O482" i="4"/>
  <c r="P482" i="4"/>
  <c r="Q482" i="4"/>
  <c r="R482" i="4"/>
  <c r="S482" i="4"/>
  <c r="T482" i="4"/>
  <c r="U482" i="4"/>
  <c r="V482" i="4"/>
  <c r="N483" i="4"/>
  <c r="O483" i="4"/>
  <c r="P483" i="4"/>
  <c r="Q483" i="4"/>
  <c r="R483" i="4"/>
  <c r="S483" i="4"/>
  <c r="T483" i="4"/>
  <c r="U483" i="4"/>
  <c r="V483" i="4"/>
  <c r="N484" i="4"/>
  <c r="O484" i="4"/>
  <c r="P484" i="4"/>
  <c r="Q484" i="4"/>
  <c r="R484" i="4"/>
  <c r="S484" i="4"/>
  <c r="T484" i="4"/>
  <c r="U484" i="4"/>
  <c r="V484" i="4"/>
  <c r="N485" i="4"/>
  <c r="O485" i="4"/>
  <c r="P485" i="4"/>
  <c r="Q485" i="4"/>
  <c r="R485" i="4"/>
  <c r="S485" i="4"/>
  <c r="T485" i="4"/>
  <c r="U485" i="4"/>
  <c r="V485" i="4"/>
  <c r="N486" i="4"/>
  <c r="O486" i="4"/>
  <c r="P486" i="4"/>
  <c r="Q486" i="4"/>
  <c r="R486" i="4"/>
  <c r="S486" i="4"/>
  <c r="T486" i="4"/>
  <c r="U486" i="4"/>
  <c r="V486" i="4"/>
  <c r="N487" i="4"/>
  <c r="O487" i="4"/>
  <c r="P487" i="4"/>
  <c r="Q487" i="4"/>
  <c r="R487" i="4"/>
  <c r="S487" i="4"/>
  <c r="T487" i="4"/>
  <c r="U487" i="4"/>
  <c r="V487" i="4"/>
  <c r="N488" i="4"/>
  <c r="O488" i="4"/>
  <c r="P488" i="4"/>
  <c r="Q488" i="4"/>
  <c r="R488" i="4"/>
  <c r="S488" i="4"/>
  <c r="T488" i="4"/>
  <c r="U488" i="4"/>
  <c r="V488" i="4"/>
  <c r="N489" i="4"/>
  <c r="O489" i="4"/>
  <c r="P489" i="4"/>
  <c r="Q489" i="4"/>
  <c r="R489" i="4"/>
  <c r="S489" i="4"/>
  <c r="T489" i="4"/>
  <c r="U489" i="4"/>
  <c r="V489" i="4"/>
  <c r="N490" i="4"/>
  <c r="O490" i="4"/>
  <c r="P490" i="4"/>
  <c r="Q490" i="4"/>
  <c r="R490" i="4"/>
  <c r="S490" i="4"/>
  <c r="T490" i="4"/>
  <c r="U490" i="4"/>
  <c r="V490" i="4"/>
  <c r="N491" i="4"/>
  <c r="O491" i="4"/>
  <c r="P491" i="4"/>
  <c r="Q491" i="4"/>
  <c r="R491" i="4"/>
  <c r="S491" i="4"/>
  <c r="T491" i="4"/>
  <c r="U491" i="4"/>
  <c r="V491" i="4"/>
  <c r="N492" i="4"/>
  <c r="O492" i="4"/>
  <c r="P492" i="4"/>
  <c r="Q492" i="4"/>
  <c r="R492" i="4"/>
  <c r="S492" i="4"/>
  <c r="T492" i="4"/>
  <c r="U492" i="4"/>
  <c r="V492" i="4"/>
  <c r="N493" i="4"/>
  <c r="O493" i="4"/>
  <c r="P493" i="4"/>
  <c r="Q493" i="4"/>
  <c r="R493" i="4"/>
  <c r="S493" i="4"/>
  <c r="T493" i="4"/>
  <c r="U493" i="4"/>
  <c r="V493" i="4"/>
  <c r="N494" i="4"/>
  <c r="O494" i="4"/>
  <c r="P494" i="4"/>
  <c r="Q494" i="4"/>
  <c r="R494" i="4"/>
  <c r="S494" i="4"/>
  <c r="T494" i="4"/>
  <c r="U494" i="4"/>
  <c r="V494" i="4"/>
  <c r="N495" i="4"/>
  <c r="O495" i="4"/>
  <c r="P495" i="4"/>
  <c r="Q495" i="4"/>
  <c r="R495" i="4"/>
  <c r="S495" i="4"/>
  <c r="T495" i="4"/>
  <c r="U495" i="4"/>
  <c r="V495" i="4"/>
  <c r="N496" i="4"/>
  <c r="O496" i="4"/>
  <c r="P496" i="4"/>
  <c r="Q496" i="4"/>
  <c r="R496" i="4"/>
  <c r="S496" i="4"/>
  <c r="T496" i="4"/>
  <c r="U496" i="4"/>
  <c r="V496" i="4"/>
  <c r="N497" i="4"/>
  <c r="O497" i="4"/>
  <c r="P497" i="4"/>
  <c r="Q497" i="4"/>
  <c r="R497" i="4"/>
  <c r="S497" i="4"/>
  <c r="T497" i="4"/>
  <c r="U497" i="4"/>
  <c r="V497" i="4"/>
  <c r="N498" i="4"/>
  <c r="O498" i="4"/>
  <c r="P498" i="4"/>
  <c r="Q498" i="4"/>
  <c r="R498" i="4"/>
  <c r="S498" i="4"/>
  <c r="T498" i="4"/>
  <c r="U498" i="4"/>
  <c r="V498" i="4"/>
  <c r="N499" i="4"/>
  <c r="O499" i="4"/>
  <c r="P499" i="4"/>
  <c r="Q499" i="4"/>
  <c r="R499" i="4"/>
  <c r="S499" i="4"/>
  <c r="T499" i="4"/>
  <c r="U499" i="4"/>
  <c r="V499" i="4"/>
  <c r="N500" i="4"/>
  <c r="O500" i="4"/>
  <c r="P500" i="4"/>
  <c r="Q500" i="4"/>
  <c r="R500" i="4"/>
  <c r="S500" i="4"/>
  <c r="T500" i="4"/>
  <c r="U500" i="4"/>
  <c r="V500" i="4"/>
  <c r="N501" i="4"/>
  <c r="O501" i="4"/>
  <c r="P501" i="4"/>
  <c r="Q501" i="4"/>
  <c r="R501" i="4"/>
  <c r="S501" i="4"/>
  <c r="T501" i="4"/>
  <c r="U501" i="4"/>
  <c r="V501" i="4"/>
  <c r="N502" i="4"/>
  <c r="O502" i="4"/>
  <c r="P502" i="4"/>
  <c r="Q502" i="4"/>
  <c r="R502" i="4"/>
  <c r="S502" i="4"/>
  <c r="T502" i="4"/>
  <c r="U502" i="4"/>
  <c r="V502" i="4"/>
  <c r="N503" i="4"/>
  <c r="O503" i="4"/>
  <c r="P503" i="4"/>
  <c r="Q503" i="4"/>
  <c r="R503" i="4"/>
  <c r="S503" i="4"/>
  <c r="T503" i="4"/>
  <c r="U503" i="4"/>
  <c r="V503" i="4"/>
  <c r="N504" i="4"/>
  <c r="O504" i="4"/>
  <c r="P504" i="4"/>
  <c r="Q504" i="4"/>
  <c r="R504" i="4"/>
  <c r="S504" i="4"/>
  <c r="T504" i="4"/>
  <c r="U504" i="4"/>
  <c r="V504" i="4"/>
  <c r="N505" i="4"/>
  <c r="O505" i="4"/>
  <c r="P505" i="4"/>
  <c r="Q505" i="4"/>
  <c r="R505" i="4"/>
  <c r="S505" i="4"/>
  <c r="T505" i="4"/>
  <c r="U505" i="4"/>
  <c r="V505" i="4"/>
  <c r="N506" i="4"/>
  <c r="O506" i="4"/>
  <c r="P506" i="4"/>
  <c r="Q506" i="4"/>
  <c r="R506" i="4"/>
  <c r="S506" i="4"/>
  <c r="T506" i="4"/>
  <c r="U506" i="4"/>
  <c r="V506" i="4"/>
  <c r="N507" i="4"/>
  <c r="O507" i="4"/>
  <c r="P507" i="4"/>
  <c r="Q507" i="4"/>
  <c r="R507" i="4"/>
  <c r="S507" i="4"/>
  <c r="T507" i="4"/>
  <c r="U507" i="4"/>
  <c r="V507" i="4"/>
  <c r="N508" i="4"/>
  <c r="O508" i="4"/>
  <c r="P508" i="4"/>
  <c r="Q508" i="4"/>
  <c r="R508" i="4"/>
  <c r="S508" i="4"/>
  <c r="T508" i="4"/>
  <c r="U508" i="4"/>
  <c r="V508" i="4"/>
  <c r="N509" i="4"/>
  <c r="O509" i="4"/>
  <c r="P509" i="4"/>
  <c r="Q509" i="4"/>
  <c r="R509" i="4"/>
  <c r="S509" i="4"/>
  <c r="T509" i="4"/>
  <c r="U509" i="4"/>
  <c r="V509" i="4"/>
  <c r="N510" i="4"/>
  <c r="O510" i="4"/>
  <c r="P510" i="4"/>
  <c r="Q510" i="4"/>
  <c r="R510" i="4"/>
  <c r="S510" i="4"/>
  <c r="T510" i="4"/>
  <c r="U510" i="4"/>
  <c r="V510" i="4"/>
  <c r="N511" i="4"/>
  <c r="O511" i="4"/>
  <c r="P511" i="4"/>
  <c r="Q511" i="4"/>
  <c r="R511" i="4"/>
  <c r="S511" i="4"/>
  <c r="T511" i="4"/>
  <c r="U511" i="4"/>
  <c r="V511" i="4"/>
  <c r="N512" i="4"/>
  <c r="O512" i="4"/>
  <c r="P512" i="4"/>
  <c r="Q512" i="4"/>
  <c r="R512" i="4"/>
  <c r="S512" i="4"/>
  <c r="T512" i="4"/>
  <c r="U512" i="4"/>
  <c r="V512" i="4"/>
  <c r="N513" i="4"/>
  <c r="O513" i="4"/>
  <c r="P513" i="4"/>
  <c r="Q513" i="4"/>
  <c r="R513" i="4"/>
  <c r="S513" i="4"/>
  <c r="T513" i="4"/>
  <c r="U513" i="4"/>
  <c r="V513" i="4"/>
  <c r="N514" i="4"/>
  <c r="O514" i="4"/>
  <c r="P514" i="4"/>
  <c r="Q514" i="4"/>
  <c r="R514" i="4"/>
  <c r="S514" i="4"/>
  <c r="T514" i="4"/>
  <c r="U514" i="4"/>
  <c r="V514" i="4"/>
  <c r="N515" i="4"/>
  <c r="O515" i="4"/>
  <c r="P515" i="4"/>
  <c r="Q515" i="4"/>
  <c r="R515" i="4"/>
  <c r="S515" i="4"/>
  <c r="T515" i="4"/>
  <c r="U515" i="4"/>
  <c r="V515" i="4"/>
  <c r="N516" i="4"/>
  <c r="O516" i="4"/>
  <c r="P516" i="4"/>
  <c r="Q516" i="4"/>
  <c r="R516" i="4"/>
  <c r="S516" i="4"/>
  <c r="T516" i="4"/>
  <c r="U516" i="4"/>
  <c r="V516" i="4"/>
  <c r="N517" i="4"/>
  <c r="O517" i="4"/>
  <c r="P517" i="4"/>
  <c r="Q517" i="4"/>
  <c r="R517" i="4"/>
  <c r="S517" i="4"/>
  <c r="T517" i="4"/>
  <c r="U517" i="4"/>
  <c r="V517" i="4"/>
  <c r="N518" i="4"/>
  <c r="O518" i="4"/>
  <c r="P518" i="4"/>
  <c r="Q518" i="4"/>
  <c r="R518" i="4"/>
  <c r="S518" i="4"/>
  <c r="T518" i="4"/>
  <c r="U518" i="4"/>
  <c r="V518" i="4"/>
  <c r="N519" i="4"/>
  <c r="O519" i="4"/>
  <c r="P519" i="4"/>
  <c r="Q519" i="4"/>
  <c r="R519" i="4"/>
  <c r="S519" i="4"/>
  <c r="T519" i="4"/>
  <c r="U519" i="4"/>
  <c r="V519" i="4"/>
  <c r="N520" i="4"/>
  <c r="O520" i="4"/>
  <c r="P520" i="4"/>
  <c r="Q520" i="4"/>
  <c r="R520" i="4"/>
  <c r="S520" i="4"/>
  <c r="T520" i="4"/>
  <c r="U520" i="4"/>
  <c r="V520" i="4"/>
  <c r="N521" i="4"/>
  <c r="O521" i="4"/>
  <c r="P521" i="4"/>
  <c r="Q521" i="4"/>
  <c r="R521" i="4"/>
  <c r="S521" i="4"/>
  <c r="T521" i="4"/>
  <c r="U521" i="4"/>
  <c r="V521" i="4"/>
  <c r="N522" i="4"/>
  <c r="O522" i="4"/>
  <c r="P522" i="4"/>
  <c r="Q522" i="4"/>
  <c r="R522" i="4"/>
  <c r="S522" i="4"/>
  <c r="T522" i="4"/>
  <c r="U522" i="4"/>
  <c r="V522" i="4"/>
  <c r="N523" i="4"/>
  <c r="O523" i="4"/>
  <c r="P523" i="4"/>
  <c r="Q523" i="4"/>
  <c r="R523" i="4"/>
  <c r="S523" i="4"/>
  <c r="T523" i="4"/>
  <c r="U523" i="4"/>
  <c r="V523" i="4"/>
  <c r="N524" i="4"/>
  <c r="O524" i="4"/>
  <c r="P524" i="4"/>
  <c r="Q524" i="4"/>
  <c r="R524" i="4"/>
  <c r="S524" i="4"/>
  <c r="T524" i="4"/>
  <c r="U524" i="4"/>
  <c r="V524" i="4"/>
  <c r="N525" i="4"/>
  <c r="O525" i="4"/>
  <c r="P525" i="4"/>
  <c r="Q525" i="4"/>
  <c r="R525" i="4"/>
  <c r="S525" i="4"/>
  <c r="T525" i="4"/>
  <c r="U525" i="4"/>
  <c r="V525" i="4"/>
  <c r="N526" i="4"/>
  <c r="O526" i="4"/>
  <c r="P526" i="4"/>
  <c r="Q526" i="4"/>
  <c r="R526" i="4"/>
  <c r="S526" i="4"/>
  <c r="T526" i="4"/>
  <c r="U526" i="4"/>
  <c r="V526" i="4"/>
  <c r="N527" i="4"/>
  <c r="O527" i="4"/>
  <c r="P527" i="4"/>
  <c r="Q527" i="4"/>
  <c r="R527" i="4"/>
  <c r="S527" i="4"/>
  <c r="T527" i="4"/>
  <c r="U527" i="4"/>
  <c r="V527" i="4"/>
  <c r="N528" i="4"/>
  <c r="O528" i="4"/>
  <c r="P528" i="4"/>
  <c r="Q528" i="4"/>
  <c r="R528" i="4"/>
  <c r="S528" i="4"/>
  <c r="T528" i="4"/>
  <c r="U528" i="4"/>
  <c r="V528" i="4"/>
  <c r="N529" i="4"/>
  <c r="O529" i="4"/>
  <c r="P529" i="4"/>
  <c r="Q529" i="4"/>
  <c r="R529" i="4"/>
  <c r="S529" i="4"/>
  <c r="T529" i="4"/>
  <c r="U529" i="4"/>
  <c r="V529" i="4"/>
  <c r="N530" i="4"/>
  <c r="O530" i="4"/>
  <c r="P530" i="4"/>
  <c r="Q530" i="4"/>
  <c r="R530" i="4"/>
  <c r="S530" i="4"/>
  <c r="T530" i="4"/>
  <c r="U530" i="4"/>
  <c r="V530" i="4"/>
  <c r="N531" i="4"/>
  <c r="O531" i="4"/>
  <c r="P531" i="4"/>
  <c r="Q531" i="4"/>
  <c r="R531" i="4"/>
  <c r="S531" i="4"/>
  <c r="T531" i="4"/>
  <c r="U531" i="4"/>
  <c r="V531" i="4"/>
  <c r="N532" i="4"/>
  <c r="O532" i="4"/>
  <c r="P532" i="4"/>
  <c r="Q532" i="4"/>
  <c r="R532" i="4"/>
  <c r="S532" i="4"/>
  <c r="T532" i="4"/>
  <c r="U532" i="4"/>
  <c r="V532" i="4"/>
  <c r="N533" i="4"/>
  <c r="O533" i="4"/>
  <c r="P533" i="4"/>
  <c r="Q533" i="4"/>
  <c r="R533" i="4"/>
  <c r="S533" i="4"/>
  <c r="T533" i="4"/>
  <c r="U533" i="4"/>
  <c r="V533" i="4"/>
  <c r="N534" i="4"/>
  <c r="O534" i="4"/>
  <c r="P534" i="4"/>
  <c r="Q534" i="4"/>
  <c r="R534" i="4"/>
  <c r="S534" i="4"/>
  <c r="T534" i="4"/>
  <c r="U534" i="4"/>
  <c r="V534" i="4"/>
  <c r="N535" i="4"/>
  <c r="O535" i="4"/>
  <c r="P535" i="4"/>
  <c r="Q535" i="4"/>
  <c r="R535" i="4"/>
  <c r="S535" i="4"/>
  <c r="T535" i="4"/>
  <c r="U535" i="4"/>
  <c r="V535" i="4"/>
  <c r="N536" i="4"/>
  <c r="O536" i="4"/>
  <c r="P536" i="4"/>
  <c r="Q536" i="4"/>
  <c r="R536" i="4"/>
  <c r="S536" i="4"/>
  <c r="T536" i="4"/>
  <c r="U536" i="4"/>
  <c r="V536" i="4"/>
  <c r="N537" i="4"/>
  <c r="O537" i="4"/>
  <c r="P537" i="4"/>
  <c r="Q537" i="4"/>
  <c r="R537" i="4"/>
  <c r="S537" i="4"/>
  <c r="T537" i="4"/>
  <c r="U537" i="4"/>
  <c r="V537" i="4"/>
  <c r="N538" i="4"/>
  <c r="O538" i="4"/>
  <c r="P538" i="4"/>
  <c r="Q538" i="4"/>
  <c r="R538" i="4"/>
  <c r="S538" i="4"/>
  <c r="T538" i="4"/>
  <c r="U538" i="4"/>
  <c r="V538" i="4"/>
  <c r="N539" i="4"/>
  <c r="O539" i="4"/>
  <c r="P539" i="4"/>
  <c r="Q539" i="4"/>
  <c r="R539" i="4"/>
  <c r="S539" i="4"/>
  <c r="T539" i="4"/>
  <c r="U539" i="4"/>
  <c r="V539" i="4"/>
  <c r="N540" i="4"/>
  <c r="O540" i="4"/>
  <c r="P540" i="4"/>
  <c r="Q540" i="4"/>
  <c r="R540" i="4"/>
  <c r="S540" i="4"/>
  <c r="T540" i="4"/>
  <c r="U540" i="4"/>
  <c r="V540" i="4"/>
  <c r="N541" i="4"/>
  <c r="O541" i="4"/>
  <c r="P541" i="4"/>
  <c r="Q541" i="4"/>
  <c r="R541" i="4"/>
  <c r="S541" i="4"/>
  <c r="T541" i="4"/>
  <c r="U541" i="4"/>
  <c r="V541" i="4"/>
  <c r="N542" i="4"/>
  <c r="O542" i="4"/>
  <c r="P542" i="4"/>
  <c r="Q542" i="4"/>
  <c r="R542" i="4"/>
  <c r="S542" i="4"/>
  <c r="T542" i="4"/>
  <c r="U542" i="4"/>
  <c r="V542" i="4"/>
  <c r="N543" i="4"/>
  <c r="O543" i="4"/>
  <c r="P543" i="4"/>
  <c r="Q543" i="4"/>
  <c r="R543" i="4"/>
  <c r="S543" i="4"/>
  <c r="T543" i="4"/>
  <c r="U543" i="4"/>
  <c r="V543" i="4"/>
  <c r="N544" i="4"/>
  <c r="O544" i="4"/>
  <c r="P544" i="4"/>
  <c r="Q544" i="4"/>
  <c r="R544" i="4"/>
  <c r="S544" i="4"/>
  <c r="T544" i="4"/>
  <c r="U544" i="4"/>
  <c r="V544" i="4"/>
  <c r="N545" i="4"/>
  <c r="O545" i="4"/>
  <c r="P545" i="4"/>
  <c r="Q545" i="4"/>
  <c r="R545" i="4"/>
  <c r="S545" i="4"/>
  <c r="T545" i="4"/>
  <c r="U545" i="4"/>
  <c r="V545" i="4"/>
  <c r="N546" i="4"/>
  <c r="O546" i="4"/>
  <c r="P546" i="4"/>
  <c r="Q546" i="4"/>
  <c r="R546" i="4"/>
  <c r="S546" i="4"/>
  <c r="T546" i="4"/>
  <c r="U546" i="4"/>
  <c r="V546" i="4"/>
  <c r="N547" i="4"/>
  <c r="O547" i="4"/>
  <c r="P547" i="4"/>
  <c r="Q547" i="4"/>
  <c r="R547" i="4"/>
  <c r="S547" i="4"/>
  <c r="T547" i="4"/>
  <c r="U547" i="4"/>
  <c r="V547" i="4"/>
  <c r="N548" i="4"/>
  <c r="O548" i="4"/>
  <c r="P548" i="4"/>
  <c r="Q548" i="4"/>
  <c r="R548" i="4"/>
  <c r="S548" i="4"/>
  <c r="T548" i="4"/>
  <c r="U548" i="4"/>
  <c r="V548" i="4"/>
  <c r="N549" i="4"/>
  <c r="O549" i="4"/>
  <c r="P549" i="4"/>
  <c r="Q549" i="4"/>
  <c r="R549" i="4"/>
  <c r="S549" i="4"/>
  <c r="T549" i="4"/>
  <c r="U549" i="4"/>
  <c r="V549" i="4"/>
  <c r="N550" i="4"/>
  <c r="O550" i="4"/>
  <c r="P550" i="4"/>
  <c r="Q550" i="4"/>
  <c r="R550" i="4"/>
  <c r="S550" i="4"/>
  <c r="T550" i="4"/>
  <c r="U550" i="4"/>
  <c r="V550" i="4"/>
  <c r="N551" i="4"/>
  <c r="O551" i="4"/>
  <c r="P551" i="4"/>
  <c r="Q551" i="4"/>
  <c r="R551" i="4"/>
  <c r="S551" i="4"/>
  <c r="T551" i="4"/>
  <c r="U551" i="4"/>
  <c r="V551" i="4"/>
  <c r="N552" i="4"/>
  <c r="O552" i="4"/>
  <c r="P552" i="4"/>
  <c r="Q552" i="4"/>
  <c r="R552" i="4"/>
  <c r="S552" i="4"/>
  <c r="T552" i="4"/>
  <c r="U552" i="4"/>
  <c r="V552" i="4"/>
  <c r="N553" i="4"/>
  <c r="O553" i="4"/>
  <c r="P553" i="4"/>
  <c r="Q553" i="4"/>
  <c r="R553" i="4"/>
  <c r="S553" i="4"/>
  <c r="T553" i="4"/>
  <c r="U553" i="4"/>
  <c r="V553" i="4"/>
  <c r="N554" i="4"/>
  <c r="O554" i="4"/>
  <c r="P554" i="4"/>
  <c r="Q554" i="4"/>
  <c r="R554" i="4"/>
  <c r="S554" i="4"/>
  <c r="T554" i="4"/>
  <c r="U554" i="4"/>
  <c r="V554" i="4"/>
  <c r="N555" i="4"/>
  <c r="O555" i="4"/>
  <c r="P555" i="4"/>
  <c r="Q555" i="4"/>
  <c r="R555" i="4"/>
  <c r="S555" i="4"/>
  <c r="T555" i="4"/>
  <c r="U555" i="4"/>
  <c r="V555" i="4"/>
  <c r="N556" i="4"/>
  <c r="O556" i="4"/>
  <c r="P556" i="4"/>
  <c r="Q556" i="4"/>
  <c r="R556" i="4"/>
  <c r="S556" i="4"/>
  <c r="T556" i="4"/>
  <c r="U556" i="4"/>
  <c r="V556" i="4"/>
  <c r="N557" i="4"/>
  <c r="O557" i="4"/>
  <c r="P557" i="4"/>
  <c r="Q557" i="4"/>
  <c r="R557" i="4"/>
  <c r="S557" i="4"/>
  <c r="T557" i="4"/>
  <c r="U557" i="4"/>
  <c r="V557" i="4"/>
  <c r="N558" i="4"/>
  <c r="O558" i="4"/>
  <c r="P558" i="4"/>
  <c r="Q558" i="4"/>
  <c r="R558" i="4"/>
  <c r="S558" i="4"/>
  <c r="T558" i="4"/>
  <c r="U558" i="4"/>
  <c r="V558" i="4"/>
  <c r="N559" i="4"/>
  <c r="O559" i="4"/>
  <c r="P559" i="4"/>
  <c r="Q559" i="4"/>
  <c r="R559" i="4"/>
  <c r="S559" i="4"/>
  <c r="T559" i="4"/>
  <c r="U559" i="4"/>
  <c r="V559" i="4"/>
  <c r="N560" i="4"/>
  <c r="O560" i="4"/>
  <c r="P560" i="4"/>
  <c r="Q560" i="4"/>
  <c r="R560" i="4"/>
  <c r="S560" i="4"/>
  <c r="T560" i="4"/>
  <c r="U560" i="4"/>
  <c r="V560" i="4"/>
  <c r="N561" i="4"/>
  <c r="O561" i="4"/>
  <c r="P561" i="4"/>
  <c r="Q561" i="4"/>
  <c r="R561" i="4"/>
  <c r="S561" i="4"/>
  <c r="T561" i="4"/>
  <c r="U561" i="4"/>
  <c r="V561" i="4"/>
  <c r="N562" i="4"/>
  <c r="O562" i="4"/>
  <c r="P562" i="4"/>
  <c r="Q562" i="4"/>
  <c r="R562" i="4"/>
  <c r="S562" i="4"/>
  <c r="T562" i="4"/>
  <c r="U562" i="4"/>
  <c r="V562" i="4"/>
  <c r="N563" i="4"/>
  <c r="O563" i="4"/>
  <c r="P563" i="4"/>
  <c r="Q563" i="4"/>
  <c r="R563" i="4"/>
  <c r="S563" i="4"/>
  <c r="T563" i="4"/>
  <c r="U563" i="4"/>
  <c r="V563" i="4"/>
  <c r="N564" i="4"/>
  <c r="O564" i="4"/>
  <c r="P564" i="4"/>
  <c r="Q564" i="4"/>
  <c r="R564" i="4"/>
  <c r="S564" i="4"/>
  <c r="T564" i="4"/>
  <c r="U564" i="4"/>
  <c r="V564" i="4"/>
  <c r="N565" i="4"/>
  <c r="O565" i="4"/>
  <c r="P565" i="4"/>
  <c r="Q565" i="4"/>
  <c r="R565" i="4"/>
  <c r="S565" i="4"/>
  <c r="T565" i="4"/>
  <c r="U565" i="4"/>
  <c r="V565" i="4"/>
  <c r="N566" i="4"/>
  <c r="O566" i="4"/>
  <c r="P566" i="4"/>
  <c r="Q566" i="4"/>
  <c r="R566" i="4"/>
  <c r="S566" i="4"/>
  <c r="T566" i="4"/>
  <c r="U566" i="4"/>
  <c r="V566" i="4"/>
  <c r="N567" i="4"/>
  <c r="O567" i="4"/>
  <c r="P567" i="4"/>
  <c r="Q567" i="4"/>
  <c r="R567" i="4"/>
  <c r="S567" i="4"/>
  <c r="T567" i="4"/>
  <c r="U567" i="4"/>
  <c r="V567" i="4"/>
  <c r="N568" i="4"/>
  <c r="O568" i="4"/>
  <c r="P568" i="4"/>
  <c r="Q568" i="4"/>
  <c r="R568" i="4"/>
  <c r="S568" i="4"/>
  <c r="T568" i="4"/>
  <c r="U568" i="4"/>
  <c r="V568" i="4"/>
  <c r="N569" i="4"/>
  <c r="O569" i="4"/>
  <c r="P569" i="4"/>
  <c r="Q569" i="4"/>
  <c r="R569" i="4"/>
  <c r="S569" i="4"/>
  <c r="T569" i="4"/>
  <c r="U569" i="4"/>
  <c r="V569" i="4"/>
  <c r="N570" i="4"/>
  <c r="O570" i="4"/>
  <c r="P570" i="4"/>
  <c r="Q570" i="4"/>
  <c r="R570" i="4"/>
  <c r="S570" i="4"/>
  <c r="T570" i="4"/>
  <c r="U570" i="4"/>
  <c r="V570" i="4"/>
  <c r="N571" i="4"/>
  <c r="O571" i="4"/>
  <c r="P571" i="4"/>
  <c r="Q571" i="4"/>
  <c r="R571" i="4"/>
  <c r="S571" i="4"/>
  <c r="T571" i="4"/>
  <c r="U571" i="4"/>
  <c r="V571" i="4"/>
  <c r="N572" i="4"/>
  <c r="O572" i="4"/>
  <c r="P572" i="4"/>
  <c r="Q572" i="4"/>
  <c r="R572" i="4"/>
  <c r="S572" i="4"/>
  <c r="T572" i="4"/>
  <c r="U572" i="4"/>
  <c r="V572" i="4"/>
  <c r="N573" i="4"/>
  <c r="O573" i="4"/>
  <c r="P573" i="4"/>
  <c r="Q573" i="4"/>
  <c r="R573" i="4"/>
  <c r="S573" i="4"/>
  <c r="T573" i="4"/>
  <c r="U573" i="4"/>
  <c r="V573" i="4"/>
  <c r="N574" i="4"/>
  <c r="O574" i="4"/>
  <c r="P574" i="4"/>
  <c r="Q574" i="4"/>
  <c r="R574" i="4"/>
  <c r="S574" i="4"/>
  <c r="T574" i="4"/>
  <c r="U574" i="4"/>
  <c r="V574" i="4"/>
  <c r="N575" i="4"/>
  <c r="O575" i="4"/>
  <c r="P575" i="4"/>
  <c r="Q575" i="4"/>
  <c r="R575" i="4"/>
  <c r="S575" i="4"/>
  <c r="T575" i="4"/>
  <c r="U575" i="4"/>
  <c r="V575" i="4"/>
  <c r="N576" i="4"/>
  <c r="O576" i="4"/>
  <c r="P576" i="4"/>
  <c r="Q576" i="4"/>
  <c r="R576" i="4"/>
  <c r="S576" i="4"/>
  <c r="T576" i="4"/>
  <c r="U576" i="4"/>
  <c r="V576" i="4"/>
  <c r="N577" i="4"/>
  <c r="O577" i="4"/>
  <c r="P577" i="4"/>
  <c r="Q577" i="4"/>
  <c r="R577" i="4"/>
  <c r="S577" i="4"/>
  <c r="T577" i="4"/>
  <c r="U577" i="4"/>
  <c r="V577" i="4"/>
  <c r="N578" i="4"/>
  <c r="O578" i="4"/>
  <c r="P578" i="4"/>
  <c r="Q578" i="4"/>
  <c r="R578" i="4"/>
  <c r="S578" i="4"/>
  <c r="T578" i="4"/>
  <c r="U578" i="4"/>
  <c r="V578" i="4"/>
  <c r="N579" i="4"/>
  <c r="O579" i="4"/>
  <c r="P579" i="4"/>
  <c r="Q579" i="4"/>
  <c r="R579" i="4"/>
  <c r="S579" i="4"/>
  <c r="T579" i="4"/>
  <c r="U579" i="4"/>
  <c r="V579" i="4"/>
  <c r="N580" i="4"/>
  <c r="O580" i="4"/>
  <c r="P580" i="4"/>
  <c r="Q580" i="4"/>
  <c r="R580" i="4"/>
  <c r="S580" i="4"/>
  <c r="T580" i="4"/>
  <c r="U580" i="4"/>
  <c r="V580" i="4"/>
  <c r="N581" i="4"/>
  <c r="O581" i="4"/>
  <c r="P581" i="4"/>
  <c r="Q581" i="4"/>
  <c r="R581" i="4"/>
  <c r="S581" i="4"/>
  <c r="T581" i="4"/>
  <c r="U581" i="4"/>
  <c r="V581" i="4"/>
  <c r="N582" i="4"/>
  <c r="O582" i="4"/>
  <c r="P582" i="4"/>
  <c r="Q582" i="4"/>
  <c r="R582" i="4"/>
  <c r="S582" i="4"/>
  <c r="T582" i="4"/>
  <c r="U582" i="4"/>
  <c r="V582" i="4"/>
  <c r="N583" i="4"/>
  <c r="O583" i="4"/>
  <c r="P583" i="4"/>
  <c r="Q583" i="4"/>
  <c r="R583" i="4"/>
  <c r="S583" i="4"/>
  <c r="T583" i="4"/>
  <c r="U583" i="4"/>
  <c r="V583" i="4"/>
  <c r="N584" i="4"/>
  <c r="O584" i="4"/>
  <c r="P584" i="4"/>
  <c r="Q584" i="4"/>
  <c r="R584" i="4"/>
  <c r="S584" i="4"/>
  <c r="T584" i="4"/>
  <c r="U584" i="4"/>
  <c r="V584" i="4"/>
  <c r="N585" i="4"/>
  <c r="O585" i="4"/>
  <c r="P585" i="4"/>
  <c r="Q585" i="4"/>
  <c r="R585" i="4"/>
  <c r="S585" i="4"/>
  <c r="T585" i="4"/>
  <c r="U585" i="4"/>
  <c r="V585" i="4"/>
  <c r="N586" i="4"/>
  <c r="O586" i="4"/>
  <c r="P586" i="4"/>
  <c r="Q586" i="4"/>
  <c r="R586" i="4"/>
  <c r="S586" i="4"/>
  <c r="T586" i="4"/>
  <c r="U586" i="4"/>
  <c r="V586" i="4"/>
  <c r="N587" i="4"/>
  <c r="O587" i="4"/>
  <c r="P587" i="4"/>
  <c r="Q587" i="4"/>
  <c r="R587" i="4"/>
  <c r="S587" i="4"/>
  <c r="T587" i="4"/>
  <c r="U587" i="4"/>
  <c r="V587" i="4"/>
  <c r="N588" i="4"/>
  <c r="O588" i="4"/>
  <c r="P588" i="4"/>
  <c r="Q588" i="4"/>
  <c r="R588" i="4"/>
  <c r="S588" i="4"/>
  <c r="T588" i="4"/>
  <c r="U588" i="4"/>
  <c r="V588" i="4"/>
  <c r="N589" i="4"/>
  <c r="O589" i="4"/>
  <c r="P589" i="4"/>
  <c r="Q589" i="4"/>
  <c r="R589" i="4"/>
  <c r="S589" i="4"/>
  <c r="T589" i="4"/>
  <c r="U589" i="4"/>
  <c r="V589" i="4"/>
  <c r="N590" i="4"/>
  <c r="O590" i="4"/>
  <c r="P590" i="4"/>
  <c r="Q590" i="4"/>
  <c r="R590" i="4"/>
  <c r="S590" i="4"/>
  <c r="T590" i="4"/>
  <c r="U590" i="4"/>
  <c r="V590" i="4"/>
  <c r="N591" i="4"/>
  <c r="O591" i="4"/>
  <c r="P591" i="4"/>
  <c r="Q591" i="4"/>
  <c r="R591" i="4"/>
  <c r="S591" i="4"/>
  <c r="T591" i="4"/>
  <c r="U591" i="4"/>
  <c r="V591" i="4"/>
  <c r="N592" i="4"/>
  <c r="O592" i="4"/>
  <c r="P592" i="4"/>
  <c r="Q592" i="4"/>
  <c r="R592" i="4"/>
  <c r="S592" i="4"/>
  <c r="T592" i="4"/>
  <c r="U592" i="4"/>
  <c r="V592" i="4"/>
  <c r="N593" i="4"/>
  <c r="O593" i="4"/>
  <c r="P593" i="4"/>
  <c r="Q593" i="4"/>
  <c r="R593" i="4"/>
  <c r="S593" i="4"/>
  <c r="T593" i="4"/>
  <c r="U593" i="4"/>
  <c r="V593" i="4"/>
  <c r="N594" i="4"/>
  <c r="O594" i="4"/>
  <c r="P594" i="4"/>
  <c r="Q594" i="4"/>
  <c r="R594" i="4"/>
  <c r="S594" i="4"/>
  <c r="T594" i="4"/>
  <c r="U594" i="4"/>
  <c r="V594" i="4"/>
  <c r="N595" i="4"/>
  <c r="O595" i="4"/>
  <c r="P595" i="4"/>
  <c r="Q595" i="4"/>
  <c r="R595" i="4"/>
  <c r="S595" i="4"/>
  <c r="T595" i="4"/>
  <c r="U595" i="4"/>
  <c r="V595" i="4"/>
  <c r="N596" i="4"/>
  <c r="O596" i="4"/>
  <c r="P596" i="4"/>
  <c r="Q596" i="4"/>
  <c r="R596" i="4"/>
  <c r="S596" i="4"/>
  <c r="T596" i="4"/>
  <c r="U596" i="4"/>
  <c r="V596" i="4"/>
  <c r="N597" i="4"/>
  <c r="O597" i="4"/>
  <c r="P597" i="4"/>
  <c r="Q597" i="4"/>
  <c r="R597" i="4"/>
  <c r="S597" i="4"/>
  <c r="T597" i="4"/>
  <c r="U597" i="4"/>
  <c r="V597" i="4"/>
  <c r="N598" i="4"/>
  <c r="O598" i="4"/>
  <c r="P598" i="4"/>
  <c r="Q598" i="4"/>
  <c r="R598" i="4"/>
  <c r="S598" i="4"/>
  <c r="T598" i="4"/>
  <c r="U598" i="4"/>
  <c r="V598" i="4"/>
  <c r="N599" i="4"/>
  <c r="O599" i="4"/>
  <c r="P599" i="4"/>
  <c r="Q599" i="4"/>
  <c r="R599" i="4"/>
  <c r="S599" i="4"/>
  <c r="T599" i="4"/>
  <c r="U599" i="4"/>
  <c r="V599" i="4"/>
  <c r="N600" i="4"/>
  <c r="O600" i="4"/>
  <c r="P600" i="4"/>
  <c r="Q600" i="4"/>
  <c r="R600" i="4"/>
  <c r="S600" i="4"/>
  <c r="T600" i="4"/>
  <c r="U600" i="4"/>
  <c r="V600" i="4"/>
  <c r="N601" i="4"/>
  <c r="O601" i="4"/>
  <c r="P601" i="4"/>
  <c r="Q601" i="4"/>
  <c r="R601" i="4"/>
  <c r="S601" i="4"/>
  <c r="T601" i="4"/>
  <c r="U601" i="4"/>
  <c r="V601" i="4"/>
  <c r="N602" i="4"/>
  <c r="O602" i="4"/>
  <c r="P602" i="4"/>
  <c r="Q602" i="4"/>
  <c r="R602" i="4"/>
  <c r="S602" i="4"/>
  <c r="T602" i="4"/>
  <c r="U602" i="4"/>
  <c r="V602" i="4"/>
  <c r="N603" i="4"/>
  <c r="O603" i="4"/>
  <c r="P603" i="4"/>
  <c r="Q603" i="4"/>
  <c r="R603" i="4"/>
  <c r="S603" i="4"/>
  <c r="T603" i="4"/>
  <c r="U603" i="4"/>
  <c r="V603" i="4"/>
  <c r="N604" i="4"/>
  <c r="O604" i="4"/>
  <c r="P604" i="4"/>
  <c r="Q604" i="4"/>
  <c r="R604" i="4"/>
  <c r="S604" i="4"/>
  <c r="T604" i="4"/>
  <c r="U604" i="4"/>
  <c r="V604" i="4"/>
  <c r="N605" i="4"/>
  <c r="O605" i="4"/>
  <c r="P605" i="4"/>
  <c r="Q605" i="4"/>
  <c r="R605" i="4"/>
  <c r="S605" i="4"/>
  <c r="T605" i="4"/>
  <c r="U605" i="4"/>
  <c r="V605" i="4"/>
  <c r="N606" i="4"/>
  <c r="O606" i="4"/>
  <c r="P606" i="4"/>
  <c r="Q606" i="4"/>
  <c r="R606" i="4"/>
  <c r="S606" i="4"/>
  <c r="T606" i="4"/>
  <c r="U606" i="4"/>
  <c r="V606" i="4"/>
  <c r="N607" i="4"/>
  <c r="O607" i="4"/>
  <c r="P607" i="4"/>
  <c r="Q607" i="4"/>
  <c r="R607" i="4"/>
  <c r="S607" i="4"/>
  <c r="T607" i="4"/>
  <c r="U607" i="4"/>
  <c r="V607" i="4"/>
  <c r="N608" i="4"/>
  <c r="O608" i="4"/>
  <c r="P608" i="4"/>
  <c r="Q608" i="4"/>
  <c r="R608" i="4"/>
  <c r="S608" i="4"/>
  <c r="T608" i="4"/>
  <c r="U608" i="4"/>
  <c r="V608" i="4"/>
  <c r="N609" i="4"/>
  <c r="O609" i="4"/>
  <c r="P609" i="4"/>
  <c r="Q609" i="4"/>
  <c r="R609" i="4"/>
  <c r="S609" i="4"/>
  <c r="T609" i="4"/>
  <c r="U609" i="4"/>
  <c r="V609" i="4"/>
  <c r="N610" i="4"/>
  <c r="O610" i="4"/>
  <c r="P610" i="4"/>
  <c r="Q610" i="4"/>
  <c r="R610" i="4"/>
  <c r="S610" i="4"/>
  <c r="T610" i="4"/>
  <c r="U610" i="4"/>
  <c r="V610" i="4"/>
  <c r="N611" i="4"/>
  <c r="O611" i="4"/>
  <c r="P611" i="4"/>
  <c r="Q611" i="4"/>
  <c r="R611" i="4"/>
  <c r="S611" i="4"/>
  <c r="T611" i="4"/>
  <c r="U611" i="4"/>
  <c r="V611" i="4"/>
  <c r="N612" i="4"/>
  <c r="O612" i="4"/>
  <c r="P612" i="4"/>
  <c r="Q612" i="4"/>
  <c r="R612" i="4"/>
  <c r="S612" i="4"/>
  <c r="T612" i="4"/>
  <c r="U612" i="4"/>
  <c r="V612" i="4"/>
  <c r="N613" i="4"/>
  <c r="O613" i="4"/>
  <c r="P613" i="4"/>
  <c r="Q613" i="4"/>
  <c r="R613" i="4"/>
  <c r="S613" i="4"/>
  <c r="T613" i="4"/>
  <c r="U613" i="4"/>
  <c r="V613" i="4"/>
  <c r="N614" i="4"/>
  <c r="O614" i="4"/>
  <c r="P614" i="4"/>
  <c r="Q614" i="4"/>
  <c r="R614" i="4"/>
  <c r="S614" i="4"/>
  <c r="T614" i="4"/>
  <c r="U614" i="4"/>
  <c r="V614" i="4"/>
  <c r="N615" i="4"/>
  <c r="O615" i="4"/>
  <c r="P615" i="4"/>
  <c r="Q615" i="4"/>
  <c r="R615" i="4"/>
  <c r="S615" i="4"/>
  <c r="T615" i="4"/>
  <c r="U615" i="4"/>
  <c r="V615" i="4"/>
  <c r="N616" i="4"/>
  <c r="O616" i="4"/>
  <c r="P616" i="4"/>
  <c r="Q616" i="4"/>
  <c r="R616" i="4"/>
  <c r="S616" i="4"/>
  <c r="T616" i="4"/>
  <c r="U616" i="4"/>
  <c r="V616" i="4"/>
  <c r="N617" i="4"/>
  <c r="O617" i="4"/>
  <c r="P617" i="4"/>
  <c r="Q617" i="4"/>
  <c r="R617" i="4"/>
  <c r="S617" i="4"/>
  <c r="T617" i="4"/>
  <c r="U617" i="4"/>
  <c r="V617" i="4"/>
  <c r="N618" i="4"/>
  <c r="O618" i="4"/>
  <c r="P618" i="4"/>
  <c r="Q618" i="4"/>
  <c r="R618" i="4"/>
  <c r="S618" i="4"/>
  <c r="T618" i="4"/>
  <c r="U618" i="4"/>
  <c r="V618" i="4"/>
  <c r="N619" i="4"/>
  <c r="O619" i="4"/>
  <c r="P619" i="4"/>
  <c r="Q619" i="4"/>
  <c r="R619" i="4"/>
  <c r="S619" i="4"/>
  <c r="T619" i="4"/>
  <c r="U619" i="4"/>
  <c r="V619" i="4"/>
  <c r="N620" i="4"/>
  <c r="O620" i="4"/>
  <c r="P620" i="4"/>
  <c r="Q620" i="4"/>
  <c r="R620" i="4"/>
  <c r="S620" i="4"/>
  <c r="T620" i="4"/>
  <c r="U620" i="4"/>
  <c r="V620" i="4"/>
  <c r="N621" i="4"/>
  <c r="O621" i="4"/>
  <c r="P621" i="4"/>
  <c r="Q621" i="4"/>
  <c r="R621" i="4"/>
  <c r="S621" i="4"/>
  <c r="T621" i="4"/>
  <c r="U621" i="4"/>
  <c r="V621" i="4"/>
  <c r="N622" i="4"/>
  <c r="O622" i="4"/>
  <c r="P622" i="4"/>
  <c r="Q622" i="4"/>
  <c r="R622" i="4"/>
  <c r="S622" i="4"/>
  <c r="T622" i="4"/>
  <c r="U622" i="4"/>
  <c r="V622" i="4"/>
  <c r="N623" i="4"/>
  <c r="O623" i="4"/>
  <c r="P623" i="4"/>
  <c r="Q623" i="4"/>
  <c r="R623" i="4"/>
  <c r="S623" i="4"/>
  <c r="T623" i="4"/>
  <c r="U623" i="4"/>
  <c r="V623" i="4"/>
  <c r="N624" i="4"/>
  <c r="O624" i="4"/>
  <c r="P624" i="4"/>
  <c r="Q624" i="4"/>
  <c r="R624" i="4"/>
  <c r="S624" i="4"/>
  <c r="T624" i="4"/>
  <c r="U624" i="4"/>
  <c r="V624" i="4"/>
  <c r="N625" i="4"/>
  <c r="O625" i="4"/>
  <c r="P625" i="4"/>
  <c r="Q625" i="4"/>
  <c r="R625" i="4"/>
  <c r="S625" i="4"/>
  <c r="T625" i="4"/>
  <c r="U625" i="4"/>
  <c r="V625" i="4"/>
  <c r="N626" i="4"/>
  <c r="O626" i="4"/>
  <c r="P626" i="4"/>
  <c r="Q626" i="4"/>
  <c r="R626" i="4"/>
  <c r="S626" i="4"/>
  <c r="T626" i="4"/>
  <c r="U626" i="4"/>
  <c r="V626" i="4"/>
  <c r="N627" i="4"/>
  <c r="O627" i="4"/>
  <c r="P627" i="4"/>
  <c r="Q627" i="4"/>
  <c r="R627" i="4"/>
  <c r="S627" i="4"/>
  <c r="T627" i="4"/>
  <c r="U627" i="4"/>
  <c r="V627" i="4"/>
  <c r="N628" i="4"/>
  <c r="O628" i="4"/>
  <c r="P628" i="4"/>
  <c r="Q628" i="4"/>
  <c r="R628" i="4"/>
  <c r="S628" i="4"/>
  <c r="T628" i="4"/>
  <c r="U628" i="4"/>
  <c r="V628" i="4"/>
  <c r="N629" i="4"/>
  <c r="O629" i="4"/>
  <c r="P629" i="4"/>
  <c r="Q629" i="4"/>
  <c r="R629" i="4"/>
  <c r="S629" i="4"/>
  <c r="T629" i="4"/>
  <c r="U629" i="4"/>
  <c r="V629" i="4"/>
  <c r="N630" i="4"/>
  <c r="O630" i="4"/>
  <c r="P630" i="4"/>
  <c r="Q630" i="4"/>
  <c r="R630" i="4"/>
  <c r="S630" i="4"/>
  <c r="T630" i="4"/>
  <c r="U630" i="4"/>
  <c r="V630" i="4"/>
  <c r="N631" i="4"/>
  <c r="O631" i="4"/>
  <c r="P631" i="4"/>
  <c r="Q631" i="4"/>
  <c r="R631" i="4"/>
  <c r="S631" i="4"/>
  <c r="T631" i="4"/>
  <c r="U631" i="4"/>
  <c r="V631" i="4"/>
  <c r="N632" i="4"/>
  <c r="O632" i="4"/>
  <c r="P632" i="4"/>
  <c r="Q632" i="4"/>
  <c r="R632" i="4"/>
  <c r="S632" i="4"/>
  <c r="T632" i="4"/>
  <c r="U632" i="4"/>
  <c r="V632" i="4"/>
  <c r="N633" i="4"/>
  <c r="O633" i="4"/>
  <c r="P633" i="4"/>
  <c r="Q633" i="4"/>
  <c r="R633" i="4"/>
  <c r="S633" i="4"/>
  <c r="T633" i="4"/>
  <c r="U633" i="4"/>
  <c r="V633" i="4"/>
  <c r="N634" i="4"/>
  <c r="O634" i="4"/>
  <c r="P634" i="4"/>
  <c r="Q634" i="4"/>
  <c r="R634" i="4"/>
  <c r="S634" i="4"/>
  <c r="T634" i="4"/>
  <c r="U634" i="4"/>
  <c r="V634" i="4"/>
  <c r="N635" i="4"/>
  <c r="O635" i="4"/>
  <c r="P635" i="4"/>
  <c r="Q635" i="4"/>
  <c r="R635" i="4"/>
  <c r="S635" i="4"/>
  <c r="T635" i="4"/>
  <c r="U635" i="4"/>
  <c r="V635" i="4"/>
  <c r="N636" i="4"/>
  <c r="O636" i="4"/>
  <c r="P636" i="4"/>
  <c r="Q636" i="4"/>
  <c r="R636" i="4"/>
  <c r="S636" i="4"/>
  <c r="T636" i="4"/>
  <c r="U636" i="4"/>
  <c r="V636" i="4"/>
  <c r="N637" i="4"/>
  <c r="O637" i="4"/>
  <c r="P637" i="4"/>
  <c r="Q637" i="4"/>
  <c r="R637" i="4"/>
  <c r="S637" i="4"/>
  <c r="T637" i="4"/>
  <c r="U637" i="4"/>
  <c r="V637" i="4"/>
  <c r="N638" i="4"/>
  <c r="O638" i="4"/>
  <c r="P638" i="4"/>
  <c r="Q638" i="4"/>
  <c r="R638" i="4"/>
  <c r="S638" i="4"/>
  <c r="T638" i="4"/>
  <c r="U638" i="4"/>
  <c r="V638" i="4"/>
  <c r="N639" i="4"/>
  <c r="O639" i="4"/>
  <c r="P639" i="4"/>
  <c r="Q639" i="4"/>
  <c r="R639" i="4"/>
  <c r="S639" i="4"/>
  <c r="T639" i="4"/>
  <c r="U639" i="4"/>
  <c r="V639" i="4"/>
  <c r="N640" i="4"/>
  <c r="O640" i="4"/>
  <c r="P640" i="4"/>
  <c r="Q640" i="4"/>
  <c r="R640" i="4"/>
  <c r="S640" i="4"/>
  <c r="T640" i="4"/>
  <c r="U640" i="4"/>
  <c r="V640" i="4"/>
  <c r="N641" i="4"/>
  <c r="O641" i="4"/>
  <c r="P641" i="4"/>
  <c r="Q641" i="4"/>
  <c r="R641" i="4"/>
  <c r="S641" i="4"/>
  <c r="T641" i="4"/>
  <c r="U641" i="4"/>
  <c r="V641" i="4"/>
  <c r="N642" i="4"/>
  <c r="O642" i="4"/>
  <c r="P642" i="4"/>
  <c r="Q642" i="4"/>
  <c r="R642" i="4"/>
  <c r="S642" i="4"/>
  <c r="T642" i="4"/>
  <c r="U642" i="4"/>
  <c r="V642" i="4"/>
  <c r="N643" i="4"/>
  <c r="O643" i="4"/>
  <c r="P643" i="4"/>
  <c r="Q643" i="4"/>
  <c r="R643" i="4"/>
  <c r="S643" i="4"/>
  <c r="T643" i="4"/>
  <c r="U643" i="4"/>
  <c r="V643" i="4"/>
  <c r="N644" i="4"/>
  <c r="O644" i="4"/>
  <c r="P644" i="4"/>
  <c r="Q644" i="4"/>
  <c r="R644" i="4"/>
  <c r="S644" i="4"/>
  <c r="T644" i="4"/>
  <c r="U644" i="4"/>
  <c r="V644" i="4"/>
  <c r="N645" i="4"/>
  <c r="O645" i="4"/>
  <c r="P645" i="4"/>
  <c r="Q645" i="4"/>
  <c r="R645" i="4"/>
  <c r="S645" i="4"/>
  <c r="T645" i="4"/>
  <c r="U645" i="4"/>
  <c r="V645" i="4"/>
  <c r="N646" i="4"/>
  <c r="O646" i="4"/>
  <c r="P646" i="4"/>
  <c r="Q646" i="4"/>
  <c r="R646" i="4"/>
  <c r="S646" i="4"/>
  <c r="T646" i="4"/>
  <c r="U646" i="4"/>
  <c r="V646" i="4"/>
  <c r="N647" i="4"/>
  <c r="O647" i="4"/>
  <c r="P647" i="4"/>
  <c r="Q647" i="4"/>
  <c r="R647" i="4"/>
  <c r="S647" i="4"/>
  <c r="T647" i="4"/>
  <c r="U647" i="4"/>
  <c r="V647" i="4"/>
  <c r="N648" i="4"/>
  <c r="O648" i="4"/>
  <c r="P648" i="4"/>
  <c r="Q648" i="4"/>
  <c r="R648" i="4"/>
  <c r="S648" i="4"/>
  <c r="T648" i="4"/>
  <c r="U648" i="4"/>
  <c r="V648" i="4"/>
  <c r="N649" i="4"/>
  <c r="O649" i="4"/>
  <c r="P649" i="4"/>
  <c r="Q649" i="4"/>
  <c r="R649" i="4"/>
  <c r="S649" i="4"/>
  <c r="T649" i="4"/>
  <c r="U649" i="4"/>
  <c r="V649" i="4"/>
  <c r="N650" i="4"/>
  <c r="O650" i="4"/>
  <c r="P650" i="4"/>
  <c r="Q650" i="4"/>
  <c r="R650" i="4"/>
  <c r="S650" i="4"/>
  <c r="T650" i="4"/>
  <c r="U650" i="4"/>
  <c r="V650" i="4"/>
  <c r="N651" i="4"/>
  <c r="O651" i="4"/>
  <c r="P651" i="4"/>
  <c r="Q651" i="4"/>
  <c r="R651" i="4"/>
  <c r="S651" i="4"/>
  <c r="T651" i="4"/>
  <c r="U651" i="4"/>
  <c r="V651" i="4"/>
  <c r="N652" i="4"/>
  <c r="O652" i="4"/>
  <c r="P652" i="4"/>
  <c r="Q652" i="4"/>
  <c r="R652" i="4"/>
  <c r="S652" i="4"/>
  <c r="T652" i="4"/>
  <c r="U652" i="4"/>
  <c r="V652" i="4"/>
  <c r="N653" i="4"/>
  <c r="O653" i="4"/>
  <c r="P653" i="4"/>
  <c r="Q653" i="4"/>
  <c r="R653" i="4"/>
  <c r="S653" i="4"/>
  <c r="T653" i="4"/>
  <c r="U653" i="4"/>
  <c r="V653" i="4"/>
  <c r="N654" i="4"/>
  <c r="O654" i="4"/>
  <c r="P654" i="4"/>
  <c r="Q654" i="4"/>
  <c r="R654" i="4"/>
  <c r="S654" i="4"/>
  <c r="T654" i="4"/>
  <c r="U654" i="4"/>
  <c r="V654" i="4"/>
  <c r="N655" i="4"/>
  <c r="O655" i="4"/>
  <c r="P655" i="4"/>
  <c r="Q655" i="4"/>
  <c r="R655" i="4"/>
  <c r="S655" i="4"/>
  <c r="T655" i="4"/>
  <c r="U655" i="4"/>
  <c r="V655" i="4"/>
  <c r="N656" i="4"/>
  <c r="O656" i="4"/>
  <c r="P656" i="4"/>
  <c r="Q656" i="4"/>
  <c r="R656" i="4"/>
  <c r="S656" i="4"/>
  <c r="T656" i="4"/>
  <c r="U656" i="4"/>
  <c r="V656" i="4"/>
  <c r="N657" i="4"/>
  <c r="O657" i="4"/>
  <c r="P657" i="4"/>
  <c r="Q657" i="4"/>
  <c r="R657" i="4"/>
  <c r="S657" i="4"/>
  <c r="T657" i="4"/>
  <c r="U657" i="4"/>
  <c r="V657" i="4"/>
  <c r="N658" i="4"/>
  <c r="O658" i="4"/>
  <c r="P658" i="4"/>
  <c r="Q658" i="4"/>
  <c r="R658" i="4"/>
  <c r="S658" i="4"/>
  <c r="T658" i="4"/>
  <c r="U658" i="4"/>
  <c r="V658" i="4"/>
  <c r="N659" i="4"/>
  <c r="O659" i="4"/>
  <c r="P659" i="4"/>
  <c r="Q659" i="4"/>
  <c r="R659" i="4"/>
  <c r="S659" i="4"/>
  <c r="T659" i="4"/>
  <c r="U659" i="4"/>
  <c r="V659" i="4"/>
  <c r="N660" i="4"/>
  <c r="O660" i="4"/>
  <c r="P660" i="4"/>
  <c r="Q660" i="4"/>
  <c r="R660" i="4"/>
  <c r="S660" i="4"/>
  <c r="T660" i="4"/>
  <c r="U660" i="4"/>
  <c r="V660" i="4"/>
  <c r="N661" i="4"/>
  <c r="O661" i="4"/>
  <c r="P661" i="4"/>
  <c r="Q661" i="4"/>
  <c r="R661" i="4"/>
  <c r="S661" i="4"/>
  <c r="T661" i="4"/>
  <c r="U661" i="4"/>
  <c r="V661" i="4"/>
  <c r="N662" i="4"/>
  <c r="O662" i="4"/>
  <c r="P662" i="4"/>
  <c r="Q662" i="4"/>
  <c r="R662" i="4"/>
  <c r="S662" i="4"/>
  <c r="T662" i="4"/>
  <c r="U662" i="4"/>
  <c r="V662" i="4"/>
  <c r="N663" i="4"/>
  <c r="O663" i="4"/>
  <c r="P663" i="4"/>
  <c r="Q663" i="4"/>
  <c r="R663" i="4"/>
  <c r="S663" i="4"/>
  <c r="T663" i="4"/>
  <c r="U663" i="4"/>
  <c r="V663" i="4"/>
  <c r="N664" i="4"/>
  <c r="O664" i="4"/>
  <c r="P664" i="4"/>
  <c r="Q664" i="4"/>
  <c r="R664" i="4"/>
  <c r="S664" i="4"/>
  <c r="T664" i="4"/>
  <c r="U664" i="4"/>
  <c r="V664" i="4"/>
  <c r="N665" i="4"/>
  <c r="O665" i="4"/>
  <c r="P665" i="4"/>
  <c r="Q665" i="4"/>
  <c r="R665" i="4"/>
  <c r="S665" i="4"/>
  <c r="T665" i="4"/>
  <c r="U665" i="4"/>
  <c r="V665" i="4"/>
  <c r="N666" i="4"/>
  <c r="O666" i="4"/>
  <c r="P666" i="4"/>
  <c r="Q666" i="4"/>
  <c r="R666" i="4"/>
  <c r="S666" i="4"/>
  <c r="T666" i="4"/>
  <c r="U666" i="4"/>
  <c r="V666" i="4"/>
  <c r="N667" i="4"/>
  <c r="O667" i="4"/>
  <c r="P667" i="4"/>
  <c r="Q667" i="4"/>
  <c r="R667" i="4"/>
  <c r="S667" i="4"/>
  <c r="T667" i="4"/>
  <c r="U667" i="4"/>
  <c r="V667" i="4"/>
  <c r="N668" i="4"/>
  <c r="O668" i="4"/>
  <c r="P668" i="4"/>
  <c r="Q668" i="4"/>
  <c r="R668" i="4"/>
  <c r="S668" i="4"/>
  <c r="T668" i="4"/>
  <c r="U668" i="4"/>
  <c r="V668" i="4"/>
  <c r="N669" i="4"/>
  <c r="O669" i="4"/>
  <c r="P669" i="4"/>
  <c r="Q669" i="4"/>
  <c r="R669" i="4"/>
  <c r="S669" i="4"/>
  <c r="T669" i="4"/>
  <c r="U669" i="4"/>
  <c r="V669" i="4"/>
  <c r="N670" i="4"/>
  <c r="O670" i="4"/>
  <c r="P670" i="4"/>
  <c r="Q670" i="4"/>
  <c r="R670" i="4"/>
  <c r="S670" i="4"/>
  <c r="T670" i="4"/>
  <c r="U670" i="4"/>
  <c r="V670" i="4"/>
  <c r="N671" i="4"/>
  <c r="O671" i="4"/>
  <c r="P671" i="4"/>
  <c r="Q671" i="4"/>
  <c r="R671" i="4"/>
  <c r="S671" i="4"/>
  <c r="T671" i="4"/>
  <c r="U671" i="4"/>
  <c r="V671" i="4"/>
  <c r="N672" i="4"/>
  <c r="O672" i="4"/>
  <c r="P672" i="4"/>
  <c r="Q672" i="4"/>
  <c r="R672" i="4"/>
  <c r="S672" i="4"/>
  <c r="T672" i="4"/>
  <c r="U672" i="4"/>
  <c r="V672" i="4"/>
  <c r="N673" i="4"/>
  <c r="O673" i="4"/>
  <c r="P673" i="4"/>
  <c r="Q673" i="4"/>
  <c r="R673" i="4"/>
  <c r="S673" i="4"/>
  <c r="T673" i="4"/>
  <c r="U673" i="4"/>
  <c r="V673" i="4"/>
  <c r="N674" i="4"/>
  <c r="O674" i="4"/>
  <c r="P674" i="4"/>
  <c r="Q674" i="4"/>
  <c r="R674" i="4"/>
  <c r="S674" i="4"/>
  <c r="T674" i="4"/>
  <c r="U674" i="4"/>
  <c r="V674" i="4"/>
  <c r="N675" i="4"/>
  <c r="O675" i="4"/>
  <c r="P675" i="4"/>
  <c r="Q675" i="4"/>
  <c r="R675" i="4"/>
  <c r="S675" i="4"/>
  <c r="T675" i="4"/>
  <c r="U675" i="4"/>
  <c r="V675" i="4"/>
  <c r="N676" i="4"/>
  <c r="O676" i="4"/>
  <c r="P676" i="4"/>
  <c r="Q676" i="4"/>
  <c r="R676" i="4"/>
  <c r="S676" i="4"/>
  <c r="T676" i="4"/>
  <c r="U676" i="4"/>
  <c r="V676" i="4"/>
  <c r="N677" i="4"/>
  <c r="O677" i="4"/>
  <c r="P677" i="4"/>
  <c r="Q677" i="4"/>
  <c r="R677" i="4"/>
  <c r="S677" i="4"/>
  <c r="T677" i="4"/>
  <c r="U677" i="4"/>
  <c r="V677" i="4"/>
  <c r="N678" i="4"/>
  <c r="O678" i="4"/>
  <c r="P678" i="4"/>
  <c r="Q678" i="4"/>
  <c r="R678" i="4"/>
  <c r="S678" i="4"/>
  <c r="T678" i="4"/>
  <c r="U678" i="4"/>
  <c r="V678" i="4"/>
  <c r="N679" i="4"/>
  <c r="O679" i="4"/>
  <c r="P679" i="4"/>
  <c r="Q679" i="4"/>
  <c r="R679" i="4"/>
  <c r="S679" i="4"/>
  <c r="T679" i="4"/>
  <c r="U679" i="4"/>
  <c r="V679" i="4"/>
  <c r="N680" i="4"/>
  <c r="O680" i="4"/>
  <c r="P680" i="4"/>
  <c r="Q680" i="4"/>
  <c r="R680" i="4"/>
  <c r="S680" i="4"/>
  <c r="T680" i="4"/>
  <c r="U680" i="4"/>
  <c r="V680" i="4"/>
  <c r="N681" i="4"/>
  <c r="O681" i="4"/>
  <c r="P681" i="4"/>
  <c r="Q681" i="4"/>
  <c r="R681" i="4"/>
  <c r="S681" i="4"/>
  <c r="T681" i="4"/>
  <c r="U681" i="4"/>
  <c r="V681" i="4"/>
  <c r="N682" i="4"/>
  <c r="O682" i="4"/>
  <c r="P682" i="4"/>
  <c r="Q682" i="4"/>
  <c r="R682" i="4"/>
  <c r="S682" i="4"/>
  <c r="T682" i="4"/>
  <c r="U682" i="4"/>
  <c r="V682" i="4"/>
  <c r="N683" i="4"/>
  <c r="O683" i="4"/>
  <c r="P683" i="4"/>
  <c r="Q683" i="4"/>
  <c r="R683" i="4"/>
  <c r="S683" i="4"/>
  <c r="T683" i="4"/>
  <c r="U683" i="4"/>
  <c r="V683" i="4"/>
  <c r="N684" i="4"/>
  <c r="O684" i="4"/>
  <c r="P684" i="4"/>
  <c r="Q684" i="4"/>
  <c r="R684" i="4"/>
  <c r="S684" i="4"/>
  <c r="T684" i="4"/>
  <c r="U684" i="4"/>
  <c r="V684" i="4"/>
  <c r="N685" i="4"/>
  <c r="O685" i="4"/>
  <c r="P685" i="4"/>
  <c r="Q685" i="4"/>
  <c r="R685" i="4"/>
  <c r="S685" i="4"/>
  <c r="T685" i="4"/>
  <c r="U685" i="4"/>
  <c r="V685" i="4"/>
  <c r="N686" i="4"/>
  <c r="O686" i="4"/>
  <c r="P686" i="4"/>
  <c r="Q686" i="4"/>
  <c r="R686" i="4"/>
  <c r="S686" i="4"/>
  <c r="T686" i="4"/>
  <c r="U686" i="4"/>
  <c r="V686" i="4"/>
  <c r="N687" i="4"/>
  <c r="O687" i="4"/>
  <c r="P687" i="4"/>
  <c r="Q687" i="4"/>
  <c r="R687" i="4"/>
  <c r="S687" i="4"/>
  <c r="T687" i="4"/>
  <c r="U687" i="4"/>
  <c r="V687" i="4"/>
  <c r="N688" i="4"/>
  <c r="O688" i="4"/>
  <c r="P688" i="4"/>
  <c r="Q688" i="4"/>
  <c r="R688" i="4"/>
  <c r="S688" i="4"/>
  <c r="T688" i="4"/>
  <c r="U688" i="4"/>
  <c r="V688" i="4"/>
  <c r="N689" i="4"/>
  <c r="O689" i="4"/>
  <c r="P689" i="4"/>
  <c r="Q689" i="4"/>
  <c r="R689" i="4"/>
  <c r="S689" i="4"/>
  <c r="T689" i="4"/>
  <c r="U689" i="4"/>
  <c r="V689" i="4"/>
  <c r="N690" i="4"/>
  <c r="O690" i="4"/>
  <c r="P690" i="4"/>
  <c r="Q690" i="4"/>
  <c r="R690" i="4"/>
  <c r="S690" i="4"/>
  <c r="T690" i="4"/>
  <c r="U690" i="4"/>
  <c r="V690" i="4"/>
  <c r="N691" i="4"/>
  <c r="O691" i="4"/>
  <c r="P691" i="4"/>
  <c r="Q691" i="4"/>
  <c r="R691" i="4"/>
  <c r="S691" i="4"/>
  <c r="T691" i="4"/>
  <c r="U691" i="4"/>
  <c r="V691" i="4"/>
  <c r="N692" i="4"/>
  <c r="O692" i="4"/>
  <c r="P692" i="4"/>
  <c r="Q692" i="4"/>
  <c r="R692" i="4"/>
  <c r="S692" i="4"/>
  <c r="T692" i="4"/>
  <c r="U692" i="4"/>
  <c r="V692" i="4"/>
  <c r="N693" i="4"/>
  <c r="O693" i="4"/>
  <c r="P693" i="4"/>
  <c r="Q693" i="4"/>
  <c r="R693" i="4"/>
  <c r="S693" i="4"/>
  <c r="T693" i="4"/>
  <c r="U693" i="4"/>
  <c r="V693" i="4"/>
  <c r="N694" i="4"/>
  <c r="O694" i="4"/>
  <c r="P694" i="4"/>
  <c r="Q694" i="4"/>
  <c r="R694" i="4"/>
  <c r="S694" i="4"/>
  <c r="T694" i="4"/>
  <c r="U694" i="4"/>
  <c r="V694" i="4"/>
  <c r="N695" i="4"/>
  <c r="O695" i="4"/>
  <c r="P695" i="4"/>
  <c r="Q695" i="4"/>
  <c r="R695" i="4"/>
  <c r="S695" i="4"/>
  <c r="T695" i="4"/>
  <c r="U695" i="4"/>
  <c r="V695" i="4"/>
  <c r="N696" i="4"/>
  <c r="O696" i="4"/>
  <c r="P696" i="4"/>
  <c r="Q696" i="4"/>
  <c r="R696" i="4"/>
  <c r="S696" i="4"/>
  <c r="T696" i="4"/>
  <c r="U696" i="4"/>
  <c r="V696" i="4"/>
  <c r="N697" i="4"/>
  <c r="O697" i="4"/>
  <c r="P697" i="4"/>
  <c r="Q697" i="4"/>
  <c r="R697" i="4"/>
  <c r="S697" i="4"/>
  <c r="T697" i="4"/>
  <c r="U697" i="4"/>
  <c r="V697" i="4"/>
  <c r="N698" i="4"/>
  <c r="O698" i="4"/>
  <c r="P698" i="4"/>
  <c r="Q698" i="4"/>
  <c r="R698" i="4"/>
  <c r="S698" i="4"/>
  <c r="T698" i="4"/>
  <c r="U698" i="4"/>
  <c r="V698" i="4"/>
  <c r="N699" i="4"/>
  <c r="O699" i="4"/>
  <c r="P699" i="4"/>
  <c r="Q699" i="4"/>
  <c r="R699" i="4"/>
  <c r="S699" i="4"/>
  <c r="T699" i="4"/>
  <c r="U699" i="4"/>
  <c r="V699" i="4"/>
  <c r="N700" i="4"/>
  <c r="O700" i="4"/>
  <c r="P700" i="4"/>
  <c r="Q700" i="4"/>
  <c r="R700" i="4"/>
  <c r="S700" i="4"/>
  <c r="T700" i="4"/>
  <c r="U700" i="4"/>
  <c r="V700" i="4"/>
  <c r="N701" i="4"/>
  <c r="O701" i="4"/>
  <c r="P701" i="4"/>
  <c r="Q701" i="4"/>
  <c r="R701" i="4"/>
  <c r="S701" i="4"/>
  <c r="T701" i="4"/>
  <c r="U701" i="4"/>
  <c r="V701" i="4"/>
  <c r="N702" i="4"/>
  <c r="O702" i="4"/>
  <c r="P702" i="4"/>
  <c r="Q702" i="4"/>
  <c r="R702" i="4"/>
  <c r="S702" i="4"/>
  <c r="T702" i="4"/>
  <c r="U702" i="4"/>
  <c r="V702" i="4"/>
  <c r="N703" i="4"/>
  <c r="O703" i="4"/>
  <c r="P703" i="4"/>
  <c r="Q703" i="4"/>
  <c r="R703" i="4"/>
  <c r="S703" i="4"/>
  <c r="T703" i="4"/>
  <c r="U703" i="4"/>
  <c r="V703" i="4"/>
  <c r="N704" i="4"/>
  <c r="O704" i="4"/>
  <c r="P704" i="4"/>
  <c r="Q704" i="4"/>
  <c r="R704" i="4"/>
  <c r="S704" i="4"/>
  <c r="T704" i="4"/>
  <c r="U704" i="4"/>
  <c r="V704" i="4"/>
  <c r="N705" i="4"/>
  <c r="O705" i="4"/>
  <c r="P705" i="4"/>
  <c r="Q705" i="4"/>
  <c r="R705" i="4"/>
  <c r="S705" i="4"/>
  <c r="T705" i="4"/>
  <c r="U705" i="4"/>
  <c r="V705" i="4"/>
  <c r="N706" i="4"/>
  <c r="O706" i="4"/>
  <c r="P706" i="4"/>
  <c r="Q706" i="4"/>
  <c r="R706" i="4"/>
  <c r="S706" i="4"/>
  <c r="T706" i="4"/>
  <c r="U706" i="4"/>
  <c r="V706" i="4"/>
  <c r="N707" i="4"/>
  <c r="O707" i="4"/>
  <c r="P707" i="4"/>
  <c r="Q707" i="4"/>
  <c r="R707" i="4"/>
  <c r="S707" i="4"/>
  <c r="T707" i="4"/>
  <c r="U707" i="4"/>
  <c r="V707" i="4"/>
  <c r="N708" i="4"/>
  <c r="O708" i="4"/>
  <c r="P708" i="4"/>
  <c r="Q708" i="4"/>
  <c r="R708" i="4"/>
  <c r="S708" i="4"/>
  <c r="T708" i="4"/>
  <c r="U708" i="4"/>
  <c r="V708" i="4"/>
  <c r="N709" i="4"/>
  <c r="O709" i="4"/>
  <c r="P709" i="4"/>
  <c r="Q709" i="4"/>
  <c r="R709" i="4"/>
  <c r="S709" i="4"/>
  <c r="T709" i="4"/>
  <c r="U709" i="4"/>
  <c r="V709" i="4"/>
  <c r="N710" i="4"/>
  <c r="O710" i="4"/>
  <c r="P710" i="4"/>
  <c r="Q710" i="4"/>
  <c r="R710" i="4"/>
  <c r="S710" i="4"/>
  <c r="T710" i="4"/>
  <c r="U710" i="4"/>
  <c r="V710" i="4"/>
  <c r="N711" i="4"/>
  <c r="O711" i="4"/>
  <c r="P711" i="4"/>
  <c r="Q711" i="4"/>
  <c r="R711" i="4"/>
  <c r="S711" i="4"/>
  <c r="T711" i="4"/>
  <c r="U711" i="4"/>
  <c r="V711" i="4"/>
  <c r="N712" i="4"/>
  <c r="O712" i="4"/>
  <c r="P712" i="4"/>
  <c r="Q712" i="4"/>
  <c r="R712" i="4"/>
  <c r="S712" i="4"/>
  <c r="T712" i="4"/>
  <c r="U712" i="4"/>
  <c r="V712" i="4"/>
  <c r="N713" i="4"/>
  <c r="O713" i="4"/>
  <c r="P713" i="4"/>
  <c r="Q713" i="4"/>
  <c r="R713" i="4"/>
  <c r="S713" i="4"/>
  <c r="T713" i="4"/>
  <c r="U713" i="4"/>
  <c r="V713" i="4"/>
  <c r="N714" i="4"/>
  <c r="O714" i="4"/>
  <c r="P714" i="4"/>
  <c r="Q714" i="4"/>
  <c r="R714" i="4"/>
  <c r="S714" i="4"/>
  <c r="T714" i="4"/>
  <c r="U714" i="4"/>
  <c r="V714" i="4"/>
  <c r="N715" i="4"/>
  <c r="O715" i="4"/>
  <c r="P715" i="4"/>
  <c r="Q715" i="4"/>
  <c r="R715" i="4"/>
  <c r="S715" i="4"/>
  <c r="T715" i="4"/>
  <c r="U715" i="4"/>
  <c r="V715" i="4"/>
  <c r="N716" i="4"/>
  <c r="O716" i="4"/>
  <c r="P716" i="4"/>
  <c r="Q716" i="4"/>
  <c r="R716" i="4"/>
  <c r="S716" i="4"/>
  <c r="T716" i="4"/>
  <c r="U716" i="4"/>
  <c r="V716" i="4"/>
  <c r="N717" i="4"/>
  <c r="O717" i="4"/>
  <c r="P717" i="4"/>
  <c r="Q717" i="4"/>
  <c r="R717" i="4"/>
  <c r="S717" i="4"/>
  <c r="T717" i="4"/>
  <c r="U717" i="4"/>
  <c r="V717" i="4"/>
  <c r="N718" i="4"/>
  <c r="O718" i="4"/>
  <c r="P718" i="4"/>
  <c r="Q718" i="4"/>
  <c r="R718" i="4"/>
  <c r="S718" i="4"/>
  <c r="T718" i="4"/>
  <c r="U718" i="4"/>
  <c r="V718" i="4"/>
  <c r="N719" i="4"/>
  <c r="O719" i="4"/>
  <c r="P719" i="4"/>
  <c r="Q719" i="4"/>
  <c r="R719" i="4"/>
  <c r="S719" i="4"/>
  <c r="T719" i="4"/>
  <c r="U719" i="4"/>
  <c r="V719" i="4"/>
  <c r="N720" i="4"/>
  <c r="O720" i="4"/>
  <c r="P720" i="4"/>
  <c r="Q720" i="4"/>
  <c r="R720" i="4"/>
  <c r="S720" i="4"/>
  <c r="T720" i="4"/>
  <c r="U720" i="4"/>
  <c r="V720" i="4"/>
  <c r="N721" i="4"/>
  <c r="O721" i="4"/>
  <c r="P721" i="4"/>
  <c r="Q721" i="4"/>
  <c r="R721" i="4"/>
  <c r="S721" i="4"/>
  <c r="T721" i="4"/>
  <c r="U721" i="4"/>
  <c r="V721" i="4"/>
  <c r="N722" i="4"/>
  <c r="O722" i="4"/>
  <c r="P722" i="4"/>
  <c r="Q722" i="4"/>
  <c r="R722" i="4"/>
  <c r="S722" i="4"/>
  <c r="T722" i="4"/>
  <c r="U722" i="4"/>
  <c r="V722" i="4"/>
  <c r="N723" i="4"/>
  <c r="O723" i="4"/>
  <c r="P723" i="4"/>
  <c r="Q723" i="4"/>
  <c r="R723" i="4"/>
  <c r="S723" i="4"/>
  <c r="T723" i="4"/>
  <c r="U723" i="4"/>
  <c r="V723" i="4"/>
  <c r="N724" i="4"/>
  <c r="O724" i="4"/>
  <c r="P724" i="4"/>
  <c r="Q724" i="4"/>
  <c r="R724" i="4"/>
  <c r="S724" i="4"/>
  <c r="T724" i="4"/>
  <c r="U724" i="4"/>
  <c r="V724" i="4"/>
  <c r="N725" i="4"/>
  <c r="O725" i="4"/>
  <c r="P725" i="4"/>
  <c r="Q725" i="4"/>
  <c r="R725" i="4"/>
  <c r="S725" i="4"/>
  <c r="T725" i="4"/>
  <c r="U725" i="4"/>
  <c r="V725" i="4"/>
  <c r="N726" i="4"/>
  <c r="O726" i="4"/>
  <c r="P726" i="4"/>
  <c r="Q726" i="4"/>
  <c r="R726" i="4"/>
  <c r="S726" i="4"/>
  <c r="T726" i="4"/>
  <c r="U726" i="4"/>
  <c r="V726" i="4"/>
  <c r="N727" i="4"/>
  <c r="O727" i="4"/>
  <c r="P727" i="4"/>
  <c r="Q727" i="4"/>
  <c r="R727" i="4"/>
  <c r="S727" i="4"/>
  <c r="T727" i="4"/>
  <c r="U727" i="4"/>
  <c r="V727" i="4"/>
  <c r="N728" i="4"/>
  <c r="O728" i="4"/>
  <c r="P728" i="4"/>
  <c r="Q728" i="4"/>
  <c r="R728" i="4"/>
  <c r="S728" i="4"/>
  <c r="T728" i="4"/>
  <c r="U728" i="4"/>
  <c r="V728" i="4"/>
  <c r="N729" i="4"/>
  <c r="O729" i="4"/>
  <c r="P729" i="4"/>
  <c r="Q729" i="4"/>
  <c r="R729" i="4"/>
  <c r="S729" i="4"/>
  <c r="T729" i="4"/>
  <c r="U729" i="4"/>
  <c r="V729" i="4"/>
  <c r="N730" i="4"/>
  <c r="O730" i="4"/>
  <c r="P730" i="4"/>
  <c r="Q730" i="4"/>
  <c r="R730" i="4"/>
  <c r="S730" i="4"/>
  <c r="T730" i="4"/>
  <c r="U730" i="4"/>
  <c r="V730" i="4"/>
  <c r="N731" i="4"/>
  <c r="O731" i="4"/>
  <c r="P731" i="4"/>
  <c r="Q731" i="4"/>
  <c r="R731" i="4"/>
  <c r="S731" i="4"/>
  <c r="T731" i="4"/>
  <c r="U731" i="4"/>
  <c r="V731" i="4"/>
  <c r="N732" i="4"/>
  <c r="O732" i="4"/>
  <c r="P732" i="4"/>
  <c r="Q732" i="4"/>
  <c r="R732" i="4"/>
  <c r="S732" i="4"/>
  <c r="T732" i="4"/>
  <c r="U732" i="4"/>
  <c r="V732" i="4"/>
  <c r="N733" i="4"/>
  <c r="O733" i="4"/>
  <c r="P733" i="4"/>
  <c r="Q733" i="4"/>
  <c r="R733" i="4"/>
  <c r="S733" i="4"/>
  <c r="T733" i="4"/>
  <c r="U733" i="4"/>
  <c r="V733" i="4"/>
  <c r="N734" i="4"/>
  <c r="O734" i="4"/>
  <c r="P734" i="4"/>
  <c r="Q734" i="4"/>
  <c r="R734" i="4"/>
  <c r="S734" i="4"/>
  <c r="T734" i="4"/>
  <c r="U734" i="4"/>
  <c r="V734" i="4"/>
  <c r="N735" i="4"/>
  <c r="O735" i="4"/>
  <c r="P735" i="4"/>
  <c r="Q735" i="4"/>
  <c r="R735" i="4"/>
  <c r="S735" i="4"/>
  <c r="T735" i="4"/>
  <c r="U735" i="4"/>
  <c r="V735" i="4"/>
  <c r="N736" i="4"/>
  <c r="O736" i="4"/>
  <c r="P736" i="4"/>
  <c r="Q736" i="4"/>
  <c r="R736" i="4"/>
  <c r="S736" i="4"/>
  <c r="T736" i="4"/>
  <c r="U736" i="4"/>
  <c r="V736" i="4"/>
  <c r="N737" i="4"/>
  <c r="O737" i="4"/>
  <c r="P737" i="4"/>
  <c r="Q737" i="4"/>
  <c r="R737" i="4"/>
  <c r="S737" i="4"/>
  <c r="T737" i="4"/>
  <c r="U737" i="4"/>
  <c r="V737" i="4"/>
  <c r="N738" i="4"/>
  <c r="O738" i="4"/>
  <c r="P738" i="4"/>
  <c r="Q738" i="4"/>
  <c r="R738" i="4"/>
  <c r="S738" i="4"/>
  <c r="T738" i="4"/>
  <c r="U738" i="4"/>
  <c r="V738" i="4"/>
  <c r="N739" i="4"/>
  <c r="O739" i="4"/>
  <c r="P739" i="4"/>
  <c r="Q739" i="4"/>
  <c r="R739" i="4"/>
  <c r="S739" i="4"/>
  <c r="T739" i="4"/>
  <c r="U739" i="4"/>
  <c r="V739" i="4"/>
  <c r="N740" i="4"/>
  <c r="O740" i="4"/>
  <c r="P740" i="4"/>
  <c r="Q740" i="4"/>
  <c r="R740" i="4"/>
  <c r="S740" i="4"/>
  <c r="T740" i="4"/>
  <c r="U740" i="4"/>
  <c r="V740" i="4"/>
  <c r="N741" i="4"/>
  <c r="O741" i="4"/>
  <c r="P741" i="4"/>
  <c r="Q741" i="4"/>
  <c r="R741" i="4"/>
  <c r="S741" i="4"/>
  <c r="T741" i="4"/>
  <c r="U741" i="4"/>
  <c r="V741" i="4"/>
  <c r="N742" i="4"/>
  <c r="O742" i="4"/>
  <c r="P742" i="4"/>
  <c r="Q742" i="4"/>
  <c r="R742" i="4"/>
  <c r="S742" i="4"/>
  <c r="T742" i="4"/>
  <c r="U742" i="4"/>
  <c r="V742" i="4"/>
  <c r="N743" i="4"/>
  <c r="O743" i="4"/>
  <c r="P743" i="4"/>
  <c r="Q743" i="4"/>
  <c r="R743" i="4"/>
  <c r="S743" i="4"/>
  <c r="T743" i="4"/>
  <c r="U743" i="4"/>
  <c r="V743" i="4"/>
  <c r="N744" i="4"/>
  <c r="O744" i="4"/>
  <c r="P744" i="4"/>
  <c r="Q744" i="4"/>
  <c r="R744" i="4"/>
  <c r="S744" i="4"/>
  <c r="T744" i="4"/>
  <c r="U744" i="4"/>
  <c r="V744" i="4"/>
  <c r="N745" i="4"/>
  <c r="O745" i="4"/>
  <c r="P745" i="4"/>
  <c r="Q745" i="4"/>
  <c r="R745" i="4"/>
  <c r="S745" i="4"/>
  <c r="T745" i="4"/>
  <c r="U745" i="4"/>
  <c r="V745" i="4"/>
  <c r="N746" i="4"/>
  <c r="O746" i="4"/>
  <c r="P746" i="4"/>
  <c r="Q746" i="4"/>
  <c r="R746" i="4"/>
  <c r="S746" i="4"/>
  <c r="T746" i="4"/>
  <c r="U746" i="4"/>
  <c r="V746" i="4"/>
  <c r="N747" i="4"/>
  <c r="O747" i="4"/>
  <c r="P747" i="4"/>
  <c r="Q747" i="4"/>
  <c r="R747" i="4"/>
  <c r="S747" i="4"/>
  <c r="T747" i="4"/>
  <c r="U747" i="4"/>
  <c r="V747" i="4"/>
  <c r="N748" i="4"/>
  <c r="O748" i="4"/>
  <c r="P748" i="4"/>
  <c r="Q748" i="4"/>
  <c r="R748" i="4"/>
  <c r="S748" i="4"/>
  <c r="T748" i="4"/>
  <c r="U748" i="4"/>
  <c r="V748" i="4"/>
  <c r="N749" i="4"/>
  <c r="O749" i="4"/>
  <c r="P749" i="4"/>
  <c r="Q749" i="4"/>
  <c r="R749" i="4"/>
  <c r="S749" i="4"/>
  <c r="T749" i="4"/>
  <c r="U749" i="4"/>
  <c r="V749" i="4"/>
  <c r="N750" i="4"/>
  <c r="O750" i="4"/>
  <c r="P750" i="4"/>
  <c r="Q750" i="4"/>
  <c r="R750" i="4"/>
  <c r="S750" i="4"/>
  <c r="T750" i="4"/>
  <c r="U750" i="4"/>
  <c r="V750" i="4"/>
  <c r="N751" i="4"/>
  <c r="O751" i="4"/>
  <c r="P751" i="4"/>
  <c r="Q751" i="4"/>
  <c r="R751" i="4"/>
  <c r="S751" i="4"/>
  <c r="T751" i="4"/>
  <c r="U751" i="4"/>
  <c r="V751" i="4"/>
  <c r="N752" i="4"/>
  <c r="O752" i="4"/>
  <c r="P752" i="4"/>
  <c r="Q752" i="4"/>
  <c r="R752" i="4"/>
  <c r="S752" i="4"/>
  <c r="T752" i="4"/>
  <c r="U752" i="4"/>
  <c r="V752" i="4"/>
  <c r="N753" i="4"/>
  <c r="O753" i="4"/>
  <c r="P753" i="4"/>
  <c r="Q753" i="4"/>
  <c r="R753" i="4"/>
  <c r="S753" i="4"/>
  <c r="T753" i="4"/>
  <c r="U753" i="4"/>
  <c r="V753" i="4"/>
  <c r="N754" i="4"/>
  <c r="O754" i="4"/>
  <c r="P754" i="4"/>
  <c r="Q754" i="4"/>
  <c r="R754" i="4"/>
  <c r="S754" i="4"/>
  <c r="T754" i="4"/>
  <c r="U754" i="4"/>
  <c r="V754" i="4"/>
  <c r="N755" i="4"/>
  <c r="O755" i="4"/>
  <c r="P755" i="4"/>
  <c r="Q755" i="4"/>
  <c r="R755" i="4"/>
  <c r="S755" i="4"/>
  <c r="T755" i="4"/>
  <c r="U755" i="4"/>
  <c r="V755" i="4"/>
  <c r="N756" i="4"/>
  <c r="O756" i="4"/>
  <c r="P756" i="4"/>
  <c r="Q756" i="4"/>
  <c r="R756" i="4"/>
  <c r="S756" i="4"/>
  <c r="T756" i="4"/>
  <c r="U756" i="4"/>
  <c r="V756" i="4"/>
  <c r="N757" i="4"/>
  <c r="O757" i="4"/>
  <c r="P757" i="4"/>
  <c r="Q757" i="4"/>
  <c r="R757" i="4"/>
  <c r="S757" i="4"/>
  <c r="T757" i="4"/>
  <c r="U757" i="4"/>
  <c r="V757" i="4"/>
  <c r="N758" i="4"/>
  <c r="O758" i="4"/>
  <c r="P758" i="4"/>
  <c r="Q758" i="4"/>
  <c r="R758" i="4"/>
  <c r="S758" i="4"/>
  <c r="T758" i="4"/>
  <c r="U758" i="4"/>
  <c r="V758" i="4"/>
  <c r="N759" i="4"/>
  <c r="O759" i="4"/>
  <c r="P759" i="4"/>
  <c r="Q759" i="4"/>
  <c r="R759" i="4"/>
  <c r="S759" i="4"/>
  <c r="T759" i="4"/>
  <c r="U759" i="4"/>
  <c r="V759" i="4"/>
  <c r="N760" i="4"/>
  <c r="O760" i="4"/>
  <c r="P760" i="4"/>
  <c r="Q760" i="4"/>
  <c r="R760" i="4"/>
  <c r="S760" i="4"/>
  <c r="T760" i="4"/>
  <c r="U760" i="4"/>
  <c r="V760" i="4"/>
  <c r="N761" i="4"/>
  <c r="O761" i="4"/>
  <c r="P761" i="4"/>
  <c r="Q761" i="4"/>
  <c r="R761" i="4"/>
  <c r="S761" i="4"/>
  <c r="T761" i="4"/>
  <c r="U761" i="4"/>
  <c r="V761" i="4"/>
  <c r="N762" i="4"/>
  <c r="O762" i="4"/>
  <c r="P762" i="4"/>
  <c r="Q762" i="4"/>
  <c r="R762" i="4"/>
  <c r="S762" i="4"/>
  <c r="T762" i="4"/>
  <c r="U762" i="4"/>
  <c r="V762" i="4"/>
  <c r="N763" i="4"/>
  <c r="O763" i="4"/>
  <c r="P763" i="4"/>
  <c r="Q763" i="4"/>
  <c r="R763" i="4"/>
  <c r="S763" i="4"/>
  <c r="T763" i="4"/>
  <c r="U763" i="4"/>
  <c r="V763" i="4"/>
  <c r="N764" i="4"/>
  <c r="O764" i="4"/>
  <c r="P764" i="4"/>
  <c r="Q764" i="4"/>
  <c r="R764" i="4"/>
  <c r="S764" i="4"/>
  <c r="T764" i="4"/>
  <c r="U764" i="4"/>
  <c r="V764" i="4"/>
  <c r="N765" i="4"/>
  <c r="O765" i="4"/>
  <c r="P765" i="4"/>
  <c r="Q765" i="4"/>
  <c r="R765" i="4"/>
  <c r="S765" i="4"/>
  <c r="T765" i="4"/>
  <c r="U765" i="4"/>
  <c r="V765" i="4"/>
  <c r="N766" i="4"/>
  <c r="O766" i="4"/>
  <c r="P766" i="4"/>
  <c r="Q766" i="4"/>
  <c r="R766" i="4"/>
  <c r="S766" i="4"/>
  <c r="T766" i="4"/>
  <c r="U766" i="4"/>
  <c r="V766" i="4"/>
  <c r="N767" i="4"/>
  <c r="O767" i="4"/>
  <c r="P767" i="4"/>
  <c r="Q767" i="4"/>
  <c r="R767" i="4"/>
  <c r="S767" i="4"/>
  <c r="T767" i="4"/>
  <c r="U767" i="4"/>
  <c r="V767" i="4"/>
  <c r="N768" i="4"/>
  <c r="O768" i="4"/>
  <c r="P768" i="4"/>
  <c r="Q768" i="4"/>
  <c r="R768" i="4"/>
  <c r="S768" i="4"/>
  <c r="T768" i="4"/>
  <c r="U768" i="4"/>
  <c r="V768" i="4"/>
  <c r="N769" i="4"/>
  <c r="O769" i="4"/>
  <c r="P769" i="4"/>
  <c r="Q769" i="4"/>
  <c r="R769" i="4"/>
  <c r="S769" i="4"/>
  <c r="T769" i="4"/>
  <c r="U769" i="4"/>
  <c r="V769" i="4"/>
  <c r="N770" i="4"/>
  <c r="O770" i="4"/>
  <c r="P770" i="4"/>
  <c r="Q770" i="4"/>
  <c r="R770" i="4"/>
  <c r="S770" i="4"/>
  <c r="T770" i="4"/>
  <c r="U770" i="4"/>
  <c r="V770" i="4"/>
  <c r="N771" i="4"/>
  <c r="O771" i="4"/>
  <c r="P771" i="4"/>
  <c r="Q771" i="4"/>
  <c r="R771" i="4"/>
  <c r="S771" i="4"/>
  <c r="T771" i="4"/>
  <c r="U771" i="4"/>
  <c r="V771" i="4"/>
  <c r="N772" i="4"/>
  <c r="O772" i="4"/>
  <c r="P772" i="4"/>
  <c r="Q772" i="4"/>
  <c r="R772" i="4"/>
  <c r="S772" i="4"/>
  <c r="T772" i="4"/>
  <c r="U772" i="4"/>
  <c r="V772" i="4"/>
  <c r="N773" i="4"/>
  <c r="O773" i="4"/>
  <c r="P773" i="4"/>
  <c r="Q773" i="4"/>
  <c r="R773" i="4"/>
  <c r="S773" i="4"/>
  <c r="T773" i="4"/>
  <c r="U773" i="4"/>
  <c r="V773" i="4"/>
  <c r="N774" i="4"/>
  <c r="O774" i="4"/>
  <c r="P774" i="4"/>
  <c r="Q774" i="4"/>
  <c r="R774" i="4"/>
  <c r="S774" i="4"/>
  <c r="T774" i="4"/>
  <c r="U774" i="4"/>
  <c r="V774" i="4"/>
  <c r="N775" i="4"/>
  <c r="O775" i="4"/>
  <c r="P775" i="4"/>
  <c r="Q775" i="4"/>
  <c r="R775" i="4"/>
  <c r="S775" i="4"/>
  <c r="T775" i="4"/>
  <c r="U775" i="4"/>
  <c r="V775" i="4"/>
  <c r="N776" i="4"/>
  <c r="O776" i="4"/>
  <c r="P776" i="4"/>
  <c r="Q776" i="4"/>
  <c r="R776" i="4"/>
  <c r="S776" i="4"/>
  <c r="T776" i="4"/>
  <c r="U776" i="4"/>
  <c r="V776" i="4"/>
  <c r="N777" i="4"/>
  <c r="O777" i="4"/>
  <c r="P777" i="4"/>
  <c r="Q777" i="4"/>
  <c r="R777" i="4"/>
  <c r="S777" i="4"/>
  <c r="T777" i="4"/>
  <c r="U777" i="4"/>
  <c r="V777" i="4"/>
  <c r="N778" i="4"/>
  <c r="O778" i="4"/>
  <c r="P778" i="4"/>
  <c r="Q778" i="4"/>
  <c r="R778" i="4"/>
  <c r="S778" i="4"/>
  <c r="T778" i="4"/>
  <c r="U778" i="4"/>
  <c r="V778" i="4"/>
  <c r="N779" i="4"/>
  <c r="O779" i="4"/>
  <c r="P779" i="4"/>
  <c r="Q779" i="4"/>
  <c r="R779" i="4"/>
  <c r="S779" i="4"/>
  <c r="T779" i="4"/>
  <c r="U779" i="4"/>
  <c r="V779" i="4"/>
  <c r="N780" i="4"/>
  <c r="O780" i="4"/>
  <c r="P780" i="4"/>
  <c r="Q780" i="4"/>
  <c r="R780" i="4"/>
  <c r="S780" i="4"/>
  <c r="T780" i="4"/>
  <c r="U780" i="4"/>
  <c r="V780" i="4"/>
  <c r="N781" i="4"/>
  <c r="O781" i="4"/>
  <c r="P781" i="4"/>
  <c r="Q781" i="4"/>
  <c r="R781" i="4"/>
  <c r="S781" i="4"/>
  <c r="T781" i="4"/>
  <c r="U781" i="4"/>
  <c r="V781" i="4"/>
  <c r="N782" i="4"/>
  <c r="O782" i="4"/>
  <c r="P782" i="4"/>
  <c r="Q782" i="4"/>
  <c r="R782" i="4"/>
  <c r="S782" i="4"/>
  <c r="T782" i="4"/>
  <c r="U782" i="4"/>
  <c r="V782" i="4"/>
  <c r="N783" i="4"/>
  <c r="O783" i="4"/>
  <c r="P783" i="4"/>
  <c r="Q783" i="4"/>
  <c r="R783" i="4"/>
  <c r="S783" i="4"/>
  <c r="T783" i="4"/>
  <c r="U783" i="4"/>
  <c r="V783" i="4"/>
  <c r="N784" i="4"/>
  <c r="O784" i="4"/>
  <c r="P784" i="4"/>
  <c r="Q784" i="4"/>
  <c r="R784" i="4"/>
  <c r="S784" i="4"/>
  <c r="T784" i="4"/>
  <c r="U784" i="4"/>
  <c r="V784" i="4"/>
  <c r="N785" i="4"/>
  <c r="O785" i="4"/>
  <c r="P785" i="4"/>
  <c r="Q785" i="4"/>
  <c r="R785" i="4"/>
  <c r="S785" i="4"/>
  <c r="T785" i="4"/>
  <c r="U785" i="4"/>
  <c r="V785" i="4"/>
  <c r="N786" i="4"/>
  <c r="O786" i="4"/>
  <c r="P786" i="4"/>
  <c r="Q786" i="4"/>
  <c r="R786" i="4"/>
  <c r="S786" i="4"/>
  <c r="T786" i="4"/>
  <c r="U786" i="4"/>
  <c r="V786" i="4"/>
  <c r="N787" i="4"/>
  <c r="O787" i="4"/>
  <c r="P787" i="4"/>
  <c r="Q787" i="4"/>
  <c r="R787" i="4"/>
  <c r="S787" i="4"/>
  <c r="T787" i="4"/>
  <c r="U787" i="4"/>
  <c r="V787" i="4"/>
  <c r="N788" i="4"/>
  <c r="O788" i="4"/>
  <c r="P788" i="4"/>
  <c r="Q788" i="4"/>
  <c r="R788" i="4"/>
  <c r="S788" i="4"/>
  <c r="T788" i="4"/>
  <c r="U788" i="4"/>
  <c r="V788" i="4"/>
  <c r="N789" i="4"/>
  <c r="O789" i="4"/>
  <c r="P789" i="4"/>
  <c r="Q789" i="4"/>
  <c r="R789" i="4"/>
  <c r="S789" i="4"/>
  <c r="T789" i="4"/>
  <c r="U789" i="4"/>
  <c r="V789" i="4"/>
  <c r="N790" i="4"/>
  <c r="O790" i="4"/>
  <c r="P790" i="4"/>
  <c r="Q790" i="4"/>
  <c r="R790" i="4"/>
  <c r="S790" i="4"/>
  <c r="T790" i="4"/>
  <c r="U790" i="4"/>
  <c r="V790" i="4"/>
  <c r="N791" i="4"/>
  <c r="O791" i="4"/>
  <c r="P791" i="4"/>
  <c r="Q791" i="4"/>
  <c r="R791" i="4"/>
  <c r="S791" i="4"/>
  <c r="T791" i="4"/>
  <c r="U791" i="4"/>
  <c r="V791" i="4"/>
  <c r="N792" i="4"/>
  <c r="O792" i="4"/>
  <c r="P792" i="4"/>
  <c r="Q792" i="4"/>
  <c r="R792" i="4"/>
  <c r="S792" i="4"/>
  <c r="T792" i="4"/>
  <c r="U792" i="4"/>
  <c r="V792" i="4"/>
  <c r="N793" i="4"/>
  <c r="O793" i="4"/>
  <c r="P793" i="4"/>
  <c r="Q793" i="4"/>
  <c r="R793" i="4"/>
  <c r="S793" i="4"/>
  <c r="T793" i="4"/>
  <c r="U793" i="4"/>
  <c r="V793" i="4"/>
  <c r="N794" i="4"/>
  <c r="O794" i="4"/>
  <c r="P794" i="4"/>
  <c r="Q794" i="4"/>
  <c r="R794" i="4"/>
  <c r="S794" i="4"/>
  <c r="T794" i="4"/>
  <c r="U794" i="4"/>
  <c r="V794" i="4"/>
  <c r="N795" i="4"/>
  <c r="O795" i="4"/>
  <c r="P795" i="4"/>
  <c r="Q795" i="4"/>
  <c r="R795" i="4"/>
  <c r="S795" i="4"/>
  <c r="T795" i="4"/>
  <c r="U795" i="4"/>
  <c r="V795" i="4"/>
  <c r="N796" i="4"/>
  <c r="O796" i="4"/>
  <c r="P796" i="4"/>
  <c r="Q796" i="4"/>
  <c r="R796" i="4"/>
  <c r="S796" i="4"/>
  <c r="T796" i="4"/>
  <c r="U796" i="4"/>
  <c r="V796" i="4"/>
  <c r="N797" i="4"/>
  <c r="O797" i="4"/>
  <c r="P797" i="4"/>
  <c r="Q797" i="4"/>
  <c r="R797" i="4"/>
  <c r="S797" i="4"/>
  <c r="T797" i="4"/>
  <c r="U797" i="4"/>
  <c r="V797" i="4"/>
  <c r="N798" i="4"/>
  <c r="O798" i="4"/>
  <c r="P798" i="4"/>
  <c r="Q798" i="4"/>
  <c r="R798" i="4"/>
  <c r="S798" i="4"/>
  <c r="T798" i="4"/>
  <c r="U798" i="4"/>
  <c r="V798" i="4"/>
  <c r="N799" i="4"/>
  <c r="O799" i="4"/>
  <c r="P799" i="4"/>
  <c r="Q799" i="4"/>
  <c r="R799" i="4"/>
  <c r="S799" i="4"/>
  <c r="T799" i="4"/>
  <c r="U799" i="4"/>
  <c r="V799" i="4"/>
  <c r="N800" i="4"/>
  <c r="O800" i="4"/>
  <c r="P800" i="4"/>
  <c r="Q800" i="4"/>
  <c r="R800" i="4"/>
  <c r="S800" i="4"/>
  <c r="T800" i="4"/>
  <c r="U800" i="4"/>
  <c r="V800" i="4"/>
  <c r="N801" i="4"/>
  <c r="O801" i="4"/>
  <c r="P801" i="4"/>
  <c r="Q801" i="4"/>
  <c r="R801" i="4"/>
  <c r="S801" i="4"/>
  <c r="T801" i="4"/>
  <c r="U801" i="4"/>
  <c r="V801" i="4"/>
  <c r="N802" i="4"/>
  <c r="O802" i="4"/>
  <c r="P802" i="4"/>
  <c r="Q802" i="4"/>
  <c r="R802" i="4"/>
  <c r="S802" i="4"/>
  <c r="T802" i="4"/>
  <c r="U802" i="4"/>
  <c r="V802" i="4"/>
  <c r="N803" i="4"/>
  <c r="O803" i="4"/>
  <c r="P803" i="4"/>
  <c r="Q803" i="4"/>
  <c r="R803" i="4"/>
  <c r="S803" i="4"/>
  <c r="T803" i="4"/>
  <c r="U803" i="4"/>
  <c r="V803" i="4"/>
  <c r="N804" i="4"/>
  <c r="O804" i="4"/>
  <c r="P804" i="4"/>
  <c r="Q804" i="4"/>
  <c r="R804" i="4"/>
  <c r="S804" i="4"/>
  <c r="T804" i="4"/>
  <c r="U804" i="4"/>
  <c r="V804" i="4"/>
  <c r="N805" i="4"/>
  <c r="O805" i="4"/>
  <c r="P805" i="4"/>
  <c r="Q805" i="4"/>
  <c r="R805" i="4"/>
  <c r="S805" i="4"/>
  <c r="T805" i="4"/>
  <c r="U805" i="4"/>
  <c r="V805" i="4"/>
  <c r="N806" i="4"/>
  <c r="O806" i="4"/>
  <c r="P806" i="4"/>
  <c r="Q806" i="4"/>
  <c r="R806" i="4"/>
  <c r="S806" i="4"/>
  <c r="T806" i="4"/>
  <c r="U806" i="4"/>
  <c r="V806" i="4"/>
  <c r="N807" i="4"/>
  <c r="O807" i="4"/>
  <c r="P807" i="4"/>
  <c r="Q807" i="4"/>
  <c r="R807" i="4"/>
  <c r="S807" i="4"/>
  <c r="T807" i="4"/>
  <c r="U807" i="4"/>
  <c r="V807" i="4"/>
  <c r="N808" i="4"/>
  <c r="O808" i="4"/>
  <c r="P808" i="4"/>
  <c r="Q808" i="4"/>
  <c r="R808" i="4"/>
  <c r="S808" i="4"/>
  <c r="T808" i="4"/>
  <c r="U808" i="4"/>
  <c r="V808" i="4"/>
  <c r="N809" i="4"/>
  <c r="O809" i="4"/>
  <c r="P809" i="4"/>
  <c r="Q809" i="4"/>
  <c r="R809" i="4"/>
  <c r="S809" i="4"/>
  <c r="T809" i="4"/>
  <c r="U809" i="4"/>
  <c r="V809" i="4"/>
  <c r="N810" i="4"/>
  <c r="O810" i="4"/>
  <c r="P810" i="4"/>
  <c r="Q810" i="4"/>
  <c r="R810" i="4"/>
  <c r="S810" i="4"/>
  <c r="T810" i="4"/>
  <c r="U810" i="4"/>
  <c r="V810" i="4"/>
  <c r="N811" i="4"/>
  <c r="O811" i="4"/>
  <c r="P811" i="4"/>
  <c r="Q811" i="4"/>
  <c r="R811" i="4"/>
  <c r="S811" i="4"/>
  <c r="T811" i="4"/>
  <c r="U811" i="4"/>
  <c r="V811" i="4"/>
  <c r="N812" i="4"/>
  <c r="O812" i="4"/>
  <c r="P812" i="4"/>
  <c r="Q812" i="4"/>
  <c r="R812" i="4"/>
  <c r="S812" i="4"/>
  <c r="T812" i="4"/>
  <c r="U812" i="4"/>
  <c r="V812" i="4"/>
  <c r="N813" i="4"/>
  <c r="O813" i="4"/>
  <c r="P813" i="4"/>
  <c r="Q813" i="4"/>
  <c r="R813" i="4"/>
  <c r="S813" i="4"/>
  <c r="T813" i="4"/>
  <c r="U813" i="4"/>
  <c r="V813" i="4"/>
  <c r="N814" i="4"/>
  <c r="O814" i="4"/>
  <c r="P814" i="4"/>
  <c r="Q814" i="4"/>
  <c r="R814" i="4"/>
  <c r="S814" i="4"/>
  <c r="T814" i="4"/>
  <c r="U814" i="4"/>
  <c r="V814" i="4"/>
  <c r="N815" i="4"/>
  <c r="O815" i="4"/>
  <c r="P815" i="4"/>
  <c r="Q815" i="4"/>
  <c r="R815" i="4"/>
  <c r="S815" i="4"/>
  <c r="T815" i="4"/>
  <c r="U815" i="4"/>
  <c r="V815" i="4"/>
  <c r="N816" i="4"/>
  <c r="O816" i="4"/>
  <c r="P816" i="4"/>
  <c r="Q816" i="4"/>
  <c r="R816" i="4"/>
  <c r="S816" i="4"/>
  <c r="T816" i="4"/>
  <c r="U816" i="4"/>
  <c r="V816" i="4"/>
  <c r="N817" i="4"/>
  <c r="O817" i="4"/>
  <c r="P817" i="4"/>
  <c r="Q817" i="4"/>
  <c r="R817" i="4"/>
  <c r="S817" i="4"/>
  <c r="T817" i="4"/>
  <c r="U817" i="4"/>
  <c r="V817" i="4"/>
  <c r="N818" i="4"/>
  <c r="O818" i="4"/>
  <c r="P818" i="4"/>
  <c r="Q818" i="4"/>
  <c r="R818" i="4"/>
  <c r="S818" i="4"/>
  <c r="T818" i="4"/>
  <c r="U818" i="4"/>
  <c r="V818" i="4"/>
  <c r="N819" i="4"/>
  <c r="O819" i="4"/>
  <c r="P819" i="4"/>
  <c r="Q819" i="4"/>
  <c r="R819" i="4"/>
  <c r="S819" i="4"/>
  <c r="T819" i="4"/>
  <c r="U819" i="4"/>
  <c r="V819" i="4"/>
  <c r="N820" i="4"/>
  <c r="O820" i="4"/>
  <c r="P820" i="4"/>
  <c r="Q820" i="4"/>
  <c r="R820" i="4"/>
  <c r="S820" i="4"/>
  <c r="T820" i="4"/>
  <c r="U820" i="4"/>
  <c r="V820" i="4"/>
  <c r="N821" i="4"/>
  <c r="O821" i="4"/>
  <c r="P821" i="4"/>
  <c r="Q821" i="4"/>
  <c r="R821" i="4"/>
  <c r="S821" i="4"/>
  <c r="T821" i="4"/>
  <c r="U821" i="4"/>
  <c r="V821" i="4"/>
  <c r="N822" i="4"/>
  <c r="O822" i="4"/>
  <c r="P822" i="4"/>
  <c r="Q822" i="4"/>
  <c r="R822" i="4"/>
  <c r="S822" i="4"/>
  <c r="T822" i="4"/>
  <c r="U822" i="4"/>
  <c r="V822" i="4"/>
  <c r="N823" i="4"/>
  <c r="O823" i="4"/>
  <c r="P823" i="4"/>
  <c r="Q823" i="4"/>
  <c r="R823" i="4"/>
  <c r="S823" i="4"/>
  <c r="T823" i="4"/>
  <c r="U823" i="4"/>
  <c r="V823" i="4"/>
  <c r="N824" i="4"/>
  <c r="O824" i="4"/>
  <c r="P824" i="4"/>
  <c r="Q824" i="4"/>
  <c r="R824" i="4"/>
  <c r="S824" i="4"/>
  <c r="T824" i="4"/>
  <c r="U824" i="4"/>
  <c r="V824" i="4"/>
  <c r="N825" i="4"/>
  <c r="O825" i="4"/>
  <c r="P825" i="4"/>
  <c r="Q825" i="4"/>
  <c r="R825" i="4"/>
  <c r="S825" i="4"/>
  <c r="T825" i="4"/>
  <c r="U825" i="4"/>
  <c r="V825" i="4"/>
  <c r="N826" i="4"/>
  <c r="O826" i="4"/>
  <c r="P826" i="4"/>
  <c r="Q826" i="4"/>
  <c r="R826" i="4"/>
  <c r="S826" i="4"/>
  <c r="T826" i="4"/>
  <c r="U826" i="4"/>
  <c r="V826" i="4"/>
  <c r="N827" i="4"/>
  <c r="O827" i="4"/>
  <c r="P827" i="4"/>
  <c r="Q827" i="4"/>
  <c r="R827" i="4"/>
  <c r="S827" i="4"/>
  <c r="T827" i="4"/>
  <c r="U827" i="4"/>
  <c r="V827" i="4"/>
  <c r="N828" i="4"/>
  <c r="O828" i="4"/>
  <c r="P828" i="4"/>
  <c r="Q828" i="4"/>
  <c r="R828" i="4"/>
  <c r="S828" i="4"/>
  <c r="T828" i="4"/>
  <c r="U828" i="4"/>
  <c r="V828" i="4"/>
  <c r="N829" i="4"/>
  <c r="O829" i="4"/>
  <c r="P829" i="4"/>
  <c r="Q829" i="4"/>
  <c r="R829" i="4"/>
  <c r="S829" i="4"/>
  <c r="T829" i="4"/>
  <c r="U829" i="4"/>
  <c r="V829" i="4"/>
  <c r="N830" i="4"/>
  <c r="O830" i="4"/>
  <c r="P830" i="4"/>
  <c r="Q830" i="4"/>
  <c r="R830" i="4"/>
  <c r="S830" i="4"/>
  <c r="T830" i="4"/>
  <c r="U830" i="4"/>
  <c r="V830" i="4"/>
  <c r="N831" i="4"/>
  <c r="O831" i="4"/>
  <c r="P831" i="4"/>
  <c r="Q831" i="4"/>
  <c r="R831" i="4"/>
  <c r="S831" i="4"/>
  <c r="T831" i="4"/>
  <c r="U831" i="4"/>
  <c r="V831" i="4"/>
  <c r="N832" i="4"/>
  <c r="O832" i="4"/>
  <c r="P832" i="4"/>
  <c r="Q832" i="4"/>
  <c r="R832" i="4"/>
  <c r="S832" i="4"/>
  <c r="T832" i="4"/>
  <c r="U832" i="4"/>
  <c r="V832" i="4"/>
  <c r="N833" i="4"/>
  <c r="O833" i="4"/>
  <c r="P833" i="4"/>
  <c r="Q833" i="4"/>
  <c r="R833" i="4"/>
  <c r="S833" i="4"/>
  <c r="T833" i="4"/>
  <c r="U833" i="4"/>
  <c r="V833" i="4"/>
  <c r="N834" i="4"/>
  <c r="O834" i="4"/>
  <c r="P834" i="4"/>
  <c r="Q834" i="4"/>
  <c r="R834" i="4"/>
  <c r="S834" i="4"/>
  <c r="T834" i="4"/>
  <c r="U834" i="4"/>
  <c r="V834" i="4"/>
  <c r="N835" i="4"/>
  <c r="O835" i="4"/>
  <c r="P835" i="4"/>
  <c r="Q835" i="4"/>
  <c r="R835" i="4"/>
  <c r="S835" i="4"/>
  <c r="T835" i="4"/>
  <c r="U835" i="4"/>
  <c r="V835" i="4"/>
  <c r="N836" i="4"/>
  <c r="O836" i="4"/>
  <c r="P836" i="4"/>
  <c r="Q836" i="4"/>
  <c r="R836" i="4"/>
  <c r="S836" i="4"/>
  <c r="T836" i="4"/>
  <c r="U836" i="4"/>
  <c r="V836" i="4"/>
  <c r="N837" i="4"/>
  <c r="O837" i="4"/>
  <c r="P837" i="4"/>
  <c r="Q837" i="4"/>
  <c r="R837" i="4"/>
  <c r="S837" i="4"/>
  <c r="T837" i="4"/>
  <c r="U837" i="4"/>
  <c r="V837" i="4"/>
  <c r="N838" i="4"/>
  <c r="O838" i="4"/>
  <c r="P838" i="4"/>
  <c r="Q838" i="4"/>
  <c r="R838" i="4"/>
  <c r="S838" i="4"/>
  <c r="T838" i="4"/>
  <c r="U838" i="4"/>
  <c r="V838" i="4"/>
  <c r="N839" i="4"/>
  <c r="O839" i="4"/>
  <c r="P839" i="4"/>
  <c r="Q839" i="4"/>
  <c r="R839" i="4"/>
  <c r="S839" i="4"/>
  <c r="T839" i="4"/>
  <c r="U839" i="4"/>
  <c r="V839" i="4"/>
  <c r="N840" i="4"/>
  <c r="O840" i="4"/>
  <c r="P840" i="4"/>
  <c r="Q840" i="4"/>
  <c r="R840" i="4"/>
  <c r="S840" i="4"/>
  <c r="T840" i="4"/>
  <c r="U840" i="4"/>
  <c r="V840" i="4"/>
  <c r="N841" i="4"/>
  <c r="O841" i="4"/>
  <c r="P841" i="4"/>
  <c r="Q841" i="4"/>
  <c r="R841" i="4"/>
  <c r="S841" i="4"/>
  <c r="T841" i="4"/>
  <c r="U841" i="4"/>
  <c r="V841" i="4"/>
  <c r="N842" i="4"/>
  <c r="O842" i="4"/>
  <c r="P842" i="4"/>
  <c r="Q842" i="4"/>
  <c r="R842" i="4"/>
  <c r="S842" i="4"/>
  <c r="T842" i="4"/>
  <c r="U842" i="4"/>
  <c r="V842" i="4"/>
  <c r="N843" i="4"/>
  <c r="O843" i="4"/>
  <c r="P843" i="4"/>
  <c r="Q843" i="4"/>
  <c r="R843" i="4"/>
  <c r="S843" i="4"/>
  <c r="T843" i="4"/>
  <c r="U843" i="4"/>
  <c r="V843" i="4"/>
  <c r="N844" i="4"/>
  <c r="O844" i="4"/>
  <c r="P844" i="4"/>
  <c r="Q844" i="4"/>
  <c r="R844" i="4"/>
  <c r="S844" i="4"/>
  <c r="T844" i="4"/>
  <c r="U844" i="4"/>
  <c r="V844" i="4"/>
  <c r="N845" i="4"/>
  <c r="O845" i="4"/>
  <c r="P845" i="4"/>
  <c r="Q845" i="4"/>
  <c r="R845" i="4"/>
  <c r="S845" i="4"/>
  <c r="T845" i="4"/>
  <c r="U845" i="4"/>
  <c r="V845" i="4"/>
  <c r="N846" i="4"/>
  <c r="O846" i="4"/>
  <c r="P846" i="4"/>
  <c r="Q846" i="4"/>
  <c r="R846" i="4"/>
  <c r="S846" i="4"/>
  <c r="T846" i="4"/>
  <c r="U846" i="4"/>
  <c r="V846" i="4"/>
  <c r="N847" i="4"/>
  <c r="O847" i="4"/>
  <c r="P847" i="4"/>
  <c r="Q847" i="4"/>
  <c r="R847" i="4"/>
  <c r="S847" i="4"/>
  <c r="T847" i="4"/>
  <c r="U847" i="4"/>
  <c r="V847" i="4"/>
  <c r="N848" i="4"/>
  <c r="O848" i="4"/>
  <c r="P848" i="4"/>
  <c r="Q848" i="4"/>
  <c r="R848" i="4"/>
  <c r="S848" i="4"/>
  <c r="T848" i="4"/>
  <c r="U848" i="4"/>
  <c r="V848" i="4"/>
  <c r="N849" i="4"/>
  <c r="O849" i="4"/>
  <c r="P849" i="4"/>
  <c r="Q849" i="4"/>
  <c r="R849" i="4"/>
  <c r="S849" i="4"/>
  <c r="T849" i="4"/>
  <c r="U849" i="4"/>
  <c r="V849" i="4"/>
  <c r="N850" i="4"/>
  <c r="O850" i="4"/>
  <c r="P850" i="4"/>
  <c r="Q850" i="4"/>
  <c r="R850" i="4"/>
  <c r="S850" i="4"/>
  <c r="T850" i="4"/>
  <c r="U850" i="4"/>
  <c r="V850" i="4"/>
  <c r="N851" i="4"/>
  <c r="O851" i="4"/>
  <c r="P851" i="4"/>
  <c r="Q851" i="4"/>
  <c r="R851" i="4"/>
  <c r="S851" i="4"/>
  <c r="T851" i="4"/>
  <c r="U851" i="4"/>
  <c r="V851" i="4"/>
  <c r="N852" i="4"/>
  <c r="O852" i="4"/>
  <c r="P852" i="4"/>
  <c r="Q852" i="4"/>
  <c r="R852" i="4"/>
  <c r="S852" i="4"/>
  <c r="T852" i="4"/>
  <c r="U852" i="4"/>
  <c r="V852" i="4"/>
  <c r="N853" i="4"/>
  <c r="O853" i="4"/>
  <c r="P853" i="4"/>
  <c r="Q853" i="4"/>
  <c r="R853" i="4"/>
  <c r="S853" i="4"/>
  <c r="T853" i="4"/>
  <c r="U853" i="4"/>
  <c r="V853" i="4"/>
  <c r="N854" i="4"/>
  <c r="O854" i="4"/>
  <c r="P854" i="4"/>
  <c r="Q854" i="4"/>
  <c r="R854" i="4"/>
  <c r="S854" i="4"/>
  <c r="T854" i="4"/>
  <c r="U854" i="4"/>
  <c r="V854" i="4"/>
  <c r="N855" i="4"/>
  <c r="O855" i="4"/>
  <c r="P855" i="4"/>
  <c r="Q855" i="4"/>
  <c r="R855" i="4"/>
  <c r="S855" i="4"/>
  <c r="T855" i="4"/>
  <c r="U855" i="4"/>
  <c r="V855" i="4"/>
  <c r="N856" i="4"/>
  <c r="O856" i="4"/>
  <c r="P856" i="4"/>
  <c r="Q856" i="4"/>
  <c r="R856" i="4"/>
  <c r="S856" i="4"/>
  <c r="T856" i="4"/>
  <c r="U856" i="4"/>
  <c r="V856" i="4"/>
  <c r="N857" i="4"/>
  <c r="O857" i="4"/>
  <c r="P857" i="4"/>
  <c r="Q857" i="4"/>
  <c r="R857" i="4"/>
  <c r="S857" i="4"/>
  <c r="T857" i="4"/>
  <c r="U857" i="4"/>
  <c r="V857" i="4"/>
  <c r="N858" i="4"/>
  <c r="O858" i="4"/>
  <c r="P858" i="4"/>
  <c r="Q858" i="4"/>
  <c r="R858" i="4"/>
  <c r="S858" i="4"/>
  <c r="T858" i="4"/>
  <c r="U858" i="4"/>
  <c r="V858" i="4"/>
  <c r="N859" i="4"/>
  <c r="O859" i="4"/>
  <c r="P859" i="4"/>
  <c r="Q859" i="4"/>
  <c r="R859" i="4"/>
  <c r="S859" i="4"/>
  <c r="T859" i="4"/>
  <c r="U859" i="4"/>
  <c r="V859" i="4"/>
  <c r="N860" i="4"/>
  <c r="O860" i="4"/>
  <c r="P860" i="4"/>
  <c r="Q860" i="4"/>
  <c r="R860" i="4"/>
  <c r="S860" i="4"/>
  <c r="T860" i="4"/>
  <c r="U860" i="4"/>
  <c r="V860" i="4"/>
  <c r="N861" i="4"/>
  <c r="O861" i="4"/>
  <c r="P861" i="4"/>
  <c r="Q861" i="4"/>
  <c r="R861" i="4"/>
  <c r="S861" i="4"/>
  <c r="T861" i="4"/>
  <c r="U861" i="4"/>
  <c r="V861" i="4"/>
  <c r="N862" i="4"/>
  <c r="O862" i="4"/>
  <c r="P862" i="4"/>
  <c r="Q862" i="4"/>
  <c r="R862" i="4"/>
  <c r="S862" i="4"/>
  <c r="T862" i="4"/>
  <c r="U862" i="4"/>
  <c r="V862" i="4"/>
  <c r="N863" i="4"/>
  <c r="O863" i="4"/>
  <c r="P863" i="4"/>
  <c r="Q863" i="4"/>
  <c r="R863" i="4"/>
  <c r="S863" i="4"/>
  <c r="T863" i="4"/>
  <c r="U863" i="4"/>
  <c r="V863" i="4"/>
  <c r="N864" i="4"/>
  <c r="O864" i="4"/>
  <c r="P864" i="4"/>
  <c r="Q864" i="4"/>
  <c r="R864" i="4"/>
  <c r="S864" i="4"/>
  <c r="T864" i="4"/>
  <c r="U864" i="4"/>
  <c r="V864" i="4"/>
  <c r="N865" i="4"/>
  <c r="O865" i="4"/>
  <c r="P865" i="4"/>
  <c r="Q865" i="4"/>
  <c r="R865" i="4"/>
  <c r="S865" i="4"/>
  <c r="T865" i="4"/>
  <c r="U865" i="4"/>
  <c r="V865" i="4"/>
  <c r="N866" i="4"/>
  <c r="O866" i="4"/>
  <c r="P866" i="4"/>
  <c r="Q866" i="4"/>
  <c r="R866" i="4"/>
  <c r="S866" i="4"/>
  <c r="T866" i="4"/>
  <c r="U866" i="4"/>
  <c r="V866" i="4"/>
  <c r="N867" i="4"/>
  <c r="O867" i="4"/>
  <c r="P867" i="4"/>
  <c r="Q867" i="4"/>
  <c r="R867" i="4"/>
  <c r="S867" i="4"/>
  <c r="T867" i="4"/>
  <c r="U867" i="4"/>
  <c r="V867" i="4"/>
  <c r="N868" i="4"/>
  <c r="O868" i="4"/>
  <c r="P868" i="4"/>
  <c r="Q868" i="4"/>
  <c r="R868" i="4"/>
  <c r="S868" i="4"/>
  <c r="T868" i="4"/>
  <c r="U868" i="4"/>
  <c r="V868" i="4"/>
  <c r="N869" i="4"/>
  <c r="O869" i="4"/>
  <c r="P869" i="4"/>
  <c r="Q869" i="4"/>
  <c r="R869" i="4"/>
  <c r="S869" i="4"/>
  <c r="T869" i="4"/>
  <c r="U869" i="4"/>
  <c r="V869" i="4"/>
  <c r="N870" i="4"/>
  <c r="O870" i="4"/>
  <c r="P870" i="4"/>
  <c r="Q870" i="4"/>
  <c r="R870" i="4"/>
  <c r="S870" i="4"/>
  <c r="T870" i="4"/>
  <c r="U870" i="4"/>
  <c r="V870" i="4"/>
  <c r="N871" i="4"/>
  <c r="O871" i="4"/>
  <c r="P871" i="4"/>
  <c r="Q871" i="4"/>
  <c r="R871" i="4"/>
  <c r="S871" i="4"/>
  <c r="T871" i="4"/>
  <c r="U871" i="4"/>
  <c r="V871" i="4"/>
  <c r="N872" i="4"/>
  <c r="O872" i="4"/>
  <c r="P872" i="4"/>
  <c r="Q872" i="4"/>
  <c r="R872" i="4"/>
  <c r="S872" i="4"/>
  <c r="T872" i="4"/>
  <c r="U872" i="4"/>
  <c r="V872" i="4"/>
  <c r="N873" i="4"/>
  <c r="O873" i="4"/>
  <c r="P873" i="4"/>
  <c r="Q873" i="4"/>
  <c r="R873" i="4"/>
  <c r="S873" i="4"/>
  <c r="T873" i="4"/>
  <c r="U873" i="4"/>
  <c r="V873" i="4"/>
  <c r="N874" i="4"/>
  <c r="O874" i="4"/>
  <c r="P874" i="4"/>
  <c r="Q874" i="4"/>
  <c r="R874" i="4"/>
  <c r="S874" i="4"/>
  <c r="T874" i="4"/>
  <c r="U874" i="4"/>
  <c r="V874" i="4"/>
  <c r="N875" i="4"/>
  <c r="O875" i="4"/>
  <c r="P875" i="4"/>
  <c r="Q875" i="4"/>
  <c r="R875" i="4"/>
  <c r="S875" i="4"/>
  <c r="T875" i="4"/>
  <c r="U875" i="4"/>
  <c r="V875" i="4"/>
  <c r="N876" i="4"/>
  <c r="O876" i="4"/>
  <c r="P876" i="4"/>
  <c r="Q876" i="4"/>
  <c r="R876" i="4"/>
  <c r="S876" i="4"/>
  <c r="T876" i="4"/>
  <c r="U876" i="4"/>
  <c r="V876" i="4"/>
  <c r="N877" i="4"/>
  <c r="O877" i="4"/>
  <c r="P877" i="4"/>
  <c r="Q877" i="4"/>
  <c r="R877" i="4"/>
  <c r="S877" i="4"/>
  <c r="T877" i="4"/>
  <c r="U877" i="4"/>
  <c r="V877" i="4"/>
  <c r="N878" i="4"/>
  <c r="O878" i="4"/>
  <c r="P878" i="4"/>
  <c r="Q878" i="4"/>
  <c r="R878" i="4"/>
  <c r="S878" i="4"/>
  <c r="T878" i="4"/>
  <c r="U878" i="4"/>
  <c r="V878" i="4"/>
  <c r="N879" i="4"/>
  <c r="O879" i="4"/>
  <c r="P879" i="4"/>
  <c r="Q879" i="4"/>
  <c r="R879" i="4"/>
  <c r="S879" i="4"/>
  <c r="T879" i="4"/>
  <c r="U879" i="4"/>
  <c r="V879" i="4"/>
  <c r="N880" i="4"/>
  <c r="O880" i="4"/>
  <c r="P880" i="4"/>
  <c r="Q880" i="4"/>
  <c r="R880" i="4"/>
  <c r="S880" i="4"/>
  <c r="T880" i="4"/>
  <c r="U880" i="4"/>
  <c r="V880" i="4"/>
  <c r="N881" i="4"/>
  <c r="O881" i="4"/>
  <c r="P881" i="4"/>
  <c r="Q881" i="4"/>
  <c r="R881" i="4"/>
  <c r="S881" i="4"/>
  <c r="T881" i="4"/>
  <c r="U881" i="4"/>
  <c r="V881" i="4"/>
  <c r="N882" i="4"/>
  <c r="O882" i="4"/>
  <c r="P882" i="4"/>
  <c r="Q882" i="4"/>
  <c r="R882" i="4"/>
  <c r="S882" i="4"/>
  <c r="T882" i="4"/>
  <c r="U882" i="4"/>
  <c r="V882" i="4"/>
  <c r="N883" i="4"/>
  <c r="O883" i="4"/>
  <c r="P883" i="4"/>
  <c r="Q883" i="4"/>
  <c r="R883" i="4"/>
  <c r="S883" i="4"/>
  <c r="T883" i="4"/>
  <c r="U883" i="4"/>
  <c r="V883" i="4"/>
  <c r="N884" i="4"/>
  <c r="O884" i="4"/>
  <c r="P884" i="4"/>
  <c r="Q884" i="4"/>
  <c r="R884" i="4"/>
  <c r="S884" i="4"/>
  <c r="T884" i="4"/>
  <c r="U884" i="4"/>
  <c r="V884" i="4"/>
  <c r="N885" i="4"/>
  <c r="O885" i="4"/>
  <c r="P885" i="4"/>
  <c r="Q885" i="4"/>
  <c r="R885" i="4"/>
  <c r="S885" i="4"/>
  <c r="T885" i="4"/>
  <c r="U885" i="4"/>
  <c r="V885" i="4"/>
  <c r="N886" i="4"/>
  <c r="O886" i="4"/>
  <c r="P886" i="4"/>
  <c r="Q886" i="4"/>
  <c r="R886" i="4"/>
  <c r="S886" i="4"/>
  <c r="T886" i="4"/>
  <c r="U886" i="4"/>
  <c r="V886" i="4"/>
  <c r="N887" i="4"/>
  <c r="O887" i="4"/>
  <c r="P887" i="4"/>
  <c r="Q887" i="4"/>
  <c r="R887" i="4"/>
  <c r="S887" i="4"/>
  <c r="T887" i="4"/>
  <c r="U887" i="4"/>
  <c r="V887" i="4"/>
  <c r="N888" i="4"/>
  <c r="O888" i="4"/>
  <c r="P888" i="4"/>
  <c r="Q888" i="4"/>
  <c r="R888" i="4"/>
  <c r="S888" i="4"/>
  <c r="T888" i="4"/>
  <c r="U888" i="4"/>
  <c r="V888" i="4"/>
  <c r="N889" i="4"/>
  <c r="O889" i="4"/>
  <c r="P889" i="4"/>
  <c r="Q889" i="4"/>
  <c r="R889" i="4"/>
  <c r="S889" i="4"/>
  <c r="T889" i="4"/>
  <c r="U889" i="4"/>
  <c r="V889" i="4"/>
  <c r="N890" i="4"/>
  <c r="O890" i="4"/>
  <c r="P890" i="4"/>
  <c r="Q890" i="4"/>
  <c r="R890" i="4"/>
  <c r="S890" i="4"/>
  <c r="T890" i="4"/>
  <c r="U890" i="4"/>
  <c r="V890" i="4"/>
  <c r="N891" i="4"/>
  <c r="O891" i="4"/>
  <c r="P891" i="4"/>
  <c r="Q891" i="4"/>
  <c r="R891" i="4"/>
  <c r="S891" i="4"/>
  <c r="T891" i="4"/>
  <c r="U891" i="4"/>
  <c r="V891" i="4"/>
  <c r="N892" i="4"/>
  <c r="O892" i="4"/>
  <c r="P892" i="4"/>
  <c r="Q892" i="4"/>
  <c r="R892" i="4"/>
  <c r="S892" i="4"/>
  <c r="T892" i="4"/>
  <c r="U892" i="4"/>
  <c r="V892" i="4"/>
  <c r="N893" i="4"/>
  <c r="O893" i="4"/>
  <c r="P893" i="4"/>
  <c r="Q893" i="4"/>
  <c r="R893" i="4"/>
  <c r="S893" i="4"/>
  <c r="T893" i="4"/>
  <c r="U893" i="4"/>
  <c r="V893" i="4"/>
  <c r="N894" i="4"/>
  <c r="O894" i="4"/>
  <c r="P894" i="4"/>
  <c r="Q894" i="4"/>
  <c r="R894" i="4"/>
  <c r="S894" i="4"/>
  <c r="T894" i="4"/>
  <c r="U894" i="4"/>
  <c r="V894" i="4"/>
  <c r="N895" i="4"/>
  <c r="O895" i="4"/>
  <c r="P895" i="4"/>
  <c r="Q895" i="4"/>
  <c r="R895" i="4"/>
  <c r="S895" i="4"/>
  <c r="T895" i="4"/>
  <c r="U895" i="4"/>
  <c r="V895" i="4"/>
  <c r="N896" i="4"/>
  <c r="O896" i="4"/>
  <c r="P896" i="4"/>
  <c r="Q896" i="4"/>
  <c r="R896" i="4"/>
  <c r="S896" i="4"/>
  <c r="T896" i="4"/>
  <c r="U896" i="4"/>
  <c r="V896" i="4"/>
  <c r="N897" i="4"/>
  <c r="O897" i="4"/>
  <c r="P897" i="4"/>
  <c r="Q897" i="4"/>
  <c r="R897" i="4"/>
  <c r="S897" i="4"/>
  <c r="T897" i="4"/>
  <c r="U897" i="4"/>
  <c r="V897" i="4"/>
  <c r="N898" i="4"/>
  <c r="O898" i="4"/>
  <c r="P898" i="4"/>
  <c r="Q898" i="4"/>
  <c r="R898" i="4"/>
  <c r="S898" i="4"/>
  <c r="T898" i="4"/>
  <c r="U898" i="4"/>
  <c r="V898" i="4"/>
  <c r="N899" i="4"/>
  <c r="O899" i="4"/>
  <c r="P899" i="4"/>
  <c r="Q899" i="4"/>
  <c r="R899" i="4"/>
  <c r="S899" i="4"/>
  <c r="T899" i="4"/>
  <c r="U899" i="4"/>
  <c r="V899" i="4"/>
  <c r="N900" i="4"/>
  <c r="O900" i="4"/>
  <c r="P900" i="4"/>
  <c r="Q900" i="4"/>
  <c r="R900" i="4"/>
  <c r="S900" i="4"/>
  <c r="T900" i="4"/>
  <c r="U900" i="4"/>
  <c r="V900" i="4"/>
  <c r="N901" i="4"/>
  <c r="O901" i="4"/>
  <c r="P901" i="4"/>
  <c r="Q901" i="4"/>
  <c r="R901" i="4"/>
  <c r="S901" i="4"/>
  <c r="T901" i="4"/>
  <c r="U901" i="4"/>
  <c r="V901" i="4"/>
  <c r="N902" i="4"/>
  <c r="O902" i="4"/>
  <c r="P902" i="4"/>
  <c r="Q902" i="4"/>
  <c r="R902" i="4"/>
  <c r="S902" i="4"/>
  <c r="T902" i="4"/>
  <c r="U902" i="4"/>
  <c r="V902" i="4"/>
  <c r="N903" i="4"/>
  <c r="O903" i="4"/>
  <c r="P903" i="4"/>
  <c r="Q903" i="4"/>
  <c r="R903" i="4"/>
  <c r="S903" i="4"/>
  <c r="T903" i="4"/>
  <c r="U903" i="4"/>
  <c r="V903" i="4"/>
  <c r="N904" i="4"/>
  <c r="O904" i="4"/>
  <c r="P904" i="4"/>
  <c r="Q904" i="4"/>
  <c r="R904" i="4"/>
  <c r="S904" i="4"/>
  <c r="T904" i="4"/>
  <c r="U904" i="4"/>
  <c r="V904" i="4"/>
  <c r="N905" i="4"/>
  <c r="O905" i="4"/>
  <c r="P905" i="4"/>
  <c r="Q905" i="4"/>
  <c r="R905" i="4"/>
  <c r="S905" i="4"/>
  <c r="T905" i="4"/>
  <c r="U905" i="4"/>
  <c r="V905" i="4"/>
  <c r="N906" i="4"/>
  <c r="O906" i="4"/>
  <c r="P906" i="4"/>
  <c r="Q906" i="4"/>
  <c r="R906" i="4"/>
  <c r="S906" i="4"/>
  <c r="T906" i="4"/>
  <c r="U906" i="4"/>
  <c r="V906" i="4"/>
  <c r="N907" i="4"/>
  <c r="O907" i="4"/>
  <c r="P907" i="4"/>
  <c r="Q907" i="4"/>
  <c r="R907" i="4"/>
  <c r="S907" i="4"/>
  <c r="T907" i="4"/>
  <c r="U907" i="4"/>
  <c r="V907" i="4"/>
  <c r="N908" i="4"/>
  <c r="O908" i="4"/>
  <c r="P908" i="4"/>
  <c r="Q908" i="4"/>
  <c r="R908" i="4"/>
  <c r="S908" i="4"/>
  <c r="T908" i="4"/>
  <c r="U908" i="4"/>
  <c r="V908" i="4"/>
  <c r="N909" i="4"/>
  <c r="O909" i="4"/>
  <c r="P909" i="4"/>
  <c r="Q909" i="4"/>
  <c r="R909" i="4"/>
  <c r="S909" i="4"/>
  <c r="T909" i="4"/>
  <c r="U909" i="4"/>
  <c r="V909" i="4"/>
  <c r="N910" i="4"/>
  <c r="O910" i="4"/>
  <c r="P910" i="4"/>
  <c r="Q910" i="4"/>
  <c r="R910" i="4"/>
  <c r="S910" i="4"/>
  <c r="T910" i="4"/>
  <c r="U910" i="4"/>
  <c r="V910" i="4"/>
  <c r="N911" i="4"/>
  <c r="O911" i="4"/>
  <c r="P911" i="4"/>
  <c r="Q911" i="4"/>
  <c r="R911" i="4"/>
  <c r="S911" i="4"/>
  <c r="T911" i="4"/>
  <c r="U911" i="4"/>
  <c r="V911" i="4"/>
  <c r="N912" i="4"/>
  <c r="O912" i="4"/>
  <c r="P912" i="4"/>
  <c r="Q912" i="4"/>
  <c r="R912" i="4"/>
  <c r="S912" i="4"/>
  <c r="T912" i="4"/>
  <c r="U912" i="4"/>
  <c r="V912" i="4"/>
  <c r="N913" i="4"/>
  <c r="O913" i="4"/>
  <c r="P913" i="4"/>
  <c r="Q913" i="4"/>
  <c r="R913" i="4"/>
  <c r="S913" i="4"/>
  <c r="T913" i="4"/>
  <c r="U913" i="4"/>
  <c r="V913" i="4"/>
  <c r="N914" i="4"/>
  <c r="O914" i="4"/>
  <c r="P914" i="4"/>
  <c r="Q914" i="4"/>
  <c r="R914" i="4"/>
  <c r="S914" i="4"/>
  <c r="T914" i="4"/>
  <c r="U914" i="4"/>
  <c r="V914" i="4"/>
  <c r="N915" i="4"/>
  <c r="O915" i="4"/>
  <c r="P915" i="4"/>
  <c r="Q915" i="4"/>
  <c r="R915" i="4"/>
  <c r="S915" i="4"/>
  <c r="T915" i="4"/>
  <c r="U915" i="4"/>
  <c r="V915" i="4"/>
  <c r="N916" i="4"/>
  <c r="O916" i="4"/>
  <c r="P916" i="4"/>
  <c r="Q916" i="4"/>
  <c r="R916" i="4"/>
  <c r="S916" i="4"/>
  <c r="T916" i="4"/>
  <c r="U916" i="4"/>
  <c r="V916" i="4"/>
  <c r="N917" i="4"/>
  <c r="O917" i="4"/>
  <c r="P917" i="4"/>
  <c r="Q917" i="4"/>
  <c r="R917" i="4"/>
  <c r="S917" i="4"/>
  <c r="T917" i="4"/>
  <c r="U917" i="4"/>
  <c r="V917" i="4"/>
  <c r="N918" i="4"/>
  <c r="O918" i="4"/>
  <c r="P918" i="4"/>
  <c r="Q918" i="4"/>
  <c r="R918" i="4"/>
  <c r="S918" i="4"/>
  <c r="T918" i="4"/>
  <c r="U918" i="4"/>
  <c r="V918" i="4"/>
  <c r="N919" i="4"/>
  <c r="O919" i="4"/>
  <c r="P919" i="4"/>
  <c r="Q919" i="4"/>
  <c r="R919" i="4"/>
  <c r="S919" i="4"/>
  <c r="T919" i="4"/>
  <c r="U919" i="4"/>
  <c r="V919" i="4"/>
  <c r="N920" i="4"/>
  <c r="O920" i="4"/>
  <c r="P920" i="4"/>
  <c r="Q920" i="4"/>
  <c r="R920" i="4"/>
  <c r="S920" i="4"/>
  <c r="T920" i="4"/>
  <c r="U920" i="4"/>
  <c r="V920" i="4"/>
  <c r="N921" i="4"/>
  <c r="O921" i="4"/>
  <c r="P921" i="4"/>
  <c r="Q921" i="4"/>
  <c r="R921" i="4"/>
  <c r="S921" i="4"/>
  <c r="T921" i="4"/>
  <c r="U921" i="4"/>
  <c r="V921" i="4"/>
  <c r="N922" i="4"/>
  <c r="O922" i="4"/>
  <c r="P922" i="4"/>
  <c r="Q922" i="4"/>
  <c r="R922" i="4"/>
  <c r="S922" i="4"/>
  <c r="T922" i="4"/>
  <c r="U922" i="4"/>
  <c r="V922" i="4"/>
  <c r="N923" i="4"/>
  <c r="O923" i="4"/>
  <c r="P923" i="4"/>
  <c r="Q923" i="4"/>
  <c r="R923" i="4"/>
  <c r="S923" i="4"/>
  <c r="T923" i="4"/>
  <c r="U923" i="4"/>
  <c r="V923" i="4"/>
  <c r="N924" i="4"/>
  <c r="O924" i="4"/>
  <c r="P924" i="4"/>
  <c r="Q924" i="4"/>
  <c r="R924" i="4"/>
  <c r="S924" i="4"/>
  <c r="T924" i="4"/>
  <c r="U924" i="4"/>
  <c r="V924" i="4"/>
  <c r="N925" i="4"/>
  <c r="O925" i="4"/>
  <c r="P925" i="4"/>
  <c r="Q925" i="4"/>
  <c r="R925" i="4"/>
  <c r="S925" i="4"/>
  <c r="T925" i="4"/>
  <c r="U925" i="4"/>
  <c r="V925" i="4"/>
  <c r="N926" i="4"/>
  <c r="O926" i="4"/>
  <c r="P926" i="4"/>
  <c r="Q926" i="4"/>
  <c r="R926" i="4"/>
  <c r="S926" i="4"/>
  <c r="T926" i="4"/>
  <c r="U926" i="4"/>
  <c r="V926" i="4"/>
  <c r="N927" i="4"/>
  <c r="O927" i="4"/>
  <c r="P927" i="4"/>
  <c r="Q927" i="4"/>
  <c r="R927" i="4"/>
  <c r="S927" i="4"/>
  <c r="T927" i="4"/>
  <c r="U927" i="4"/>
  <c r="V927" i="4"/>
  <c r="N928" i="4"/>
  <c r="O928" i="4"/>
  <c r="P928" i="4"/>
  <c r="Q928" i="4"/>
  <c r="R928" i="4"/>
  <c r="S928" i="4"/>
  <c r="T928" i="4"/>
  <c r="U928" i="4"/>
  <c r="V928" i="4"/>
  <c r="N929" i="4"/>
  <c r="O929" i="4"/>
  <c r="P929" i="4"/>
  <c r="Q929" i="4"/>
  <c r="R929" i="4"/>
  <c r="S929" i="4"/>
  <c r="T929" i="4"/>
  <c r="U929" i="4"/>
  <c r="V929" i="4"/>
  <c r="N930" i="4"/>
  <c r="O930" i="4"/>
  <c r="P930" i="4"/>
  <c r="Q930" i="4"/>
  <c r="R930" i="4"/>
  <c r="S930" i="4"/>
  <c r="T930" i="4"/>
  <c r="U930" i="4"/>
  <c r="V930" i="4"/>
  <c r="N931" i="4"/>
  <c r="O931" i="4"/>
  <c r="P931" i="4"/>
  <c r="Q931" i="4"/>
  <c r="R931" i="4"/>
  <c r="S931" i="4"/>
  <c r="T931" i="4"/>
  <c r="U931" i="4"/>
  <c r="V931" i="4"/>
  <c r="N932" i="4"/>
  <c r="O932" i="4"/>
  <c r="P932" i="4"/>
  <c r="Q932" i="4"/>
  <c r="R932" i="4"/>
  <c r="S932" i="4"/>
  <c r="T932" i="4"/>
  <c r="U932" i="4"/>
  <c r="V932" i="4"/>
  <c r="N933" i="4"/>
  <c r="O933" i="4"/>
  <c r="P933" i="4"/>
  <c r="Q933" i="4"/>
  <c r="R933" i="4"/>
  <c r="S933" i="4"/>
  <c r="T933" i="4"/>
  <c r="U933" i="4"/>
  <c r="V933" i="4"/>
  <c r="N934" i="4"/>
  <c r="O934" i="4"/>
  <c r="P934" i="4"/>
  <c r="Q934" i="4"/>
  <c r="R934" i="4"/>
  <c r="S934" i="4"/>
  <c r="T934" i="4"/>
  <c r="U934" i="4"/>
  <c r="V934" i="4"/>
  <c r="N935" i="4"/>
  <c r="O935" i="4"/>
  <c r="P935" i="4"/>
  <c r="Q935" i="4"/>
  <c r="R935" i="4"/>
  <c r="S935" i="4"/>
  <c r="T935" i="4"/>
  <c r="U935" i="4"/>
  <c r="V935" i="4"/>
  <c r="N936" i="4"/>
  <c r="O936" i="4"/>
  <c r="P936" i="4"/>
  <c r="Q936" i="4"/>
  <c r="R936" i="4"/>
  <c r="S936" i="4"/>
  <c r="T936" i="4"/>
  <c r="U936" i="4"/>
  <c r="V936" i="4"/>
  <c r="N937" i="4"/>
  <c r="O937" i="4"/>
  <c r="P937" i="4"/>
  <c r="Q937" i="4"/>
  <c r="R937" i="4"/>
  <c r="S937" i="4"/>
  <c r="T937" i="4"/>
  <c r="U937" i="4"/>
  <c r="V937" i="4"/>
  <c r="N938" i="4"/>
  <c r="O938" i="4"/>
  <c r="P938" i="4"/>
  <c r="Q938" i="4"/>
  <c r="R938" i="4"/>
  <c r="S938" i="4"/>
  <c r="T938" i="4"/>
  <c r="U938" i="4"/>
  <c r="V938" i="4"/>
  <c r="N939" i="4"/>
  <c r="O939" i="4"/>
  <c r="P939" i="4"/>
  <c r="Q939" i="4"/>
  <c r="R939" i="4"/>
  <c r="S939" i="4"/>
  <c r="T939" i="4"/>
  <c r="U939" i="4"/>
  <c r="V939" i="4"/>
  <c r="N940" i="4"/>
  <c r="O940" i="4"/>
  <c r="P940" i="4"/>
  <c r="Q940" i="4"/>
  <c r="R940" i="4"/>
  <c r="S940" i="4"/>
  <c r="T940" i="4"/>
  <c r="U940" i="4"/>
  <c r="V940" i="4"/>
  <c r="N941" i="4"/>
  <c r="O941" i="4"/>
  <c r="P941" i="4"/>
  <c r="Q941" i="4"/>
  <c r="R941" i="4"/>
  <c r="S941" i="4"/>
  <c r="T941" i="4"/>
  <c r="U941" i="4"/>
  <c r="V941" i="4"/>
  <c r="N942" i="4"/>
  <c r="O942" i="4"/>
  <c r="P942" i="4"/>
  <c r="Q942" i="4"/>
  <c r="R942" i="4"/>
  <c r="S942" i="4"/>
  <c r="T942" i="4"/>
  <c r="U942" i="4"/>
  <c r="V942" i="4"/>
  <c r="N943" i="4"/>
  <c r="O943" i="4"/>
  <c r="P943" i="4"/>
  <c r="Q943" i="4"/>
  <c r="R943" i="4"/>
  <c r="S943" i="4"/>
  <c r="T943" i="4"/>
  <c r="U943" i="4"/>
  <c r="V943" i="4"/>
  <c r="N944" i="4"/>
  <c r="O944" i="4"/>
  <c r="P944" i="4"/>
  <c r="Q944" i="4"/>
  <c r="R944" i="4"/>
  <c r="S944" i="4"/>
  <c r="T944" i="4"/>
  <c r="U944" i="4"/>
  <c r="V944" i="4"/>
  <c r="N945" i="4"/>
  <c r="O945" i="4"/>
  <c r="P945" i="4"/>
  <c r="Q945" i="4"/>
  <c r="R945" i="4"/>
  <c r="S945" i="4"/>
  <c r="T945" i="4"/>
  <c r="U945" i="4"/>
  <c r="V945" i="4"/>
  <c r="N946" i="4"/>
  <c r="O946" i="4"/>
  <c r="P946" i="4"/>
  <c r="Q946" i="4"/>
  <c r="R946" i="4"/>
  <c r="S946" i="4"/>
  <c r="T946" i="4"/>
  <c r="U946" i="4"/>
  <c r="V946" i="4"/>
  <c r="N947" i="4"/>
  <c r="O947" i="4"/>
  <c r="P947" i="4"/>
  <c r="Q947" i="4"/>
  <c r="R947" i="4"/>
  <c r="S947" i="4"/>
  <c r="T947" i="4"/>
  <c r="U947" i="4"/>
  <c r="V947" i="4"/>
  <c r="N948" i="4"/>
  <c r="O948" i="4"/>
  <c r="P948" i="4"/>
  <c r="Q948" i="4"/>
  <c r="R948" i="4"/>
  <c r="S948" i="4"/>
  <c r="T948" i="4"/>
  <c r="U948" i="4"/>
  <c r="V948" i="4"/>
  <c r="N949" i="4"/>
  <c r="O949" i="4"/>
  <c r="P949" i="4"/>
  <c r="Q949" i="4"/>
  <c r="R949" i="4"/>
  <c r="S949" i="4"/>
  <c r="T949" i="4"/>
  <c r="U949" i="4"/>
  <c r="V949" i="4"/>
  <c r="N950" i="4"/>
  <c r="O950" i="4"/>
  <c r="P950" i="4"/>
  <c r="Q950" i="4"/>
  <c r="R950" i="4"/>
  <c r="S950" i="4"/>
  <c r="T950" i="4"/>
  <c r="U950" i="4"/>
  <c r="V950" i="4"/>
  <c r="N951" i="4"/>
  <c r="O951" i="4"/>
  <c r="P951" i="4"/>
  <c r="Q951" i="4"/>
  <c r="R951" i="4"/>
  <c r="S951" i="4"/>
  <c r="T951" i="4"/>
  <c r="U951" i="4"/>
  <c r="V951" i="4"/>
  <c r="N952" i="4"/>
  <c r="O952" i="4"/>
  <c r="P952" i="4"/>
  <c r="Q952" i="4"/>
  <c r="R952" i="4"/>
  <c r="S952" i="4"/>
  <c r="T952" i="4"/>
  <c r="U952" i="4"/>
  <c r="V952" i="4"/>
  <c r="N953" i="4"/>
  <c r="O953" i="4"/>
  <c r="P953" i="4"/>
  <c r="Q953" i="4"/>
  <c r="R953" i="4"/>
  <c r="S953" i="4"/>
  <c r="T953" i="4"/>
  <c r="U953" i="4"/>
  <c r="V953" i="4"/>
  <c r="N954" i="4"/>
  <c r="O954" i="4"/>
  <c r="P954" i="4"/>
  <c r="Q954" i="4"/>
  <c r="R954" i="4"/>
  <c r="S954" i="4"/>
  <c r="T954" i="4"/>
  <c r="U954" i="4"/>
  <c r="V954" i="4"/>
  <c r="N955" i="4"/>
  <c r="O955" i="4"/>
  <c r="P955" i="4"/>
  <c r="Q955" i="4"/>
  <c r="R955" i="4"/>
  <c r="S955" i="4"/>
  <c r="T955" i="4"/>
  <c r="U955" i="4"/>
  <c r="V955" i="4"/>
  <c r="N956" i="4"/>
  <c r="O956" i="4"/>
  <c r="P956" i="4"/>
  <c r="Q956" i="4"/>
  <c r="R956" i="4"/>
  <c r="S956" i="4"/>
  <c r="T956" i="4"/>
  <c r="U956" i="4"/>
  <c r="V956" i="4"/>
  <c r="N957" i="4"/>
  <c r="O957" i="4"/>
  <c r="P957" i="4"/>
  <c r="Q957" i="4"/>
  <c r="R957" i="4"/>
  <c r="S957" i="4"/>
  <c r="T957" i="4"/>
  <c r="U957" i="4"/>
  <c r="V957" i="4"/>
  <c r="N958" i="4"/>
  <c r="O958" i="4"/>
  <c r="P958" i="4"/>
  <c r="Q958" i="4"/>
  <c r="R958" i="4"/>
  <c r="S958" i="4"/>
  <c r="T958" i="4"/>
  <c r="U958" i="4"/>
  <c r="V958" i="4"/>
  <c r="N959" i="4"/>
  <c r="O959" i="4"/>
  <c r="P959" i="4"/>
  <c r="Q959" i="4"/>
  <c r="R959" i="4"/>
  <c r="S959" i="4"/>
  <c r="T959" i="4"/>
  <c r="U959" i="4"/>
  <c r="V959" i="4"/>
  <c r="N960" i="4"/>
  <c r="O960" i="4"/>
  <c r="P960" i="4"/>
  <c r="Q960" i="4"/>
  <c r="R960" i="4"/>
  <c r="S960" i="4"/>
  <c r="T960" i="4"/>
  <c r="U960" i="4"/>
  <c r="V960" i="4"/>
  <c r="N961" i="4"/>
  <c r="O961" i="4"/>
  <c r="P961" i="4"/>
  <c r="Q961" i="4"/>
  <c r="R961" i="4"/>
  <c r="S961" i="4"/>
  <c r="T961" i="4"/>
  <c r="U961" i="4"/>
  <c r="V961" i="4"/>
  <c r="N962" i="4"/>
  <c r="O962" i="4"/>
  <c r="P962" i="4"/>
  <c r="Q962" i="4"/>
  <c r="R962" i="4"/>
  <c r="S962" i="4"/>
  <c r="T962" i="4"/>
  <c r="U962" i="4"/>
  <c r="V962" i="4"/>
  <c r="N963" i="4"/>
  <c r="O963" i="4"/>
  <c r="P963" i="4"/>
  <c r="Q963" i="4"/>
  <c r="R963" i="4"/>
  <c r="S963" i="4"/>
  <c r="T963" i="4"/>
  <c r="U963" i="4"/>
  <c r="V963" i="4"/>
  <c r="N964" i="4"/>
  <c r="O964" i="4"/>
  <c r="P964" i="4"/>
  <c r="Q964" i="4"/>
  <c r="R964" i="4"/>
  <c r="S964" i="4"/>
  <c r="T964" i="4"/>
  <c r="U964" i="4"/>
  <c r="V964" i="4"/>
  <c r="N965" i="4"/>
  <c r="O965" i="4"/>
  <c r="P965" i="4"/>
  <c r="Q965" i="4"/>
  <c r="R965" i="4"/>
  <c r="S965" i="4"/>
  <c r="T965" i="4"/>
  <c r="U965" i="4"/>
  <c r="V965" i="4"/>
  <c r="N966" i="4"/>
  <c r="O966" i="4"/>
  <c r="P966" i="4"/>
  <c r="Q966" i="4"/>
  <c r="R966" i="4"/>
  <c r="S966" i="4"/>
  <c r="T966" i="4"/>
  <c r="U966" i="4"/>
  <c r="V966" i="4"/>
  <c r="N967" i="4"/>
  <c r="O967" i="4"/>
  <c r="P967" i="4"/>
  <c r="Q967" i="4"/>
  <c r="R967" i="4"/>
  <c r="S967" i="4"/>
  <c r="T967" i="4"/>
  <c r="U967" i="4"/>
  <c r="V967" i="4"/>
  <c r="N968" i="4"/>
  <c r="O968" i="4"/>
  <c r="P968" i="4"/>
  <c r="Q968" i="4"/>
  <c r="R968" i="4"/>
  <c r="S968" i="4"/>
  <c r="T968" i="4"/>
  <c r="U968" i="4"/>
  <c r="V968" i="4"/>
  <c r="N969" i="4"/>
  <c r="O969" i="4"/>
  <c r="P969" i="4"/>
  <c r="Q969" i="4"/>
  <c r="R969" i="4"/>
  <c r="S969" i="4"/>
  <c r="T969" i="4"/>
  <c r="U969" i="4"/>
  <c r="V969" i="4"/>
  <c r="N970" i="4"/>
  <c r="O970" i="4"/>
  <c r="P970" i="4"/>
  <c r="Q970" i="4"/>
  <c r="R970" i="4"/>
  <c r="S970" i="4"/>
  <c r="T970" i="4"/>
  <c r="U970" i="4"/>
  <c r="V970" i="4"/>
  <c r="N971" i="4"/>
  <c r="O971" i="4"/>
  <c r="P971" i="4"/>
  <c r="Q971" i="4"/>
  <c r="R971" i="4"/>
  <c r="S971" i="4"/>
  <c r="T971" i="4"/>
  <c r="U971" i="4"/>
  <c r="V971" i="4"/>
  <c r="N972" i="4"/>
  <c r="O972" i="4"/>
  <c r="P972" i="4"/>
  <c r="Q972" i="4"/>
  <c r="R972" i="4"/>
  <c r="S972" i="4"/>
  <c r="T972" i="4"/>
  <c r="U972" i="4"/>
  <c r="V972" i="4"/>
  <c r="N973" i="4"/>
  <c r="O973" i="4"/>
  <c r="P973" i="4"/>
  <c r="Q973" i="4"/>
  <c r="R973" i="4"/>
  <c r="S973" i="4"/>
  <c r="T973" i="4"/>
  <c r="U973" i="4"/>
  <c r="V973" i="4"/>
  <c r="N974" i="4"/>
  <c r="O974" i="4"/>
  <c r="P974" i="4"/>
  <c r="Q974" i="4"/>
  <c r="R974" i="4"/>
  <c r="S974" i="4"/>
  <c r="T974" i="4"/>
  <c r="U974" i="4"/>
  <c r="V974" i="4"/>
  <c r="N975" i="4"/>
  <c r="O975" i="4"/>
  <c r="P975" i="4"/>
  <c r="Q975" i="4"/>
  <c r="R975" i="4"/>
  <c r="S975" i="4"/>
  <c r="T975" i="4"/>
  <c r="U975" i="4"/>
  <c r="V975" i="4"/>
  <c r="N976" i="4"/>
  <c r="O976" i="4"/>
  <c r="P976" i="4"/>
  <c r="Q976" i="4"/>
  <c r="R976" i="4"/>
  <c r="S976" i="4"/>
  <c r="T976" i="4"/>
  <c r="U976" i="4"/>
  <c r="V976" i="4"/>
  <c r="N977" i="4"/>
  <c r="O977" i="4"/>
  <c r="P977" i="4"/>
  <c r="Q977" i="4"/>
  <c r="R977" i="4"/>
  <c r="S977" i="4"/>
  <c r="T977" i="4"/>
  <c r="U977" i="4"/>
  <c r="V977" i="4"/>
  <c r="N978" i="4"/>
  <c r="O978" i="4"/>
  <c r="P978" i="4"/>
  <c r="Q978" i="4"/>
  <c r="R978" i="4"/>
  <c r="S978" i="4"/>
  <c r="T978" i="4"/>
  <c r="U978" i="4"/>
  <c r="V978" i="4"/>
  <c r="N979" i="4"/>
  <c r="O979" i="4"/>
  <c r="P979" i="4"/>
  <c r="Q979" i="4"/>
  <c r="R979" i="4"/>
  <c r="S979" i="4"/>
  <c r="T979" i="4"/>
  <c r="U979" i="4"/>
  <c r="V979" i="4"/>
  <c r="N980" i="4"/>
  <c r="O980" i="4"/>
  <c r="P980" i="4"/>
  <c r="Q980" i="4"/>
  <c r="R980" i="4"/>
  <c r="S980" i="4"/>
  <c r="T980" i="4"/>
  <c r="U980" i="4"/>
  <c r="V980" i="4"/>
  <c r="N981" i="4"/>
  <c r="O981" i="4"/>
  <c r="P981" i="4"/>
  <c r="Q981" i="4"/>
  <c r="R981" i="4"/>
  <c r="S981" i="4"/>
  <c r="T981" i="4"/>
  <c r="U981" i="4"/>
  <c r="V981" i="4"/>
  <c r="N982" i="4"/>
  <c r="O982" i="4"/>
  <c r="P982" i="4"/>
  <c r="Q982" i="4"/>
  <c r="R982" i="4"/>
  <c r="S982" i="4"/>
  <c r="T982" i="4"/>
  <c r="U982" i="4"/>
  <c r="V982" i="4"/>
  <c r="N983" i="4"/>
  <c r="O983" i="4"/>
  <c r="P983" i="4"/>
  <c r="Q983" i="4"/>
  <c r="R983" i="4"/>
  <c r="S983" i="4"/>
  <c r="T983" i="4"/>
  <c r="U983" i="4"/>
  <c r="V983" i="4"/>
  <c r="N984" i="4"/>
  <c r="O984" i="4"/>
  <c r="P984" i="4"/>
  <c r="Q984" i="4"/>
  <c r="R984" i="4"/>
  <c r="S984" i="4"/>
  <c r="T984" i="4"/>
  <c r="U984" i="4"/>
  <c r="V984" i="4"/>
  <c r="N985" i="4"/>
  <c r="O985" i="4"/>
  <c r="P985" i="4"/>
  <c r="Q985" i="4"/>
  <c r="R985" i="4"/>
  <c r="S985" i="4"/>
  <c r="T985" i="4"/>
  <c r="U985" i="4"/>
  <c r="V985" i="4"/>
  <c r="N986" i="4"/>
  <c r="O986" i="4"/>
  <c r="P986" i="4"/>
  <c r="Q986" i="4"/>
  <c r="R986" i="4"/>
  <c r="S986" i="4"/>
  <c r="T986" i="4"/>
  <c r="U986" i="4"/>
  <c r="V986" i="4"/>
  <c r="N987" i="4"/>
  <c r="O987" i="4"/>
  <c r="P987" i="4"/>
  <c r="Q987" i="4"/>
  <c r="R987" i="4"/>
  <c r="S987" i="4"/>
  <c r="T987" i="4"/>
  <c r="U987" i="4"/>
  <c r="V987" i="4"/>
  <c r="N988" i="4"/>
  <c r="O988" i="4"/>
  <c r="P988" i="4"/>
  <c r="Q988" i="4"/>
  <c r="R988" i="4"/>
  <c r="S988" i="4"/>
  <c r="T988" i="4"/>
  <c r="U988" i="4"/>
  <c r="V988" i="4"/>
  <c r="N989" i="4"/>
  <c r="O989" i="4"/>
  <c r="P989" i="4"/>
  <c r="Q989" i="4"/>
  <c r="R989" i="4"/>
  <c r="S989" i="4"/>
  <c r="T989" i="4"/>
  <c r="U989" i="4"/>
  <c r="V989" i="4"/>
  <c r="N990" i="4"/>
  <c r="O990" i="4"/>
  <c r="P990" i="4"/>
  <c r="Q990" i="4"/>
  <c r="R990" i="4"/>
  <c r="S990" i="4"/>
  <c r="T990" i="4"/>
  <c r="U990" i="4"/>
  <c r="V990" i="4"/>
  <c r="N991" i="4"/>
  <c r="O991" i="4"/>
  <c r="P991" i="4"/>
  <c r="Q991" i="4"/>
  <c r="R991" i="4"/>
  <c r="S991" i="4"/>
  <c r="T991" i="4"/>
  <c r="U991" i="4"/>
  <c r="V991" i="4"/>
  <c r="N992" i="4"/>
  <c r="O992" i="4"/>
  <c r="P992" i="4"/>
  <c r="Q992" i="4"/>
  <c r="R992" i="4"/>
  <c r="S992" i="4"/>
  <c r="T992" i="4"/>
  <c r="U992" i="4"/>
  <c r="V992" i="4"/>
  <c r="N993" i="4"/>
  <c r="O993" i="4"/>
  <c r="P993" i="4"/>
  <c r="Q993" i="4"/>
  <c r="R993" i="4"/>
  <c r="S993" i="4"/>
  <c r="T993" i="4"/>
  <c r="U993" i="4"/>
  <c r="V993" i="4"/>
  <c r="N994" i="4"/>
  <c r="O994" i="4"/>
  <c r="P994" i="4"/>
  <c r="Q994" i="4"/>
  <c r="R994" i="4"/>
  <c r="S994" i="4"/>
  <c r="T994" i="4"/>
  <c r="U994" i="4"/>
  <c r="V994" i="4"/>
  <c r="N995" i="4"/>
  <c r="O995" i="4"/>
  <c r="P995" i="4"/>
  <c r="Q995" i="4"/>
  <c r="R995" i="4"/>
  <c r="S995" i="4"/>
  <c r="T995" i="4"/>
  <c r="U995" i="4"/>
  <c r="V995" i="4"/>
  <c r="N996" i="4"/>
  <c r="O996" i="4"/>
  <c r="P996" i="4"/>
  <c r="Q996" i="4"/>
  <c r="R996" i="4"/>
  <c r="S996" i="4"/>
  <c r="T996" i="4"/>
  <c r="U996" i="4"/>
  <c r="V996" i="4"/>
  <c r="N997" i="4"/>
  <c r="O997" i="4"/>
  <c r="P997" i="4"/>
  <c r="Q997" i="4"/>
  <c r="R997" i="4"/>
  <c r="S997" i="4"/>
  <c r="T997" i="4"/>
  <c r="U997" i="4"/>
  <c r="V997" i="4"/>
  <c r="N998" i="4"/>
  <c r="O998" i="4"/>
  <c r="P998" i="4"/>
  <c r="Q998" i="4"/>
  <c r="R998" i="4"/>
  <c r="S998" i="4"/>
  <c r="T998" i="4"/>
  <c r="U998" i="4"/>
  <c r="V998" i="4"/>
  <c r="N999" i="4"/>
  <c r="O999" i="4"/>
  <c r="P999" i="4"/>
  <c r="Q999" i="4"/>
  <c r="R999" i="4"/>
  <c r="S999" i="4"/>
  <c r="T999" i="4"/>
  <c r="U999" i="4"/>
  <c r="V999" i="4"/>
  <c r="N1000" i="4"/>
  <c r="O1000" i="4"/>
  <c r="P1000" i="4"/>
  <c r="Q1000" i="4"/>
  <c r="R1000" i="4"/>
  <c r="S1000" i="4"/>
  <c r="T1000" i="4"/>
  <c r="U1000" i="4"/>
  <c r="V1000" i="4"/>
  <c r="N1001" i="4"/>
  <c r="O1001" i="4"/>
  <c r="P1001" i="4"/>
  <c r="Q1001" i="4"/>
  <c r="R1001" i="4"/>
  <c r="S1001" i="4"/>
  <c r="T1001" i="4"/>
  <c r="U1001" i="4"/>
  <c r="V1001" i="4"/>
  <c r="N1002" i="4"/>
  <c r="O1002" i="4"/>
  <c r="P1002" i="4"/>
  <c r="Q1002" i="4"/>
  <c r="R1002" i="4"/>
  <c r="S1002" i="4"/>
  <c r="T1002" i="4"/>
  <c r="U1002" i="4"/>
  <c r="V1002" i="4"/>
  <c r="N1003" i="4"/>
  <c r="O1003" i="4"/>
  <c r="P1003" i="4"/>
  <c r="Q1003" i="4"/>
  <c r="R1003" i="4"/>
  <c r="S1003" i="4"/>
  <c r="T1003" i="4"/>
  <c r="U1003" i="4"/>
  <c r="V1003" i="4"/>
  <c r="N1004" i="4"/>
  <c r="O1004" i="4"/>
  <c r="P1004" i="4"/>
  <c r="Q1004" i="4"/>
  <c r="R1004" i="4"/>
  <c r="S1004" i="4"/>
  <c r="T1004" i="4"/>
  <c r="U1004" i="4"/>
  <c r="V1004" i="4"/>
  <c r="N1005" i="4"/>
  <c r="O1005" i="4"/>
  <c r="P1005" i="4"/>
  <c r="Q1005" i="4"/>
  <c r="R1005" i="4"/>
  <c r="S1005" i="4"/>
  <c r="T1005" i="4"/>
  <c r="U1005" i="4"/>
  <c r="V1005" i="4"/>
  <c r="N1006" i="4"/>
  <c r="O1006" i="4"/>
  <c r="P1006" i="4"/>
  <c r="Q1006" i="4"/>
  <c r="R1006" i="4"/>
  <c r="S1006" i="4"/>
  <c r="T1006" i="4"/>
  <c r="U1006" i="4"/>
  <c r="V1006" i="4"/>
  <c r="N1007" i="4"/>
  <c r="O1007" i="4"/>
  <c r="P1007" i="4"/>
  <c r="Q1007" i="4"/>
  <c r="R1007" i="4"/>
  <c r="S1007" i="4"/>
  <c r="T1007" i="4"/>
  <c r="U1007" i="4"/>
  <c r="V1007" i="4"/>
  <c r="N1008" i="4"/>
  <c r="O1008" i="4"/>
  <c r="P1008" i="4"/>
  <c r="Q1008" i="4"/>
  <c r="R1008" i="4"/>
  <c r="S1008" i="4"/>
  <c r="T1008" i="4"/>
  <c r="U1008" i="4"/>
  <c r="V1008" i="4"/>
  <c r="N1009" i="4"/>
  <c r="O1009" i="4"/>
  <c r="P1009" i="4"/>
  <c r="Q1009" i="4"/>
  <c r="R1009" i="4"/>
  <c r="S1009" i="4"/>
  <c r="T1009" i="4"/>
  <c r="U1009" i="4"/>
  <c r="V1009" i="4"/>
  <c r="N1010" i="4"/>
  <c r="O1010" i="4"/>
  <c r="P1010" i="4"/>
  <c r="Q1010" i="4"/>
  <c r="R1010" i="4"/>
  <c r="S1010" i="4"/>
  <c r="T1010" i="4"/>
  <c r="U1010" i="4"/>
  <c r="V1010" i="4"/>
  <c r="N1011" i="4"/>
  <c r="O1011" i="4"/>
  <c r="P1011" i="4"/>
  <c r="Q1011" i="4"/>
  <c r="R1011" i="4"/>
  <c r="S1011" i="4"/>
  <c r="T1011" i="4"/>
  <c r="U1011" i="4"/>
  <c r="V1011" i="4"/>
  <c r="N1012" i="4"/>
  <c r="O1012" i="4"/>
  <c r="P1012" i="4"/>
  <c r="Q1012" i="4"/>
  <c r="R1012" i="4"/>
  <c r="S1012" i="4"/>
  <c r="T1012" i="4"/>
  <c r="U1012" i="4"/>
  <c r="V1012" i="4"/>
  <c r="N1013" i="4"/>
  <c r="O1013" i="4"/>
  <c r="P1013" i="4"/>
  <c r="Q1013" i="4"/>
  <c r="R1013" i="4"/>
  <c r="S1013" i="4"/>
  <c r="T1013" i="4"/>
  <c r="U1013" i="4"/>
  <c r="V1013" i="4"/>
  <c r="N1014" i="4"/>
  <c r="O1014" i="4"/>
  <c r="P1014" i="4"/>
  <c r="Q1014" i="4"/>
  <c r="R1014" i="4"/>
  <c r="S1014" i="4"/>
  <c r="T1014" i="4"/>
  <c r="U1014" i="4"/>
  <c r="V1014" i="4"/>
  <c r="N1015" i="4"/>
  <c r="O1015" i="4"/>
  <c r="P1015" i="4"/>
  <c r="Q1015" i="4"/>
  <c r="R1015" i="4"/>
  <c r="S1015" i="4"/>
  <c r="T1015" i="4"/>
  <c r="U1015" i="4"/>
  <c r="V1015" i="4"/>
  <c r="N1016" i="4"/>
  <c r="O1016" i="4"/>
  <c r="P1016" i="4"/>
  <c r="Q1016" i="4"/>
  <c r="R1016" i="4"/>
  <c r="S1016" i="4"/>
  <c r="T1016" i="4"/>
  <c r="U1016" i="4"/>
  <c r="V1016" i="4"/>
  <c r="N1017" i="4"/>
  <c r="O1017" i="4"/>
  <c r="P1017" i="4"/>
  <c r="Q1017" i="4"/>
  <c r="R1017" i="4"/>
  <c r="S1017" i="4"/>
  <c r="T1017" i="4"/>
  <c r="U1017" i="4"/>
  <c r="V1017" i="4"/>
  <c r="N1018" i="4"/>
  <c r="O1018" i="4"/>
  <c r="P1018" i="4"/>
  <c r="Q1018" i="4"/>
  <c r="R1018" i="4"/>
  <c r="S1018" i="4"/>
  <c r="T1018" i="4"/>
  <c r="U1018" i="4"/>
  <c r="V1018" i="4"/>
  <c r="N1019" i="4"/>
  <c r="O1019" i="4"/>
  <c r="P1019" i="4"/>
  <c r="Q1019" i="4"/>
  <c r="R1019" i="4"/>
  <c r="S1019" i="4"/>
  <c r="T1019" i="4"/>
  <c r="U1019" i="4"/>
  <c r="V1019" i="4"/>
  <c r="N1020" i="4"/>
  <c r="O1020" i="4"/>
  <c r="P1020" i="4"/>
  <c r="Q1020" i="4"/>
  <c r="R1020" i="4"/>
  <c r="S1020" i="4"/>
  <c r="T1020" i="4"/>
  <c r="U1020" i="4"/>
  <c r="V1020" i="4"/>
  <c r="N1021" i="4"/>
  <c r="O1021" i="4"/>
  <c r="P1021" i="4"/>
  <c r="Q1021" i="4"/>
  <c r="R1021" i="4"/>
  <c r="S1021" i="4"/>
  <c r="T1021" i="4"/>
  <c r="U1021" i="4"/>
  <c r="V1021" i="4"/>
  <c r="N1022" i="4"/>
  <c r="O1022" i="4"/>
  <c r="P1022" i="4"/>
  <c r="Q1022" i="4"/>
  <c r="R1022" i="4"/>
  <c r="S1022" i="4"/>
  <c r="T1022" i="4"/>
  <c r="U1022" i="4"/>
  <c r="V1022" i="4"/>
  <c r="N1023" i="4"/>
  <c r="O1023" i="4"/>
  <c r="P1023" i="4"/>
  <c r="Q1023" i="4"/>
  <c r="R1023" i="4"/>
  <c r="S1023" i="4"/>
  <c r="T1023" i="4"/>
  <c r="U1023" i="4"/>
  <c r="V1023" i="4"/>
  <c r="N1024" i="4"/>
  <c r="O1024" i="4"/>
  <c r="P1024" i="4"/>
  <c r="Q1024" i="4"/>
  <c r="R1024" i="4"/>
  <c r="S1024" i="4"/>
  <c r="T1024" i="4"/>
  <c r="U1024" i="4"/>
  <c r="V1024" i="4"/>
  <c r="N1025" i="4"/>
  <c r="O1025" i="4"/>
  <c r="P1025" i="4"/>
  <c r="Q1025" i="4"/>
  <c r="R1025" i="4"/>
  <c r="S1025" i="4"/>
  <c r="T1025" i="4"/>
  <c r="U1025" i="4"/>
  <c r="V1025" i="4"/>
  <c r="N1026" i="4"/>
  <c r="O1026" i="4"/>
  <c r="P1026" i="4"/>
  <c r="Q1026" i="4"/>
  <c r="R1026" i="4"/>
  <c r="S1026" i="4"/>
  <c r="T1026" i="4"/>
  <c r="U1026" i="4"/>
  <c r="V1026" i="4"/>
  <c r="N1027" i="4"/>
  <c r="O1027" i="4"/>
  <c r="P1027" i="4"/>
  <c r="Q1027" i="4"/>
  <c r="R1027" i="4"/>
  <c r="S1027" i="4"/>
  <c r="T1027" i="4"/>
  <c r="U1027" i="4"/>
  <c r="V1027" i="4"/>
  <c r="N1028" i="4"/>
  <c r="O1028" i="4"/>
  <c r="P1028" i="4"/>
  <c r="Q1028" i="4"/>
  <c r="R1028" i="4"/>
  <c r="S1028" i="4"/>
  <c r="T1028" i="4"/>
  <c r="U1028" i="4"/>
  <c r="V1028" i="4"/>
  <c r="N1029" i="4"/>
  <c r="O1029" i="4"/>
  <c r="P1029" i="4"/>
  <c r="Q1029" i="4"/>
  <c r="R1029" i="4"/>
  <c r="S1029" i="4"/>
  <c r="T1029" i="4"/>
  <c r="U1029" i="4"/>
  <c r="V1029" i="4"/>
  <c r="N1030" i="4"/>
  <c r="O1030" i="4"/>
  <c r="P1030" i="4"/>
  <c r="Q1030" i="4"/>
  <c r="R1030" i="4"/>
  <c r="S1030" i="4"/>
  <c r="T1030" i="4"/>
  <c r="U1030" i="4"/>
  <c r="V1030" i="4"/>
  <c r="N1031" i="4"/>
  <c r="O1031" i="4"/>
  <c r="P1031" i="4"/>
  <c r="Q1031" i="4"/>
  <c r="R1031" i="4"/>
  <c r="S1031" i="4"/>
  <c r="T1031" i="4"/>
  <c r="U1031" i="4"/>
  <c r="V1031" i="4"/>
  <c r="N1032" i="4"/>
  <c r="O1032" i="4"/>
  <c r="P1032" i="4"/>
  <c r="Q1032" i="4"/>
  <c r="R1032" i="4"/>
  <c r="S1032" i="4"/>
  <c r="T1032" i="4"/>
  <c r="U1032" i="4"/>
  <c r="V1032" i="4"/>
  <c r="N1033" i="4"/>
  <c r="O1033" i="4"/>
  <c r="P1033" i="4"/>
  <c r="Q1033" i="4"/>
  <c r="R1033" i="4"/>
  <c r="S1033" i="4"/>
  <c r="T1033" i="4"/>
  <c r="U1033" i="4"/>
  <c r="V1033" i="4"/>
  <c r="N1034" i="4"/>
  <c r="O1034" i="4"/>
  <c r="P1034" i="4"/>
  <c r="Q1034" i="4"/>
  <c r="R1034" i="4"/>
  <c r="S1034" i="4"/>
  <c r="T1034" i="4"/>
  <c r="U1034" i="4"/>
  <c r="V1034" i="4"/>
  <c r="N1035" i="4"/>
  <c r="O1035" i="4"/>
  <c r="P1035" i="4"/>
  <c r="Q1035" i="4"/>
  <c r="R1035" i="4"/>
  <c r="S1035" i="4"/>
  <c r="T1035" i="4"/>
  <c r="U1035" i="4"/>
  <c r="V1035" i="4"/>
  <c r="N1036" i="4"/>
  <c r="O1036" i="4"/>
  <c r="P1036" i="4"/>
  <c r="Q1036" i="4"/>
  <c r="R1036" i="4"/>
  <c r="S1036" i="4"/>
  <c r="T1036" i="4"/>
  <c r="U1036" i="4"/>
  <c r="V1036" i="4"/>
  <c r="N1037" i="4"/>
  <c r="O1037" i="4"/>
  <c r="P1037" i="4"/>
  <c r="Q1037" i="4"/>
  <c r="R1037" i="4"/>
  <c r="S1037" i="4"/>
  <c r="T1037" i="4"/>
  <c r="U1037" i="4"/>
  <c r="V1037" i="4"/>
  <c r="N1038" i="4"/>
  <c r="O1038" i="4"/>
  <c r="P1038" i="4"/>
  <c r="Q1038" i="4"/>
  <c r="R1038" i="4"/>
  <c r="S1038" i="4"/>
  <c r="T1038" i="4"/>
  <c r="U1038" i="4"/>
  <c r="V1038" i="4"/>
  <c r="N1039" i="4"/>
  <c r="O1039" i="4"/>
  <c r="P1039" i="4"/>
  <c r="Q1039" i="4"/>
  <c r="R1039" i="4"/>
  <c r="S1039" i="4"/>
  <c r="T1039" i="4"/>
  <c r="U1039" i="4"/>
  <c r="V1039" i="4"/>
  <c r="N1040" i="4"/>
  <c r="O1040" i="4"/>
  <c r="P1040" i="4"/>
  <c r="Q1040" i="4"/>
  <c r="R1040" i="4"/>
  <c r="S1040" i="4"/>
  <c r="T1040" i="4"/>
  <c r="U1040" i="4"/>
  <c r="V1040" i="4"/>
  <c r="N1041" i="4"/>
  <c r="O1041" i="4"/>
  <c r="P1041" i="4"/>
  <c r="Q1041" i="4"/>
  <c r="R1041" i="4"/>
  <c r="S1041" i="4"/>
  <c r="T1041" i="4"/>
  <c r="U1041" i="4"/>
  <c r="V1041" i="4"/>
  <c r="N1042" i="4"/>
  <c r="O1042" i="4"/>
  <c r="P1042" i="4"/>
  <c r="Q1042" i="4"/>
  <c r="R1042" i="4"/>
  <c r="S1042" i="4"/>
  <c r="T1042" i="4"/>
  <c r="U1042" i="4"/>
  <c r="V1042" i="4"/>
  <c r="N1043" i="4"/>
  <c r="O1043" i="4"/>
  <c r="P1043" i="4"/>
  <c r="Q1043" i="4"/>
  <c r="R1043" i="4"/>
  <c r="S1043" i="4"/>
  <c r="T1043" i="4"/>
  <c r="U1043" i="4"/>
  <c r="V1043" i="4"/>
  <c r="N1044" i="4"/>
  <c r="O1044" i="4"/>
  <c r="P1044" i="4"/>
  <c r="Q1044" i="4"/>
  <c r="R1044" i="4"/>
  <c r="S1044" i="4"/>
  <c r="T1044" i="4"/>
  <c r="U1044" i="4"/>
  <c r="V1044" i="4"/>
  <c r="N1045" i="4"/>
  <c r="O1045" i="4"/>
  <c r="P1045" i="4"/>
  <c r="Q1045" i="4"/>
  <c r="R1045" i="4"/>
  <c r="S1045" i="4"/>
  <c r="T1045" i="4"/>
  <c r="U1045" i="4"/>
  <c r="V1045" i="4"/>
  <c r="N1046" i="4"/>
  <c r="O1046" i="4"/>
  <c r="P1046" i="4"/>
  <c r="Q1046" i="4"/>
  <c r="R1046" i="4"/>
  <c r="S1046" i="4"/>
  <c r="T1046" i="4"/>
  <c r="U1046" i="4"/>
  <c r="V1046" i="4"/>
  <c r="N1047" i="4"/>
  <c r="O1047" i="4"/>
  <c r="P1047" i="4"/>
  <c r="Q1047" i="4"/>
  <c r="R1047" i="4"/>
  <c r="S1047" i="4"/>
  <c r="T1047" i="4"/>
  <c r="U1047" i="4"/>
  <c r="V1047" i="4"/>
  <c r="N1048" i="4"/>
  <c r="O1048" i="4"/>
  <c r="P1048" i="4"/>
  <c r="Q1048" i="4"/>
  <c r="R1048" i="4"/>
  <c r="S1048" i="4"/>
  <c r="T1048" i="4"/>
  <c r="U1048" i="4"/>
  <c r="V1048" i="4"/>
  <c r="N1049" i="4"/>
  <c r="O1049" i="4"/>
  <c r="P1049" i="4"/>
  <c r="Q1049" i="4"/>
  <c r="R1049" i="4"/>
  <c r="S1049" i="4"/>
  <c r="T1049" i="4"/>
  <c r="U1049" i="4"/>
  <c r="V1049" i="4"/>
  <c r="N1050" i="4"/>
  <c r="O1050" i="4"/>
  <c r="P1050" i="4"/>
  <c r="Q1050" i="4"/>
  <c r="R1050" i="4"/>
  <c r="S1050" i="4"/>
  <c r="T1050" i="4"/>
  <c r="U1050" i="4"/>
  <c r="V1050" i="4"/>
  <c r="N1051" i="4"/>
  <c r="O1051" i="4"/>
  <c r="P1051" i="4"/>
  <c r="Q1051" i="4"/>
  <c r="R1051" i="4"/>
  <c r="S1051" i="4"/>
  <c r="T1051" i="4"/>
  <c r="U1051" i="4"/>
  <c r="V1051" i="4"/>
  <c r="N1052" i="4"/>
  <c r="O1052" i="4"/>
  <c r="P1052" i="4"/>
  <c r="Q1052" i="4"/>
  <c r="R1052" i="4"/>
  <c r="S1052" i="4"/>
  <c r="T1052" i="4"/>
  <c r="U1052" i="4"/>
  <c r="V1052" i="4"/>
  <c r="N1053" i="4"/>
  <c r="O1053" i="4"/>
  <c r="P1053" i="4"/>
  <c r="Q1053" i="4"/>
  <c r="R1053" i="4"/>
  <c r="S1053" i="4"/>
  <c r="T1053" i="4"/>
  <c r="U1053" i="4"/>
  <c r="V1053" i="4"/>
  <c r="N1054" i="4"/>
  <c r="O1054" i="4"/>
  <c r="P1054" i="4"/>
  <c r="Q1054" i="4"/>
  <c r="R1054" i="4"/>
  <c r="S1054" i="4"/>
  <c r="T1054" i="4"/>
  <c r="U1054" i="4"/>
  <c r="V1054" i="4"/>
  <c r="N1055" i="4"/>
  <c r="O1055" i="4"/>
  <c r="P1055" i="4"/>
  <c r="Q1055" i="4"/>
  <c r="R1055" i="4"/>
  <c r="S1055" i="4"/>
  <c r="T1055" i="4"/>
  <c r="U1055" i="4"/>
  <c r="V1055" i="4"/>
  <c r="N1056" i="4"/>
  <c r="O1056" i="4"/>
  <c r="P1056" i="4"/>
  <c r="Q1056" i="4"/>
  <c r="R1056" i="4"/>
  <c r="S1056" i="4"/>
  <c r="T1056" i="4"/>
  <c r="U1056" i="4"/>
  <c r="V1056" i="4"/>
  <c r="N1057" i="4"/>
  <c r="O1057" i="4"/>
  <c r="P1057" i="4"/>
  <c r="Q1057" i="4"/>
  <c r="R1057" i="4"/>
  <c r="S1057" i="4"/>
  <c r="T1057" i="4"/>
  <c r="U1057" i="4"/>
  <c r="V1057" i="4"/>
  <c r="N1058" i="4"/>
  <c r="O1058" i="4"/>
  <c r="P1058" i="4"/>
  <c r="Q1058" i="4"/>
  <c r="R1058" i="4"/>
  <c r="S1058" i="4"/>
  <c r="T1058" i="4"/>
  <c r="U1058" i="4"/>
  <c r="V1058" i="4"/>
  <c r="N1059" i="4"/>
  <c r="O1059" i="4"/>
  <c r="P1059" i="4"/>
  <c r="Q1059" i="4"/>
  <c r="R1059" i="4"/>
  <c r="S1059" i="4"/>
  <c r="T1059" i="4"/>
  <c r="U1059" i="4"/>
  <c r="V1059" i="4"/>
  <c r="N1060" i="4"/>
  <c r="O1060" i="4"/>
  <c r="P1060" i="4"/>
  <c r="Q1060" i="4"/>
  <c r="R1060" i="4"/>
  <c r="S1060" i="4"/>
  <c r="T1060" i="4"/>
  <c r="U1060" i="4"/>
  <c r="V1060" i="4"/>
  <c r="N1061" i="4"/>
  <c r="O1061" i="4"/>
  <c r="P1061" i="4"/>
  <c r="Q1061" i="4"/>
  <c r="R1061" i="4"/>
  <c r="S1061" i="4"/>
  <c r="T1061" i="4"/>
  <c r="U1061" i="4"/>
  <c r="V1061" i="4"/>
  <c r="N1062" i="4"/>
  <c r="O1062" i="4"/>
  <c r="P1062" i="4"/>
  <c r="Q1062" i="4"/>
  <c r="R1062" i="4"/>
  <c r="S1062" i="4"/>
  <c r="T1062" i="4"/>
  <c r="U1062" i="4"/>
  <c r="V1062" i="4"/>
  <c r="N1063" i="4"/>
  <c r="O1063" i="4"/>
  <c r="P1063" i="4"/>
  <c r="Q1063" i="4"/>
  <c r="R1063" i="4"/>
  <c r="S1063" i="4"/>
  <c r="T1063" i="4"/>
  <c r="U1063" i="4"/>
  <c r="V1063" i="4"/>
  <c r="N1064" i="4"/>
  <c r="O1064" i="4"/>
  <c r="P1064" i="4"/>
  <c r="Q1064" i="4"/>
  <c r="R1064" i="4"/>
  <c r="S1064" i="4"/>
  <c r="T1064" i="4"/>
  <c r="U1064" i="4"/>
  <c r="V1064" i="4"/>
  <c r="N1065" i="4"/>
  <c r="O1065" i="4"/>
  <c r="P1065" i="4"/>
  <c r="Q1065" i="4"/>
  <c r="R1065" i="4"/>
  <c r="S1065" i="4"/>
  <c r="T1065" i="4"/>
  <c r="U1065" i="4"/>
  <c r="V1065" i="4"/>
  <c r="N1066" i="4"/>
  <c r="O1066" i="4"/>
  <c r="P1066" i="4"/>
  <c r="Q1066" i="4"/>
  <c r="R1066" i="4"/>
  <c r="S1066" i="4"/>
  <c r="T1066" i="4"/>
  <c r="U1066" i="4"/>
  <c r="V1066" i="4"/>
  <c r="N1067" i="4"/>
  <c r="O1067" i="4"/>
  <c r="P1067" i="4"/>
  <c r="Q1067" i="4"/>
  <c r="R1067" i="4"/>
  <c r="S1067" i="4"/>
  <c r="T1067" i="4"/>
  <c r="U1067" i="4"/>
  <c r="V1067" i="4"/>
  <c r="N1068" i="4"/>
  <c r="O1068" i="4"/>
  <c r="P1068" i="4"/>
  <c r="Q1068" i="4"/>
  <c r="R1068" i="4"/>
  <c r="S1068" i="4"/>
  <c r="T1068" i="4"/>
  <c r="U1068" i="4"/>
  <c r="V1068" i="4"/>
  <c r="N1069" i="4"/>
  <c r="O1069" i="4"/>
  <c r="P1069" i="4"/>
  <c r="Q1069" i="4"/>
  <c r="R1069" i="4"/>
  <c r="S1069" i="4"/>
  <c r="T1069" i="4"/>
  <c r="U1069" i="4"/>
  <c r="V1069" i="4"/>
  <c r="N1070" i="4"/>
  <c r="O1070" i="4"/>
  <c r="P1070" i="4"/>
  <c r="Q1070" i="4"/>
  <c r="R1070" i="4"/>
  <c r="S1070" i="4"/>
  <c r="T1070" i="4"/>
  <c r="U1070" i="4"/>
  <c r="V1070" i="4"/>
  <c r="N1071" i="4"/>
  <c r="O1071" i="4"/>
  <c r="P1071" i="4"/>
  <c r="Q1071" i="4"/>
  <c r="R1071" i="4"/>
  <c r="S1071" i="4"/>
  <c r="T1071" i="4"/>
  <c r="U1071" i="4"/>
  <c r="V1071" i="4"/>
  <c r="N1072" i="4"/>
  <c r="O1072" i="4"/>
  <c r="P1072" i="4"/>
  <c r="Q1072" i="4"/>
  <c r="R1072" i="4"/>
  <c r="S1072" i="4"/>
  <c r="T1072" i="4"/>
  <c r="U1072" i="4"/>
  <c r="V1072" i="4"/>
  <c r="N1073" i="4"/>
  <c r="O1073" i="4"/>
  <c r="P1073" i="4"/>
  <c r="Q1073" i="4"/>
  <c r="R1073" i="4"/>
  <c r="S1073" i="4"/>
  <c r="T1073" i="4"/>
  <c r="U1073" i="4"/>
  <c r="V1073" i="4"/>
  <c r="N1074" i="4"/>
  <c r="O1074" i="4"/>
  <c r="P1074" i="4"/>
  <c r="Q1074" i="4"/>
  <c r="R1074" i="4"/>
  <c r="S1074" i="4"/>
  <c r="T1074" i="4"/>
  <c r="U1074" i="4"/>
  <c r="V1074" i="4"/>
  <c r="N1075" i="4"/>
  <c r="O1075" i="4"/>
  <c r="P1075" i="4"/>
  <c r="Q1075" i="4"/>
  <c r="R1075" i="4"/>
  <c r="S1075" i="4"/>
  <c r="T1075" i="4"/>
  <c r="U1075" i="4"/>
  <c r="V1075" i="4"/>
  <c r="N1076" i="4"/>
  <c r="O1076" i="4"/>
  <c r="P1076" i="4"/>
  <c r="Q1076" i="4"/>
  <c r="R1076" i="4"/>
  <c r="S1076" i="4"/>
  <c r="T1076" i="4"/>
  <c r="U1076" i="4"/>
  <c r="V1076" i="4"/>
  <c r="N1077" i="4"/>
  <c r="O1077" i="4"/>
  <c r="P1077" i="4"/>
  <c r="Q1077" i="4"/>
  <c r="R1077" i="4"/>
  <c r="S1077" i="4"/>
  <c r="T1077" i="4"/>
  <c r="U1077" i="4"/>
  <c r="V1077" i="4"/>
  <c r="N1078" i="4"/>
  <c r="O1078" i="4"/>
  <c r="P1078" i="4"/>
  <c r="Q1078" i="4"/>
  <c r="R1078" i="4"/>
  <c r="S1078" i="4"/>
  <c r="T1078" i="4"/>
  <c r="U1078" i="4"/>
  <c r="V1078" i="4"/>
  <c r="N1079" i="4"/>
  <c r="O1079" i="4"/>
  <c r="P1079" i="4"/>
  <c r="Q1079" i="4"/>
  <c r="R1079" i="4"/>
  <c r="S1079" i="4"/>
  <c r="T1079" i="4"/>
  <c r="U1079" i="4"/>
  <c r="V1079" i="4"/>
  <c r="N1080" i="4"/>
  <c r="O1080" i="4"/>
  <c r="P1080" i="4"/>
  <c r="Q1080" i="4"/>
  <c r="R1080" i="4"/>
  <c r="S1080" i="4"/>
  <c r="T1080" i="4"/>
  <c r="U1080" i="4"/>
  <c r="V1080" i="4"/>
  <c r="N1081" i="4"/>
  <c r="O1081" i="4"/>
  <c r="P1081" i="4"/>
  <c r="Q1081" i="4"/>
  <c r="R1081" i="4"/>
  <c r="S1081" i="4"/>
  <c r="T1081" i="4"/>
  <c r="U1081" i="4"/>
  <c r="V1081" i="4"/>
  <c r="N1082" i="4"/>
  <c r="O1082" i="4"/>
  <c r="P1082" i="4"/>
  <c r="Q1082" i="4"/>
  <c r="R1082" i="4"/>
  <c r="S1082" i="4"/>
  <c r="T1082" i="4"/>
  <c r="U1082" i="4"/>
  <c r="V1082" i="4"/>
  <c r="N1083" i="4"/>
  <c r="O1083" i="4"/>
  <c r="P1083" i="4"/>
  <c r="Q1083" i="4"/>
  <c r="R1083" i="4"/>
  <c r="S1083" i="4"/>
  <c r="T1083" i="4"/>
  <c r="U1083" i="4"/>
  <c r="V1083" i="4"/>
  <c r="N1084" i="4"/>
  <c r="O1084" i="4"/>
  <c r="P1084" i="4"/>
  <c r="Q1084" i="4"/>
  <c r="R1084" i="4"/>
  <c r="S1084" i="4"/>
  <c r="T1084" i="4"/>
  <c r="U1084" i="4"/>
  <c r="V1084" i="4"/>
  <c r="N1085" i="4"/>
  <c r="O1085" i="4"/>
  <c r="P1085" i="4"/>
  <c r="Q1085" i="4"/>
  <c r="R1085" i="4"/>
  <c r="S1085" i="4"/>
  <c r="T1085" i="4"/>
  <c r="U1085" i="4"/>
  <c r="V1085" i="4"/>
  <c r="N1086" i="4"/>
  <c r="O1086" i="4"/>
  <c r="P1086" i="4"/>
  <c r="Q1086" i="4"/>
  <c r="R1086" i="4"/>
  <c r="S1086" i="4"/>
  <c r="T1086" i="4"/>
  <c r="U1086" i="4"/>
  <c r="V1086" i="4"/>
  <c r="N1087" i="4"/>
  <c r="O1087" i="4"/>
  <c r="P1087" i="4"/>
  <c r="Q1087" i="4"/>
  <c r="R1087" i="4"/>
  <c r="S1087" i="4"/>
  <c r="T1087" i="4"/>
  <c r="U1087" i="4"/>
  <c r="V1087" i="4"/>
  <c r="N1088" i="4"/>
  <c r="O1088" i="4"/>
  <c r="P1088" i="4"/>
  <c r="Q1088" i="4"/>
  <c r="R1088" i="4"/>
  <c r="S1088" i="4"/>
  <c r="T1088" i="4"/>
  <c r="U1088" i="4"/>
  <c r="V1088" i="4"/>
  <c r="N1089" i="4"/>
  <c r="O1089" i="4"/>
  <c r="P1089" i="4"/>
  <c r="Q1089" i="4"/>
  <c r="R1089" i="4"/>
  <c r="S1089" i="4"/>
  <c r="T1089" i="4"/>
  <c r="U1089" i="4"/>
  <c r="V1089" i="4"/>
  <c r="N1090" i="4"/>
  <c r="O1090" i="4"/>
  <c r="P1090" i="4"/>
  <c r="Q1090" i="4"/>
  <c r="R1090" i="4"/>
  <c r="S1090" i="4"/>
  <c r="T1090" i="4"/>
  <c r="U1090" i="4"/>
  <c r="V1090" i="4"/>
  <c r="N1091" i="4"/>
  <c r="O1091" i="4"/>
  <c r="P1091" i="4"/>
  <c r="Q1091" i="4"/>
  <c r="R1091" i="4"/>
  <c r="S1091" i="4"/>
  <c r="T1091" i="4"/>
  <c r="U1091" i="4"/>
  <c r="V1091" i="4"/>
  <c r="N1092" i="4"/>
  <c r="O1092" i="4"/>
  <c r="P1092" i="4"/>
  <c r="Q1092" i="4"/>
  <c r="R1092" i="4"/>
  <c r="S1092" i="4"/>
  <c r="T1092" i="4"/>
  <c r="U1092" i="4"/>
  <c r="V1092" i="4"/>
  <c r="N1093" i="4"/>
  <c r="O1093" i="4"/>
  <c r="P1093" i="4"/>
  <c r="Q1093" i="4"/>
  <c r="R1093" i="4"/>
  <c r="S1093" i="4"/>
  <c r="T1093" i="4"/>
  <c r="U1093" i="4"/>
  <c r="V1093" i="4"/>
  <c r="N1094" i="4"/>
  <c r="O1094" i="4"/>
  <c r="P1094" i="4"/>
  <c r="Q1094" i="4"/>
  <c r="R1094" i="4"/>
  <c r="S1094" i="4"/>
  <c r="T1094" i="4"/>
  <c r="U1094" i="4"/>
  <c r="V1094" i="4"/>
  <c r="N1095" i="4"/>
  <c r="O1095" i="4"/>
  <c r="P1095" i="4"/>
  <c r="Q1095" i="4"/>
  <c r="R1095" i="4"/>
  <c r="S1095" i="4"/>
  <c r="T1095" i="4"/>
  <c r="U1095" i="4"/>
  <c r="V1095" i="4"/>
  <c r="N1096" i="4"/>
  <c r="O1096" i="4"/>
  <c r="P1096" i="4"/>
  <c r="Q1096" i="4"/>
  <c r="R1096" i="4"/>
  <c r="S1096" i="4"/>
  <c r="T1096" i="4"/>
  <c r="U1096" i="4"/>
  <c r="V1096" i="4"/>
  <c r="N1097" i="4"/>
  <c r="O1097" i="4"/>
  <c r="P1097" i="4"/>
  <c r="Q1097" i="4"/>
  <c r="R1097" i="4"/>
  <c r="S1097" i="4"/>
  <c r="T1097" i="4"/>
  <c r="U1097" i="4"/>
  <c r="V1097" i="4"/>
  <c r="N1098" i="4"/>
  <c r="O1098" i="4"/>
  <c r="P1098" i="4"/>
  <c r="Q1098" i="4"/>
  <c r="R1098" i="4"/>
  <c r="S1098" i="4"/>
  <c r="T1098" i="4"/>
  <c r="U1098" i="4"/>
  <c r="V1098" i="4"/>
  <c r="N1099" i="4"/>
  <c r="O1099" i="4"/>
  <c r="P1099" i="4"/>
  <c r="Q1099" i="4"/>
  <c r="R1099" i="4"/>
  <c r="S1099" i="4"/>
  <c r="T1099" i="4"/>
  <c r="U1099" i="4"/>
  <c r="V1099" i="4"/>
  <c r="N1100" i="4"/>
  <c r="O1100" i="4"/>
  <c r="P1100" i="4"/>
  <c r="Q1100" i="4"/>
  <c r="R1100" i="4"/>
  <c r="S1100" i="4"/>
  <c r="T1100" i="4"/>
  <c r="U1100" i="4"/>
  <c r="V1100" i="4"/>
  <c r="N1101" i="4"/>
  <c r="O1101" i="4"/>
  <c r="P1101" i="4"/>
  <c r="Q1101" i="4"/>
  <c r="R1101" i="4"/>
  <c r="S1101" i="4"/>
  <c r="T1101" i="4"/>
  <c r="U1101" i="4"/>
  <c r="V1101" i="4"/>
  <c r="N1102" i="4"/>
  <c r="O1102" i="4"/>
  <c r="P1102" i="4"/>
  <c r="Q1102" i="4"/>
  <c r="R1102" i="4"/>
  <c r="S1102" i="4"/>
  <c r="T1102" i="4"/>
  <c r="U1102" i="4"/>
  <c r="V1102" i="4"/>
  <c r="N1103" i="4"/>
  <c r="O1103" i="4"/>
  <c r="P1103" i="4"/>
  <c r="Q1103" i="4"/>
  <c r="R1103" i="4"/>
  <c r="S1103" i="4"/>
  <c r="T1103" i="4"/>
  <c r="U1103" i="4"/>
  <c r="V1103" i="4"/>
  <c r="N1104" i="4"/>
  <c r="O1104" i="4"/>
  <c r="P1104" i="4"/>
  <c r="Q1104" i="4"/>
  <c r="R1104" i="4"/>
  <c r="S1104" i="4"/>
  <c r="T1104" i="4"/>
  <c r="U1104" i="4"/>
  <c r="V1104" i="4"/>
  <c r="N1105" i="4"/>
  <c r="O1105" i="4"/>
  <c r="P1105" i="4"/>
  <c r="Q1105" i="4"/>
  <c r="R1105" i="4"/>
  <c r="S1105" i="4"/>
  <c r="T1105" i="4"/>
  <c r="U1105" i="4"/>
  <c r="V1105" i="4"/>
  <c r="N1106" i="4"/>
  <c r="O1106" i="4"/>
  <c r="P1106" i="4"/>
  <c r="Q1106" i="4"/>
  <c r="R1106" i="4"/>
  <c r="S1106" i="4"/>
  <c r="T1106" i="4"/>
  <c r="U1106" i="4"/>
  <c r="V1106" i="4"/>
  <c r="N1107" i="4"/>
  <c r="O1107" i="4"/>
  <c r="P1107" i="4"/>
  <c r="Q1107" i="4"/>
  <c r="R1107" i="4"/>
  <c r="S1107" i="4"/>
  <c r="T1107" i="4"/>
  <c r="U1107" i="4"/>
  <c r="V1107" i="4"/>
  <c r="N1108" i="4"/>
  <c r="O1108" i="4"/>
  <c r="P1108" i="4"/>
  <c r="Q1108" i="4"/>
  <c r="R1108" i="4"/>
  <c r="S1108" i="4"/>
  <c r="T1108" i="4"/>
  <c r="U1108" i="4"/>
  <c r="V1108" i="4"/>
  <c r="N1109" i="4"/>
  <c r="O1109" i="4"/>
  <c r="P1109" i="4"/>
  <c r="Q1109" i="4"/>
  <c r="R1109" i="4"/>
  <c r="S1109" i="4"/>
  <c r="T1109" i="4"/>
  <c r="U1109" i="4"/>
  <c r="V1109" i="4"/>
  <c r="N1110" i="4"/>
  <c r="O1110" i="4"/>
  <c r="P1110" i="4"/>
  <c r="Q1110" i="4"/>
  <c r="R1110" i="4"/>
  <c r="S1110" i="4"/>
  <c r="T1110" i="4"/>
  <c r="U1110" i="4"/>
  <c r="V1110" i="4"/>
  <c r="N1111" i="4"/>
  <c r="O1111" i="4"/>
  <c r="P1111" i="4"/>
  <c r="Q1111" i="4"/>
  <c r="R1111" i="4"/>
  <c r="S1111" i="4"/>
  <c r="T1111" i="4"/>
  <c r="U1111" i="4"/>
  <c r="V1111" i="4"/>
  <c r="N1112" i="4"/>
  <c r="O1112" i="4"/>
  <c r="P1112" i="4"/>
  <c r="Q1112" i="4"/>
  <c r="R1112" i="4"/>
  <c r="S1112" i="4"/>
  <c r="T1112" i="4"/>
  <c r="U1112" i="4"/>
  <c r="V1112" i="4"/>
  <c r="N1113" i="4"/>
  <c r="O1113" i="4"/>
  <c r="P1113" i="4"/>
  <c r="Q1113" i="4"/>
  <c r="R1113" i="4"/>
  <c r="S1113" i="4"/>
  <c r="T1113" i="4"/>
  <c r="U1113" i="4"/>
  <c r="V1113" i="4"/>
  <c r="N1114" i="4"/>
  <c r="O1114" i="4"/>
  <c r="P1114" i="4"/>
  <c r="Q1114" i="4"/>
  <c r="R1114" i="4"/>
  <c r="S1114" i="4"/>
  <c r="T1114" i="4"/>
  <c r="U1114" i="4"/>
  <c r="V1114" i="4"/>
  <c r="N1115" i="4"/>
  <c r="O1115" i="4"/>
  <c r="P1115" i="4"/>
  <c r="Q1115" i="4"/>
  <c r="R1115" i="4"/>
  <c r="S1115" i="4"/>
  <c r="T1115" i="4"/>
  <c r="U1115" i="4"/>
  <c r="V1115" i="4"/>
  <c r="N1116" i="4"/>
  <c r="O1116" i="4"/>
  <c r="P1116" i="4"/>
  <c r="Q1116" i="4"/>
  <c r="R1116" i="4"/>
  <c r="S1116" i="4"/>
  <c r="T1116" i="4"/>
  <c r="U1116" i="4"/>
  <c r="V1116" i="4"/>
  <c r="N1117" i="4"/>
  <c r="O1117" i="4"/>
  <c r="P1117" i="4"/>
  <c r="Q1117" i="4"/>
  <c r="R1117" i="4"/>
  <c r="S1117" i="4"/>
  <c r="T1117" i="4"/>
  <c r="U1117" i="4"/>
  <c r="V1117" i="4"/>
  <c r="N1118" i="4"/>
  <c r="O1118" i="4"/>
  <c r="P1118" i="4"/>
  <c r="Q1118" i="4"/>
  <c r="R1118" i="4"/>
  <c r="S1118" i="4"/>
  <c r="T1118" i="4"/>
  <c r="U1118" i="4"/>
  <c r="V1118" i="4"/>
  <c r="N1119" i="4"/>
  <c r="O1119" i="4"/>
  <c r="P1119" i="4"/>
  <c r="Q1119" i="4"/>
  <c r="R1119" i="4"/>
  <c r="S1119" i="4"/>
  <c r="T1119" i="4"/>
  <c r="U1119" i="4"/>
  <c r="V1119" i="4"/>
  <c r="N1120" i="4"/>
  <c r="O1120" i="4"/>
  <c r="P1120" i="4"/>
  <c r="Q1120" i="4"/>
  <c r="R1120" i="4"/>
  <c r="S1120" i="4"/>
  <c r="T1120" i="4"/>
  <c r="U1120" i="4"/>
  <c r="V1120" i="4"/>
  <c r="N1121" i="4"/>
  <c r="O1121" i="4"/>
  <c r="P1121" i="4"/>
  <c r="Q1121" i="4"/>
  <c r="R1121" i="4"/>
  <c r="S1121" i="4"/>
  <c r="T1121" i="4"/>
  <c r="U1121" i="4"/>
  <c r="V1121" i="4"/>
  <c r="N1122" i="4"/>
  <c r="O1122" i="4"/>
  <c r="P1122" i="4"/>
  <c r="Q1122" i="4"/>
  <c r="R1122" i="4"/>
  <c r="S1122" i="4"/>
  <c r="T1122" i="4"/>
  <c r="U1122" i="4"/>
  <c r="V1122" i="4"/>
  <c r="N1123" i="4"/>
  <c r="O1123" i="4"/>
  <c r="P1123" i="4"/>
  <c r="Q1123" i="4"/>
  <c r="R1123" i="4"/>
  <c r="S1123" i="4"/>
  <c r="T1123" i="4"/>
  <c r="U1123" i="4"/>
  <c r="V1123" i="4"/>
  <c r="N1124" i="4"/>
  <c r="O1124" i="4"/>
  <c r="P1124" i="4"/>
  <c r="Q1124" i="4"/>
  <c r="R1124" i="4"/>
  <c r="S1124" i="4"/>
  <c r="T1124" i="4"/>
  <c r="U1124" i="4"/>
  <c r="V1124" i="4"/>
  <c r="N1125" i="4"/>
  <c r="O1125" i="4"/>
  <c r="P1125" i="4"/>
  <c r="Q1125" i="4"/>
  <c r="R1125" i="4"/>
  <c r="S1125" i="4"/>
  <c r="T1125" i="4"/>
  <c r="U1125" i="4"/>
  <c r="V1125" i="4"/>
  <c r="N1126" i="4"/>
  <c r="O1126" i="4"/>
  <c r="P1126" i="4"/>
  <c r="Q1126" i="4"/>
  <c r="R1126" i="4"/>
  <c r="S1126" i="4"/>
  <c r="T1126" i="4"/>
  <c r="U1126" i="4"/>
  <c r="V1126" i="4"/>
  <c r="N1127" i="4"/>
  <c r="O1127" i="4"/>
  <c r="P1127" i="4"/>
  <c r="Q1127" i="4"/>
  <c r="R1127" i="4"/>
  <c r="S1127" i="4"/>
  <c r="T1127" i="4"/>
  <c r="U1127" i="4"/>
  <c r="V1127" i="4"/>
  <c r="N1128" i="4"/>
  <c r="O1128" i="4"/>
  <c r="P1128" i="4"/>
  <c r="Q1128" i="4"/>
  <c r="R1128" i="4"/>
  <c r="S1128" i="4"/>
  <c r="T1128" i="4"/>
  <c r="U1128" i="4"/>
  <c r="V1128" i="4"/>
  <c r="N1129" i="4"/>
  <c r="O1129" i="4"/>
  <c r="P1129" i="4"/>
  <c r="Q1129" i="4"/>
  <c r="R1129" i="4"/>
  <c r="S1129" i="4"/>
  <c r="T1129" i="4"/>
  <c r="U1129" i="4"/>
  <c r="V1129" i="4"/>
  <c r="N1130" i="4"/>
  <c r="O1130" i="4"/>
  <c r="P1130" i="4"/>
  <c r="Q1130" i="4"/>
  <c r="R1130" i="4"/>
  <c r="S1130" i="4"/>
  <c r="T1130" i="4"/>
  <c r="U1130" i="4"/>
  <c r="V1130" i="4"/>
  <c r="N1131" i="4"/>
  <c r="O1131" i="4"/>
  <c r="P1131" i="4"/>
  <c r="Q1131" i="4"/>
  <c r="R1131" i="4"/>
  <c r="S1131" i="4"/>
  <c r="T1131" i="4"/>
  <c r="U1131" i="4"/>
  <c r="V1131" i="4"/>
  <c r="N1132" i="4"/>
  <c r="O1132" i="4"/>
  <c r="P1132" i="4"/>
  <c r="Q1132" i="4"/>
  <c r="R1132" i="4"/>
  <c r="S1132" i="4"/>
  <c r="T1132" i="4"/>
  <c r="U1132" i="4"/>
  <c r="V1132" i="4"/>
  <c r="N1133" i="4"/>
  <c r="O1133" i="4"/>
  <c r="P1133" i="4"/>
  <c r="Q1133" i="4"/>
  <c r="R1133" i="4"/>
  <c r="S1133" i="4"/>
  <c r="T1133" i="4"/>
  <c r="U1133" i="4"/>
  <c r="V1133" i="4"/>
  <c r="N1134" i="4"/>
  <c r="O1134" i="4"/>
  <c r="P1134" i="4"/>
  <c r="Q1134" i="4"/>
  <c r="R1134" i="4"/>
  <c r="S1134" i="4"/>
  <c r="T1134" i="4"/>
  <c r="U1134" i="4"/>
  <c r="V1134" i="4"/>
  <c r="N1135" i="4"/>
  <c r="O1135" i="4"/>
  <c r="P1135" i="4"/>
  <c r="Q1135" i="4"/>
  <c r="R1135" i="4"/>
  <c r="S1135" i="4"/>
  <c r="T1135" i="4"/>
  <c r="U1135" i="4"/>
  <c r="V1135" i="4"/>
  <c r="N1136" i="4"/>
  <c r="O1136" i="4"/>
  <c r="P1136" i="4"/>
  <c r="Q1136" i="4"/>
  <c r="R1136" i="4"/>
  <c r="S1136" i="4"/>
  <c r="T1136" i="4"/>
  <c r="U1136" i="4"/>
  <c r="V1136" i="4"/>
  <c r="N1137" i="4"/>
  <c r="O1137" i="4"/>
  <c r="P1137" i="4"/>
  <c r="Q1137" i="4"/>
  <c r="R1137" i="4"/>
  <c r="S1137" i="4"/>
  <c r="T1137" i="4"/>
  <c r="U1137" i="4"/>
  <c r="V1137" i="4"/>
  <c r="N1138" i="4"/>
  <c r="O1138" i="4"/>
  <c r="P1138" i="4"/>
  <c r="Q1138" i="4"/>
  <c r="R1138" i="4"/>
  <c r="S1138" i="4"/>
  <c r="T1138" i="4"/>
  <c r="U1138" i="4"/>
  <c r="V1138" i="4"/>
  <c r="N1139" i="4"/>
  <c r="O1139" i="4"/>
  <c r="P1139" i="4"/>
  <c r="Q1139" i="4"/>
  <c r="R1139" i="4"/>
  <c r="S1139" i="4"/>
  <c r="T1139" i="4"/>
  <c r="U1139" i="4"/>
  <c r="V1139" i="4"/>
  <c r="N1140" i="4"/>
  <c r="O1140" i="4"/>
  <c r="P1140" i="4"/>
  <c r="Q1140" i="4"/>
  <c r="R1140" i="4"/>
  <c r="S1140" i="4"/>
  <c r="T1140" i="4"/>
  <c r="U1140" i="4"/>
  <c r="V1140" i="4"/>
  <c r="N1141" i="4"/>
  <c r="O1141" i="4"/>
  <c r="P1141" i="4"/>
  <c r="Q1141" i="4"/>
  <c r="R1141" i="4"/>
  <c r="S1141" i="4"/>
  <c r="T1141" i="4"/>
  <c r="U1141" i="4"/>
  <c r="V1141" i="4"/>
  <c r="N1142" i="4"/>
  <c r="O1142" i="4"/>
  <c r="P1142" i="4"/>
  <c r="Q1142" i="4"/>
  <c r="R1142" i="4"/>
  <c r="S1142" i="4"/>
  <c r="T1142" i="4"/>
  <c r="U1142" i="4"/>
  <c r="V1142" i="4"/>
  <c r="N1143" i="4"/>
  <c r="O1143" i="4"/>
  <c r="P1143" i="4"/>
  <c r="Q1143" i="4"/>
  <c r="R1143" i="4"/>
  <c r="S1143" i="4"/>
  <c r="T1143" i="4"/>
  <c r="U1143" i="4"/>
  <c r="V1143" i="4"/>
  <c r="N1144" i="4"/>
  <c r="O1144" i="4"/>
  <c r="P1144" i="4"/>
  <c r="Q1144" i="4"/>
  <c r="R1144" i="4"/>
  <c r="S1144" i="4"/>
  <c r="T1144" i="4"/>
  <c r="U1144" i="4"/>
  <c r="V1144" i="4"/>
  <c r="N1145" i="4"/>
  <c r="O1145" i="4"/>
  <c r="P1145" i="4"/>
  <c r="Q1145" i="4"/>
  <c r="R1145" i="4"/>
  <c r="S1145" i="4"/>
  <c r="T1145" i="4"/>
  <c r="U1145" i="4"/>
  <c r="V1145" i="4"/>
  <c r="N1146" i="4"/>
  <c r="O1146" i="4"/>
  <c r="P1146" i="4"/>
  <c r="Q1146" i="4"/>
  <c r="R1146" i="4"/>
  <c r="S1146" i="4"/>
  <c r="T1146" i="4"/>
  <c r="U1146" i="4"/>
  <c r="V1146" i="4"/>
  <c r="N1147" i="4"/>
  <c r="O1147" i="4"/>
  <c r="P1147" i="4"/>
  <c r="Q1147" i="4"/>
  <c r="R1147" i="4"/>
  <c r="S1147" i="4"/>
  <c r="T1147" i="4"/>
  <c r="U1147" i="4"/>
  <c r="V1147" i="4"/>
  <c r="N1148" i="4"/>
  <c r="O1148" i="4"/>
  <c r="P1148" i="4"/>
  <c r="Q1148" i="4"/>
  <c r="R1148" i="4"/>
  <c r="S1148" i="4"/>
  <c r="T1148" i="4"/>
  <c r="U1148" i="4"/>
  <c r="V1148" i="4"/>
  <c r="N1149" i="4"/>
  <c r="O1149" i="4"/>
  <c r="P1149" i="4"/>
  <c r="Q1149" i="4"/>
  <c r="R1149" i="4"/>
  <c r="S1149" i="4"/>
  <c r="T1149" i="4"/>
  <c r="U1149" i="4"/>
  <c r="V1149" i="4"/>
  <c r="N1150" i="4"/>
  <c r="O1150" i="4"/>
  <c r="P1150" i="4"/>
  <c r="Q1150" i="4"/>
  <c r="R1150" i="4"/>
  <c r="S1150" i="4"/>
  <c r="T1150" i="4"/>
  <c r="U1150" i="4"/>
  <c r="V1150" i="4"/>
  <c r="N1151" i="4"/>
  <c r="O1151" i="4"/>
  <c r="P1151" i="4"/>
  <c r="Q1151" i="4"/>
  <c r="R1151" i="4"/>
  <c r="S1151" i="4"/>
  <c r="T1151" i="4"/>
  <c r="U1151" i="4"/>
  <c r="V1151" i="4"/>
  <c r="N1152" i="4"/>
  <c r="O1152" i="4"/>
  <c r="P1152" i="4"/>
  <c r="Q1152" i="4"/>
  <c r="R1152" i="4"/>
  <c r="S1152" i="4"/>
  <c r="T1152" i="4"/>
  <c r="U1152" i="4"/>
  <c r="V1152" i="4"/>
  <c r="N1153" i="4"/>
  <c r="O1153" i="4"/>
  <c r="P1153" i="4"/>
  <c r="Q1153" i="4"/>
  <c r="R1153" i="4"/>
  <c r="S1153" i="4"/>
  <c r="T1153" i="4"/>
  <c r="U1153" i="4"/>
  <c r="V1153" i="4"/>
  <c r="N1154" i="4"/>
  <c r="O1154" i="4"/>
  <c r="P1154" i="4"/>
  <c r="Q1154" i="4"/>
  <c r="R1154" i="4"/>
  <c r="S1154" i="4"/>
  <c r="T1154" i="4"/>
  <c r="U1154" i="4"/>
  <c r="V1154" i="4"/>
  <c r="N1155" i="4"/>
  <c r="O1155" i="4"/>
  <c r="P1155" i="4"/>
  <c r="Q1155" i="4"/>
  <c r="R1155" i="4"/>
  <c r="S1155" i="4"/>
  <c r="T1155" i="4"/>
  <c r="U1155" i="4"/>
  <c r="V1155" i="4"/>
  <c r="N1156" i="4"/>
  <c r="O1156" i="4"/>
  <c r="P1156" i="4"/>
  <c r="Q1156" i="4"/>
  <c r="R1156" i="4"/>
  <c r="S1156" i="4"/>
  <c r="T1156" i="4"/>
  <c r="U1156" i="4"/>
  <c r="V1156" i="4"/>
  <c r="N1157" i="4"/>
  <c r="O1157" i="4"/>
  <c r="P1157" i="4"/>
  <c r="Q1157" i="4"/>
  <c r="R1157" i="4"/>
  <c r="S1157" i="4"/>
  <c r="T1157" i="4"/>
  <c r="U1157" i="4"/>
  <c r="V1157" i="4"/>
  <c r="N1158" i="4"/>
  <c r="O1158" i="4"/>
  <c r="P1158" i="4"/>
  <c r="Q1158" i="4"/>
  <c r="R1158" i="4"/>
  <c r="S1158" i="4"/>
  <c r="T1158" i="4"/>
  <c r="U1158" i="4"/>
  <c r="V1158" i="4"/>
  <c r="N1159" i="4"/>
  <c r="O1159" i="4"/>
  <c r="P1159" i="4"/>
  <c r="Q1159" i="4"/>
  <c r="R1159" i="4"/>
  <c r="S1159" i="4"/>
  <c r="T1159" i="4"/>
  <c r="U1159" i="4"/>
  <c r="V1159" i="4"/>
  <c r="N1160" i="4"/>
  <c r="O1160" i="4"/>
  <c r="P1160" i="4"/>
  <c r="Q1160" i="4"/>
  <c r="R1160" i="4"/>
  <c r="S1160" i="4"/>
  <c r="T1160" i="4"/>
  <c r="U1160" i="4"/>
  <c r="V1160" i="4"/>
  <c r="N1161" i="4"/>
  <c r="O1161" i="4"/>
  <c r="P1161" i="4"/>
  <c r="Q1161" i="4"/>
  <c r="R1161" i="4"/>
  <c r="S1161" i="4"/>
  <c r="T1161" i="4"/>
  <c r="U1161" i="4"/>
  <c r="V1161" i="4"/>
  <c r="N1162" i="4"/>
  <c r="O1162" i="4"/>
  <c r="P1162" i="4"/>
  <c r="Q1162" i="4"/>
  <c r="R1162" i="4"/>
  <c r="S1162" i="4"/>
  <c r="T1162" i="4"/>
  <c r="U1162" i="4"/>
  <c r="V1162" i="4"/>
  <c r="N1163" i="4"/>
  <c r="O1163" i="4"/>
  <c r="P1163" i="4"/>
  <c r="Q1163" i="4"/>
  <c r="R1163" i="4"/>
  <c r="S1163" i="4"/>
  <c r="T1163" i="4"/>
  <c r="U1163" i="4"/>
  <c r="V1163" i="4"/>
  <c r="N1164" i="4"/>
  <c r="O1164" i="4"/>
  <c r="P1164" i="4"/>
  <c r="Q1164" i="4"/>
  <c r="R1164" i="4"/>
  <c r="S1164" i="4"/>
  <c r="T1164" i="4"/>
  <c r="U1164" i="4"/>
  <c r="V1164" i="4"/>
  <c r="N1165" i="4"/>
  <c r="O1165" i="4"/>
  <c r="P1165" i="4"/>
  <c r="Q1165" i="4"/>
  <c r="R1165" i="4"/>
  <c r="S1165" i="4"/>
  <c r="T1165" i="4"/>
  <c r="U1165" i="4"/>
  <c r="V1165" i="4"/>
  <c r="N1166" i="4"/>
  <c r="O1166" i="4"/>
  <c r="P1166" i="4"/>
  <c r="Q1166" i="4"/>
  <c r="R1166" i="4"/>
  <c r="S1166" i="4"/>
  <c r="T1166" i="4"/>
  <c r="U1166" i="4"/>
  <c r="V1166" i="4"/>
  <c r="N1167" i="4"/>
  <c r="O1167" i="4"/>
  <c r="P1167" i="4"/>
  <c r="Q1167" i="4"/>
  <c r="R1167" i="4"/>
  <c r="S1167" i="4"/>
  <c r="T1167" i="4"/>
  <c r="U1167" i="4"/>
  <c r="V1167" i="4"/>
  <c r="N1168" i="4"/>
  <c r="O1168" i="4"/>
  <c r="P1168" i="4"/>
  <c r="Q1168" i="4"/>
  <c r="R1168" i="4"/>
  <c r="S1168" i="4"/>
  <c r="T1168" i="4"/>
  <c r="U1168" i="4"/>
  <c r="V1168" i="4"/>
  <c r="N1169" i="4"/>
  <c r="O1169" i="4"/>
  <c r="P1169" i="4"/>
  <c r="Q1169" i="4"/>
  <c r="R1169" i="4"/>
  <c r="S1169" i="4"/>
  <c r="T1169" i="4"/>
  <c r="U1169" i="4"/>
  <c r="V1169" i="4"/>
  <c r="N1170" i="4"/>
  <c r="O1170" i="4"/>
  <c r="P1170" i="4"/>
  <c r="Q1170" i="4"/>
  <c r="R1170" i="4"/>
  <c r="S1170" i="4"/>
  <c r="T1170" i="4"/>
  <c r="U1170" i="4"/>
  <c r="V1170" i="4"/>
  <c r="N1171" i="4"/>
  <c r="O1171" i="4"/>
  <c r="P1171" i="4"/>
  <c r="Q1171" i="4"/>
  <c r="R1171" i="4"/>
  <c r="S1171" i="4"/>
  <c r="T1171" i="4"/>
  <c r="U1171" i="4"/>
  <c r="V1171" i="4"/>
  <c r="N1172" i="4"/>
  <c r="O1172" i="4"/>
  <c r="P1172" i="4"/>
  <c r="Q1172" i="4"/>
  <c r="R1172" i="4"/>
  <c r="S1172" i="4"/>
  <c r="T1172" i="4"/>
  <c r="U1172" i="4"/>
  <c r="V1172" i="4"/>
  <c r="N1173" i="4"/>
  <c r="O1173" i="4"/>
  <c r="P1173" i="4"/>
  <c r="Q1173" i="4"/>
  <c r="R1173" i="4"/>
  <c r="S1173" i="4"/>
  <c r="T1173" i="4"/>
  <c r="U1173" i="4"/>
  <c r="V1173" i="4"/>
  <c r="N1174" i="4"/>
  <c r="O1174" i="4"/>
  <c r="P1174" i="4"/>
  <c r="Q1174" i="4"/>
  <c r="R1174" i="4"/>
  <c r="S1174" i="4"/>
  <c r="T1174" i="4"/>
  <c r="U1174" i="4"/>
  <c r="V1174" i="4"/>
  <c r="N1175" i="4"/>
  <c r="O1175" i="4"/>
  <c r="P1175" i="4"/>
  <c r="Q1175" i="4"/>
  <c r="R1175" i="4"/>
  <c r="S1175" i="4"/>
  <c r="T1175" i="4"/>
  <c r="U1175" i="4"/>
  <c r="V1175" i="4"/>
  <c r="N1176" i="4"/>
  <c r="O1176" i="4"/>
  <c r="P1176" i="4"/>
  <c r="Q1176" i="4"/>
  <c r="R1176" i="4"/>
  <c r="S1176" i="4"/>
  <c r="T1176" i="4"/>
  <c r="U1176" i="4"/>
  <c r="V1176" i="4"/>
  <c r="N1177" i="4"/>
  <c r="O1177" i="4"/>
  <c r="P1177" i="4"/>
  <c r="Q1177" i="4"/>
  <c r="R1177" i="4"/>
  <c r="S1177" i="4"/>
  <c r="T1177" i="4"/>
  <c r="U1177" i="4"/>
  <c r="V1177" i="4"/>
  <c r="N1178" i="4"/>
  <c r="O1178" i="4"/>
  <c r="P1178" i="4"/>
  <c r="Q1178" i="4"/>
  <c r="R1178" i="4"/>
  <c r="S1178" i="4"/>
  <c r="T1178" i="4"/>
  <c r="U1178" i="4"/>
  <c r="V1178" i="4"/>
  <c r="N1179" i="4"/>
  <c r="O1179" i="4"/>
  <c r="P1179" i="4"/>
  <c r="Q1179" i="4"/>
  <c r="R1179" i="4"/>
  <c r="S1179" i="4"/>
  <c r="T1179" i="4"/>
  <c r="U1179" i="4"/>
  <c r="V1179" i="4"/>
  <c r="N1180" i="4"/>
  <c r="O1180" i="4"/>
  <c r="P1180" i="4"/>
  <c r="Q1180" i="4"/>
  <c r="R1180" i="4"/>
  <c r="S1180" i="4"/>
  <c r="T1180" i="4"/>
  <c r="U1180" i="4"/>
  <c r="V1180" i="4"/>
  <c r="N1181" i="4"/>
  <c r="O1181" i="4"/>
  <c r="P1181" i="4"/>
  <c r="Q1181" i="4"/>
  <c r="R1181" i="4"/>
  <c r="S1181" i="4"/>
  <c r="T1181" i="4"/>
  <c r="U1181" i="4"/>
  <c r="V1181" i="4"/>
  <c r="N1182" i="4"/>
  <c r="O1182" i="4"/>
  <c r="P1182" i="4"/>
  <c r="Q1182" i="4"/>
  <c r="R1182" i="4"/>
  <c r="S1182" i="4"/>
  <c r="T1182" i="4"/>
  <c r="U1182" i="4"/>
  <c r="V1182" i="4"/>
  <c r="N1183" i="4"/>
  <c r="O1183" i="4"/>
  <c r="P1183" i="4"/>
  <c r="Q1183" i="4"/>
  <c r="R1183" i="4"/>
  <c r="S1183" i="4"/>
  <c r="T1183" i="4"/>
  <c r="U1183" i="4"/>
  <c r="V1183" i="4"/>
  <c r="N1184" i="4"/>
  <c r="O1184" i="4"/>
  <c r="P1184" i="4"/>
  <c r="Q1184" i="4"/>
  <c r="R1184" i="4"/>
  <c r="S1184" i="4"/>
  <c r="T1184" i="4"/>
  <c r="U1184" i="4"/>
  <c r="V1184" i="4"/>
  <c r="N1185" i="4"/>
  <c r="O1185" i="4"/>
  <c r="P1185" i="4"/>
  <c r="Q1185" i="4"/>
  <c r="R1185" i="4"/>
  <c r="S1185" i="4"/>
  <c r="T1185" i="4"/>
  <c r="U1185" i="4"/>
  <c r="V1185" i="4"/>
  <c r="N1186" i="4"/>
  <c r="O1186" i="4"/>
  <c r="P1186" i="4"/>
  <c r="Q1186" i="4"/>
  <c r="R1186" i="4"/>
  <c r="S1186" i="4"/>
  <c r="T1186" i="4"/>
  <c r="U1186" i="4"/>
  <c r="V1186" i="4"/>
  <c r="N1187" i="4"/>
  <c r="O1187" i="4"/>
  <c r="P1187" i="4"/>
  <c r="Q1187" i="4"/>
  <c r="R1187" i="4"/>
  <c r="S1187" i="4"/>
  <c r="T1187" i="4"/>
  <c r="U1187" i="4"/>
  <c r="V1187" i="4"/>
  <c r="N1188" i="4"/>
  <c r="O1188" i="4"/>
  <c r="P1188" i="4"/>
  <c r="Q1188" i="4"/>
  <c r="R1188" i="4"/>
  <c r="S1188" i="4"/>
  <c r="T1188" i="4"/>
  <c r="U1188" i="4"/>
  <c r="V1188" i="4"/>
  <c r="N1189" i="4"/>
  <c r="O1189" i="4"/>
  <c r="P1189" i="4"/>
  <c r="Q1189" i="4"/>
  <c r="R1189" i="4"/>
  <c r="S1189" i="4"/>
  <c r="T1189" i="4"/>
  <c r="U1189" i="4"/>
  <c r="V1189" i="4"/>
  <c r="N1190" i="4"/>
  <c r="O1190" i="4"/>
  <c r="P1190" i="4"/>
  <c r="Q1190" i="4"/>
  <c r="R1190" i="4"/>
  <c r="S1190" i="4"/>
  <c r="T1190" i="4"/>
  <c r="U1190" i="4"/>
  <c r="V1190" i="4"/>
  <c r="N1191" i="4"/>
  <c r="O1191" i="4"/>
  <c r="P1191" i="4"/>
  <c r="Q1191" i="4"/>
  <c r="R1191" i="4"/>
  <c r="S1191" i="4"/>
  <c r="T1191" i="4"/>
  <c r="U1191" i="4"/>
  <c r="V1191" i="4"/>
  <c r="N1192" i="4"/>
  <c r="O1192" i="4"/>
  <c r="P1192" i="4"/>
  <c r="Q1192" i="4"/>
  <c r="R1192" i="4"/>
  <c r="S1192" i="4"/>
  <c r="T1192" i="4"/>
  <c r="U1192" i="4"/>
  <c r="V1192" i="4"/>
  <c r="N1193" i="4"/>
  <c r="O1193" i="4"/>
  <c r="P1193" i="4"/>
  <c r="Q1193" i="4"/>
  <c r="R1193" i="4"/>
  <c r="S1193" i="4"/>
  <c r="T1193" i="4"/>
  <c r="U1193" i="4"/>
  <c r="V1193" i="4"/>
  <c r="N1194" i="4"/>
  <c r="O1194" i="4"/>
  <c r="P1194" i="4"/>
  <c r="Q1194" i="4"/>
  <c r="R1194" i="4"/>
  <c r="S1194" i="4"/>
  <c r="T1194" i="4"/>
  <c r="U1194" i="4"/>
  <c r="V1194" i="4"/>
  <c r="N1195" i="4"/>
  <c r="O1195" i="4"/>
  <c r="P1195" i="4"/>
  <c r="Q1195" i="4"/>
  <c r="R1195" i="4"/>
  <c r="S1195" i="4"/>
  <c r="T1195" i="4"/>
  <c r="U1195" i="4"/>
  <c r="V1195" i="4"/>
  <c r="N1196" i="4"/>
  <c r="O1196" i="4"/>
  <c r="P1196" i="4"/>
  <c r="Q1196" i="4"/>
  <c r="R1196" i="4"/>
  <c r="S1196" i="4"/>
  <c r="T1196" i="4"/>
  <c r="U1196" i="4"/>
  <c r="V1196" i="4"/>
  <c r="N1197" i="4"/>
  <c r="O1197" i="4"/>
  <c r="P1197" i="4"/>
  <c r="Q1197" i="4"/>
  <c r="R1197" i="4"/>
  <c r="S1197" i="4"/>
  <c r="T1197" i="4"/>
  <c r="U1197" i="4"/>
  <c r="V1197" i="4"/>
  <c r="N1198" i="4"/>
  <c r="O1198" i="4"/>
  <c r="P1198" i="4"/>
  <c r="Q1198" i="4"/>
  <c r="R1198" i="4"/>
  <c r="S1198" i="4"/>
  <c r="T1198" i="4"/>
  <c r="U1198" i="4"/>
  <c r="V1198" i="4"/>
  <c r="N1199" i="4"/>
  <c r="O1199" i="4"/>
  <c r="P1199" i="4"/>
  <c r="Q1199" i="4"/>
  <c r="R1199" i="4"/>
  <c r="S1199" i="4"/>
  <c r="T1199" i="4"/>
  <c r="U1199" i="4"/>
  <c r="V1199" i="4"/>
  <c r="N1200" i="4"/>
  <c r="O1200" i="4"/>
  <c r="P1200" i="4"/>
  <c r="Q1200" i="4"/>
  <c r="R1200" i="4"/>
  <c r="S1200" i="4"/>
  <c r="T1200" i="4"/>
  <c r="U1200" i="4"/>
  <c r="V1200" i="4"/>
  <c r="N1201" i="4"/>
  <c r="O1201" i="4"/>
  <c r="P1201" i="4"/>
  <c r="Q1201" i="4"/>
  <c r="R1201" i="4"/>
  <c r="S1201" i="4"/>
  <c r="T1201" i="4"/>
  <c r="U1201" i="4"/>
  <c r="V1201" i="4"/>
  <c r="N1202" i="4"/>
  <c r="O1202" i="4"/>
  <c r="P1202" i="4"/>
  <c r="Q1202" i="4"/>
  <c r="R1202" i="4"/>
  <c r="S1202" i="4"/>
  <c r="T1202" i="4"/>
  <c r="U1202" i="4"/>
  <c r="V1202" i="4"/>
  <c r="N1203" i="4"/>
  <c r="O1203" i="4"/>
  <c r="P1203" i="4"/>
  <c r="Q1203" i="4"/>
  <c r="R1203" i="4"/>
  <c r="S1203" i="4"/>
  <c r="T1203" i="4"/>
  <c r="U1203" i="4"/>
  <c r="V1203" i="4"/>
  <c r="N1204" i="4"/>
  <c r="O1204" i="4"/>
  <c r="P1204" i="4"/>
  <c r="Q1204" i="4"/>
  <c r="R1204" i="4"/>
  <c r="S1204" i="4"/>
  <c r="T1204" i="4"/>
  <c r="U1204" i="4"/>
  <c r="V1204" i="4"/>
  <c r="N1205" i="4"/>
  <c r="O1205" i="4"/>
  <c r="P1205" i="4"/>
  <c r="Q1205" i="4"/>
  <c r="R1205" i="4"/>
  <c r="S1205" i="4"/>
  <c r="T1205" i="4"/>
  <c r="U1205" i="4"/>
  <c r="V1205" i="4"/>
  <c r="N1206" i="4"/>
  <c r="O1206" i="4"/>
  <c r="P1206" i="4"/>
  <c r="Q1206" i="4"/>
  <c r="R1206" i="4"/>
  <c r="S1206" i="4"/>
  <c r="T1206" i="4"/>
  <c r="U1206" i="4"/>
  <c r="V1206" i="4"/>
  <c r="N1207" i="4"/>
  <c r="O1207" i="4"/>
  <c r="P1207" i="4"/>
  <c r="Q1207" i="4"/>
  <c r="R1207" i="4"/>
  <c r="S1207" i="4"/>
  <c r="T1207" i="4"/>
  <c r="U1207" i="4"/>
  <c r="V1207" i="4"/>
  <c r="N1208" i="4"/>
  <c r="O1208" i="4"/>
  <c r="P1208" i="4"/>
  <c r="Q1208" i="4"/>
  <c r="R1208" i="4"/>
  <c r="S1208" i="4"/>
  <c r="T1208" i="4"/>
  <c r="U1208" i="4"/>
  <c r="V1208" i="4"/>
  <c r="N1209" i="4"/>
  <c r="O1209" i="4"/>
  <c r="P1209" i="4"/>
  <c r="Q1209" i="4"/>
  <c r="R1209" i="4"/>
  <c r="S1209" i="4"/>
  <c r="T1209" i="4"/>
  <c r="U1209" i="4"/>
  <c r="V1209" i="4"/>
  <c r="N1210" i="4"/>
  <c r="O1210" i="4"/>
  <c r="P1210" i="4"/>
  <c r="Q1210" i="4"/>
  <c r="R1210" i="4"/>
  <c r="S1210" i="4"/>
  <c r="T1210" i="4"/>
  <c r="U1210" i="4"/>
  <c r="V1210" i="4"/>
  <c r="N1211" i="4"/>
  <c r="O1211" i="4"/>
  <c r="P1211" i="4"/>
  <c r="Q1211" i="4"/>
  <c r="R1211" i="4"/>
  <c r="S1211" i="4"/>
  <c r="T1211" i="4"/>
  <c r="U1211" i="4"/>
  <c r="V1211" i="4"/>
  <c r="N1212" i="4"/>
  <c r="O1212" i="4"/>
  <c r="P1212" i="4"/>
  <c r="Q1212" i="4"/>
  <c r="R1212" i="4"/>
  <c r="S1212" i="4"/>
  <c r="T1212" i="4"/>
  <c r="U1212" i="4"/>
  <c r="V1212" i="4"/>
  <c r="N1213" i="4"/>
  <c r="O1213" i="4"/>
  <c r="P1213" i="4"/>
  <c r="Q1213" i="4"/>
  <c r="R1213" i="4"/>
  <c r="S1213" i="4"/>
  <c r="T1213" i="4"/>
  <c r="U1213" i="4"/>
  <c r="V1213" i="4"/>
  <c r="N1214" i="4"/>
  <c r="O1214" i="4"/>
  <c r="P1214" i="4"/>
  <c r="Q1214" i="4"/>
  <c r="R1214" i="4"/>
  <c r="S1214" i="4"/>
  <c r="T1214" i="4"/>
  <c r="U1214" i="4"/>
  <c r="V1214" i="4"/>
  <c r="N1215" i="4"/>
  <c r="O1215" i="4"/>
  <c r="P1215" i="4"/>
  <c r="Q1215" i="4"/>
  <c r="R1215" i="4"/>
  <c r="S1215" i="4"/>
  <c r="T1215" i="4"/>
  <c r="U1215" i="4"/>
  <c r="V1215" i="4"/>
  <c r="N1216" i="4"/>
  <c r="O1216" i="4"/>
  <c r="P1216" i="4"/>
  <c r="Q1216" i="4"/>
  <c r="R1216" i="4"/>
  <c r="S1216" i="4"/>
  <c r="T1216" i="4"/>
  <c r="U1216" i="4"/>
  <c r="V1216" i="4"/>
  <c r="N1217" i="4"/>
  <c r="O1217" i="4"/>
  <c r="P1217" i="4"/>
  <c r="Q1217" i="4"/>
  <c r="R1217" i="4"/>
  <c r="S1217" i="4"/>
  <c r="T1217" i="4"/>
  <c r="U1217" i="4"/>
  <c r="V1217" i="4"/>
  <c r="N1218" i="4"/>
  <c r="O1218" i="4"/>
  <c r="P1218" i="4"/>
  <c r="Q1218" i="4"/>
  <c r="R1218" i="4"/>
  <c r="S1218" i="4"/>
  <c r="T1218" i="4"/>
  <c r="U1218" i="4"/>
  <c r="V1218" i="4"/>
  <c r="N1219" i="4"/>
  <c r="O1219" i="4"/>
  <c r="P1219" i="4"/>
  <c r="Q1219" i="4"/>
  <c r="R1219" i="4"/>
  <c r="S1219" i="4"/>
  <c r="T1219" i="4"/>
  <c r="U1219" i="4"/>
  <c r="V1219" i="4"/>
  <c r="N1220" i="4"/>
  <c r="O1220" i="4"/>
  <c r="P1220" i="4"/>
  <c r="Q1220" i="4"/>
  <c r="R1220" i="4"/>
  <c r="S1220" i="4"/>
  <c r="T1220" i="4"/>
  <c r="U1220" i="4"/>
  <c r="V1220" i="4"/>
  <c r="N1221" i="4"/>
  <c r="O1221" i="4"/>
  <c r="P1221" i="4"/>
  <c r="Q1221" i="4"/>
  <c r="R1221" i="4"/>
  <c r="S1221" i="4"/>
  <c r="T1221" i="4"/>
  <c r="U1221" i="4"/>
  <c r="V1221" i="4"/>
  <c r="N1222" i="4"/>
  <c r="O1222" i="4"/>
  <c r="P1222" i="4"/>
  <c r="Q1222" i="4"/>
  <c r="R1222" i="4"/>
  <c r="S1222" i="4"/>
  <c r="T1222" i="4"/>
  <c r="U1222" i="4"/>
  <c r="V1222" i="4"/>
  <c r="N1223" i="4"/>
  <c r="O1223" i="4"/>
  <c r="P1223" i="4"/>
  <c r="Q1223" i="4"/>
  <c r="R1223" i="4"/>
  <c r="S1223" i="4"/>
  <c r="T1223" i="4"/>
  <c r="U1223" i="4"/>
  <c r="V1223" i="4"/>
  <c r="N1224" i="4"/>
  <c r="O1224" i="4"/>
  <c r="P1224" i="4"/>
  <c r="Q1224" i="4"/>
  <c r="R1224" i="4"/>
  <c r="S1224" i="4"/>
  <c r="T1224" i="4"/>
  <c r="U1224" i="4"/>
  <c r="V1224" i="4"/>
  <c r="N1225" i="4"/>
  <c r="O1225" i="4"/>
  <c r="P1225" i="4"/>
  <c r="Q1225" i="4"/>
  <c r="R1225" i="4"/>
  <c r="S1225" i="4"/>
  <c r="T1225" i="4"/>
  <c r="U1225" i="4"/>
  <c r="V1225" i="4"/>
  <c r="N1226" i="4"/>
  <c r="O1226" i="4"/>
  <c r="P1226" i="4"/>
  <c r="Q1226" i="4"/>
  <c r="R1226" i="4"/>
  <c r="S1226" i="4"/>
  <c r="T1226" i="4"/>
  <c r="U1226" i="4"/>
  <c r="V1226" i="4"/>
  <c r="N1227" i="4"/>
  <c r="O1227" i="4"/>
  <c r="P1227" i="4"/>
  <c r="Q1227" i="4"/>
  <c r="R1227" i="4"/>
  <c r="S1227" i="4"/>
  <c r="T1227" i="4"/>
  <c r="U1227" i="4"/>
  <c r="V1227" i="4"/>
  <c r="N1228" i="4"/>
  <c r="O1228" i="4"/>
  <c r="P1228" i="4"/>
  <c r="Q1228" i="4"/>
  <c r="R1228" i="4"/>
  <c r="S1228" i="4"/>
  <c r="T1228" i="4"/>
  <c r="U1228" i="4"/>
  <c r="V1228" i="4"/>
  <c r="N1229" i="4"/>
  <c r="O1229" i="4"/>
  <c r="P1229" i="4"/>
  <c r="Q1229" i="4"/>
  <c r="R1229" i="4"/>
  <c r="S1229" i="4"/>
  <c r="T1229" i="4"/>
  <c r="U1229" i="4"/>
  <c r="V1229" i="4"/>
  <c r="N1230" i="4"/>
  <c r="O1230" i="4"/>
  <c r="P1230" i="4"/>
  <c r="Q1230" i="4"/>
  <c r="R1230" i="4"/>
  <c r="S1230" i="4"/>
  <c r="T1230" i="4"/>
  <c r="U1230" i="4"/>
  <c r="V1230" i="4"/>
  <c r="N1231" i="4"/>
  <c r="O1231" i="4"/>
  <c r="P1231" i="4"/>
  <c r="Q1231" i="4"/>
  <c r="R1231" i="4"/>
  <c r="S1231" i="4"/>
  <c r="T1231" i="4"/>
  <c r="U1231" i="4"/>
  <c r="V1231" i="4"/>
  <c r="N1232" i="4"/>
  <c r="O1232" i="4"/>
  <c r="P1232" i="4"/>
  <c r="Q1232" i="4"/>
  <c r="R1232" i="4"/>
  <c r="S1232" i="4"/>
  <c r="T1232" i="4"/>
  <c r="U1232" i="4"/>
  <c r="V1232" i="4"/>
  <c r="N1233" i="4"/>
  <c r="O1233" i="4"/>
  <c r="P1233" i="4"/>
  <c r="Q1233" i="4"/>
  <c r="R1233" i="4"/>
  <c r="S1233" i="4"/>
  <c r="T1233" i="4"/>
  <c r="U1233" i="4"/>
  <c r="V1233" i="4"/>
  <c r="N1234" i="4"/>
  <c r="O1234" i="4"/>
  <c r="P1234" i="4"/>
  <c r="Q1234" i="4"/>
  <c r="R1234" i="4"/>
  <c r="S1234" i="4"/>
  <c r="T1234" i="4"/>
  <c r="U1234" i="4"/>
  <c r="V1234" i="4"/>
  <c r="N1235" i="4"/>
  <c r="O1235" i="4"/>
  <c r="P1235" i="4"/>
  <c r="Q1235" i="4"/>
  <c r="R1235" i="4"/>
  <c r="S1235" i="4"/>
  <c r="T1235" i="4"/>
  <c r="U1235" i="4"/>
  <c r="V1235" i="4"/>
  <c r="N1236" i="4"/>
  <c r="O1236" i="4"/>
  <c r="P1236" i="4"/>
  <c r="Q1236" i="4"/>
  <c r="R1236" i="4"/>
  <c r="S1236" i="4"/>
  <c r="T1236" i="4"/>
  <c r="U1236" i="4"/>
  <c r="V1236" i="4"/>
  <c r="N1237" i="4"/>
  <c r="O1237" i="4"/>
  <c r="P1237" i="4"/>
  <c r="Q1237" i="4"/>
  <c r="R1237" i="4"/>
  <c r="S1237" i="4"/>
  <c r="T1237" i="4"/>
  <c r="U1237" i="4"/>
  <c r="V1237" i="4"/>
  <c r="N1238" i="4"/>
  <c r="O1238" i="4"/>
  <c r="P1238" i="4"/>
  <c r="Q1238" i="4"/>
  <c r="R1238" i="4"/>
  <c r="S1238" i="4"/>
  <c r="T1238" i="4"/>
  <c r="U1238" i="4"/>
  <c r="V1238" i="4"/>
  <c r="N1239" i="4"/>
  <c r="O1239" i="4"/>
  <c r="P1239" i="4"/>
  <c r="Q1239" i="4"/>
  <c r="R1239" i="4"/>
  <c r="S1239" i="4"/>
  <c r="T1239" i="4"/>
  <c r="U1239" i="4"/>
  <c r="V1239" i="4"/>
  <c r="N1240" i="4"/>
  <c r="O1240" i="4"/>
  <c r="P1240" i="4"/>
  <c r="Q1240" i="4"/>
  <c r="R1240" i="4"/>
  <c r="S1240" i="4"/>
  <c r="T1240" i="4"/>
  <c r="U1240" i="4"/>
  <c r="V1240" i="4"/>
  <c r="N1241" i="4"/>
  <c r="O1241" i="4"/>
  <c r="P1241" i="4"/>
  <c r="Q1241" i="4"/>
  <c r="R1241" i="4"/>
  <c r="S1241" i="4"/>
  <c r="T1241" i="4"/>
  <c r="U1241" i="4"/>
  <c r="V1241" i="4"/>
  <c r="N1242" i="4"/>
  <c r="O1242" i="4"/>
  <c r="P1242" i="4"/>
  <c r="Q1242" i="4"/>
  <c r="R1242" i="4"/>
  <c r="S1242" i="4"/>
  <c r="T1242" i="4"/>
  <c r="U1242" i="4"/>
  <c r="V1242" i="4"/>
  <c r="N1243" i="4"/>
  <c r="O1243" i="4"/>
  <c r="P1243" i="4"/>
  <c r="Q1243" i="4"/>
  <c r="R1243" i="4"/>
  <c r="S1243" i="4"/>
  <c r="T1243" i="4"/>
  <c r="U1243" i="4"/>
  <c r="V1243" i="4"/>
  <c r="N1244" i="4"/>
  <c r="O1244" i="4"/>
  <c r="P1244" i="4"/>
  <c r="Q1244" i="4"/>
  <c r="R1244" i="4"/>
  <c r="S1244" i="4"/>
  <c r="T1244" i="4"/>
  <c r="U1244" i="4"/>
  <c r="V1244" i="4"/>
  <c r="N1245" i="4"/>
  <c r="O1245" i="4"/>
  <c r="P1245" i="4"/>
  <c r="Q1245" i="4"/>
  <c r="R1245" i="4"/>
  <c r="S1245" i="4"/>
  <c r="T1245" i="4"/>
  <c r="U1245" i="4"/>
  <c r="V1245" i="4"/>
  <c r="N1246" i="4"/>
  <c r="O1246" i="4"/>
  <c r="P1246" i="4"/>
  <c r="Q1246" i="4"/>
  <c r="R1246" i="4"/>
  <c r="S1246" i="4"/>
  <c r="T1246" i="4"/>
  <c r="U1246" i="4"/>
  <c r="V1246" i="4"/>
  <c r="N1247" i="4"/>
  <c r="O1247" i="4"/>
  <c r="P1247" i="4"/>
  <c r="Q1247" i="4"/>
  <c r="R1247" i="4"/>
  <c r="S1247" i="4"/>
  <c r="T1247" i="4"/>
  <c r="U1247" i="4"/>
  <c r="V1247" i="4"/>
  <c r="N1248" i="4"/>
  <c r="O1248" i="4"/>
  <c r="P1248" i="4"/>
  <c r="Q1248" i="4"/>
  <c r="R1248" i="4"/>
  <c r="S1248" i="4"/>
  <c r="T1248" i="4"/>
  <c r="U1248" i="4"/>
  <c r="V1248" i="4"/>
  <c r="N1249" i="4"/>
  <c r="O1249" i="4"/>
  <c r="P1249" i="4"/>
  <c r="Q1249" i="4"/>
  <c r="R1249" i="4"/>
  <c r="S1249" i="4"/>
  <c r="T1249" i="4"/>
  <c r="U1249" i="4"/>
  <c r="V1249" i="4"/>
  <c r="N1250" i="4"/>
  <c r="O1250" i="4"/>
  <c r="P1250" i="4"/>
  <c r="Q1250" i="4"/>
  <c r="R1250" i="4"/>
  <c r="S1250" i="4"/>
  <c r="T1250" i="4"/>
  <c r="U1250" i="4"/>
  <c r="V1250" i="4"/>
  <c r="N1251" i="4"/>
  <c r="O1251" i="4"/>
  <c r="P1251" i="4"/>
  <c r="Q1251" i="4"/>
  <c r="R1251" i="4"/>
  <c r="S1251" i="4"/>
  <c r="T1251" i="4"/>
  <c r="U1251" i="4"/>
  <c r="V1251" i="4"/>
  <c r="N1252" i="4"/>
  <c r="O1252" i="4"/>
  <c r="P1252" i="4"/>
  <c r="Q1252" i="4"/>
  <c r="R1252" i="4"/>
  <c r="S1252" i="4"/>
  <c r="T1252" i="4"/>
  <c r="U1252" i="4"/>
  <c r="V1252" i="4"/>
  <c r="N1253" i="4"/>
  <c r="O1253" i="4"/>
  <c r="P1253" i="4"/>
  <c r="Q1253" i="4"/>
  <c r="R1253" i="4"/>
  <c r="S1253" i="4"/>
  <c r="T1253" i="4"/>
  <c r="U1253" i="4"/>
  <c r="V1253" i="4"/>
  <c r="N1254" i="4"/>
  <c r="O1254" i="4"/>
  <c r="P1254" i="4"/>
  <c r="Q1254" i="4"/>
  <c r="R1254" i="4"/>
  <c r="S1254" i="4"/>
  <c r="T1254" i="4"/>
  <c r="U1254" i="4"/>
  <c r="V1254" i="4"/>
  <c r="N1255" i="4"/>
  <c r="O1255" i="4"/>
  <c r="P1255" i="4"/>
  <c r="Q1255" i="4"/>
  <c r="R1255" i="4"/>
  <c r="S1255" i="4"/>
  <c r="T1255" i="4"/>
  <c r="U1255" i="4"/>
  <c r="V1255" i="4"/>
  <c r="N1256" i="4"/>
  <c r="O1256" i="4"/>
  <c r="P1256" i="4"/>
  <c r="Q1256" i="4"/>
  <c r="R1256" i="4"/>
  <c r="S1256" i="4"/>
  <c r="T1256" i="4"/>
  <c r="U1256" i="4"/>
  <c r="V1256" i="4"/>
  <c r="N1257" i="4"/>
  <c r="O1257" i="4"/>
  <c r="P1257" i="4"/>
  <c r="Q1257" i="4"/>
  <c r="R1257" i="4"/>
  <c r="S1257" i="4"/>
  <c r="T1257" i="4"/>
  <c r="U1257" i="4"/>
  <c r="V1257" i="4"/>
  <c r="N1258" i="4"/>
  <c r="O1258" i="4"/>
  <c r="P1258" i="4"/>
  <c r="Q1258" i="4"/>
  <c r="R1258" i="4"/>
  <c r="S1258" i="4"/>
  <c r="T1258" i="4"/>
  <c r="U1258" i="4"/>
  <c r="V1258" i="4"/>
  <c r="N1259" i="4"/>
  <c r="O1259" i="4"/>
  <c r="P1259" i="4"/>
  <c r="Q1259" i="4"/>
  <c r="R1259" i="4"/>
  <c r="S1259" i="4"/>
  <c r="T1259" i="4"/>
  <c r="U1259" i="4"/>
  <c r="V1259" i="4"/>
  <c r="N1260" i="4"/>
  <c r="O1260" i="4"/>
  <c r="P1260" i="4"/>
  <c r="Q1260" i="4"/>
  <c r="R1260" i="4"/>
  <c r="S1260" i="4"/>
  <c r="T1260" i="4"/>
  <c r="U1260" i="4"/>
  <c r="V1260" i="4"/>
  <c r="N1261" i="4"/>
  <c r="O1261" i="4"/>
  <c r="P1261" i="4"/>
  <c r="Q1261" i="4"/>
  <c r="R1261" i="4"/>
  <c r="S1261" i="4"/>
  <c r="T1261" i="4"/>
  <c r="U1261" i="4"/>
  <c r="V1261" i="4"/>
  <c r="N1262" i="4"/>
  <c r="O1262" i="4"/>
  <c r="P1262" i="4"/>
  <c r="Q1262" i="4"/>
  <c r="R1262" i="4"/>
  <c r="S1262" i="4"/>
  <c r="T1262" i="4"/>
  <c r="U1262" i="4"/>
  <c r="V1262" i="4"/>
  <c r="N1263" i="4"/>
  <c r="O1263" i="4"/>
  <c r="P1263" i="4"/>
  <c r="Q1263" i="4"/>
  <c r="R1263" i="4"/>
  <c r="S1263" i="4"/>
  <c r="T1263" i="4"/>
  <c r="U1263" i="4"/>
  <c r="V1263" i="4"/>
  <c r="N1264" i="4"/>
  <c r="O1264" i="4"/>
  <c r="P1264" i="4"/>
  <c r="Q1264" i="4"/>
  <c r="R1264" i="4"/>
  <c r="S1264" i="4"/>
  <c r="T1264" i="4"/>
  <c r="U1264" i="4"/>
  <c r="V1264" i="4"/>
  <c r="N1265" i="4"/>
  <c r="O1265" i="4"/>
  <c r="P1265" i="4"/>
  <c r="Q1265" i="4"/>
  <c r="R1265" i="4"/>
  <c r="S1265" i="4"/>
  <c r="T1265" i="4"/>
  <c r="U1265" i="4"/>
  <c r="V1265" i="4"/>
  <c r="N1266" i="4"/>
  <c r="O1266" i="4"/>
  <c r="P1266" i="4"/>
  <c r="Q1266" i="4"/>
  <c r="R1266" i="4"/>
  <c r="S1266" i="4"/>
  <c r="T1266" i="4"/>
  <c r="U1266" i="4"/>
  <c r="V1266" i="4"/>
  <c r="N1267" i="4"/>
  <c r="O1267" i="4"/>
  <c r="P1267" i="4"/>
  <c r="Q1267" i="4"/>
  <c r="R1267" i="4"/>
  <c r="S1267" i="4"/>
  <c r="T1267" i="4"/>
  <c r="U1267" i="4"/>
  <c r="V1267" i="4"/>
  <c r="N1268" i="4"/>
  <c r="O1268" i="4"/>
  <c r="P1268" i="4"/>
  <c r="Q1268" i="4"/>
  <c r="R1268" i="4"/>
  <c r="S1268" i="4"/>
  <c r="T1268" i="4"/>
  <c r="U1268" i="4"/>
  <c r="V1268" i="4"/>
  <c r="N1269" i="4"/>
  <c r="O1269" i="4"/>
  <c r="P1269" i="4"/>
  <c r="Q1269" i="4"/>
  <c r="R1269" i="4"/>
  <c r="S1269" i="4"/>
  <c r="T1269" i="4"/>
  <c r="U1269" i="4"/>
  <c r="V1269" i="4"/>
  <c r="N1270" i="4"/>
  <c r="O1270" i="4"/>
  <c r="P1270" i="4"/>
  <c r="Q1270" i="4"/>
  <c r="R1270" i="4"/>
  <c r="S1270" i="4"/>
  <c r="T1270" i="4"/>
  <c r="U1270" i="4"/>
  <c r="V1270" i="4"/>
  <c r="N1271" i="4"/>
  <c r="O1271" i="4"/>
  <c r="P1271" i="4"/>
  <c r="Q1271" i="4"/>
  <c r="R1271" i="4"/>
  <c r="S1271" i="4"/>
  <c r="T1271" i="4"/>
  <c r="U1271" i="4"/>
  <c r="V1271" i="4"/>
  <c r="N1272" i="4"/>
  <c r="O1272" i="4"/>
  <c r="P1272" i="4"/>
  <c r="Q1272" i="4"/>
  <c r="R1272" i="4"/>
  <c r="S1272" i="4"/>
  <c r="T1272" i="4"/>
  <c r="U1272" i="4"/>
  <c r="V1272" i="4"/>
  <c r="N1273" i="4"/>
  <c r="O1273" i="4"/>
  <c r="P1273" i="4"/>
  <c r="Q1273" i="4"/>
  <c r="R1273" i="4"/>
  <c r="S1273" i="4"/>
  <c r="T1273" i="4"/>
  <c r="U1273" i="4"/>
  <c r="V1273" i="4"/>
  <c r="N1274" i="4"/>
  <c r="O1274" i="4"/>
  <c r="P1274" i="4"/>
  <c r="Q1274" i="4"/>
  <c r="R1274" i="4"/>
  <c r="S1274" i="4"/>
  <c r="T1274" i="4"/>
  <c r="U1274" i="4"/>
  <c r="V1274" i="4"/>
  <c r="N1275" i="4"/>
  <c r="O1275" i="4"/>
  <c r="P1275" i="4"/>
  <c r="Q1275" i="4"/>
  <c r="R1275" i="4"/>
  <c r="S1275" i="4"/>
  <c r="T1275" i="4"/>
  <c r="U1275" i="4"/>
  <c r="V1275" i="4"/>
  <c r="N1276" i="4"/>
  <c r="O1276" i="4"/>
  <c r="P1276" i="4"/>
  <c r="Q1276" i="4"/>
  <c r="R1276" i="4"/>
  <c r="S1276" i="4"/>
  <c r="T1276" i="4"/>
  <c r="U1276" i="4"/>
  <c r="V1276" i="4"/>
  <c r="N1277" i="4"/>
  <c r="O1277" i="4"/>
  <c r="P1277" i="4"/>
  <c r="Q1277" i="4"/>
  <c r="R1277" i="4"/>
  <c r="S1277" i="4"/>
  <c r="T1277" i="4"/>
  <c r="U1277" i="4"/>
  <c r="V1277" i="4"/>
  <c r="N1278" i="4"/>
  <c r="O1278" i="4"/>
  <c r="P1278" i="4"/>
  <c r="Q1278" i="4"/>
  <c r="R1278" i="4"/>
  <c r="S1278" i="4"/>
  <c r="T1278" i="4"/>
  <c r="U1278" i="4"/>
  <c r="V1278" i="4"/>
  <c r="N1279" i="4"/>
  <c r="O1279" i="4"/>
  <c r="P1279" i="4"/>
  <c r="Q1279" i="4"/>
  <c r="R1279" i="4"/>
  <c r="S1279" i="4"/>
  <c r="T1279" i="4"/>
  <c r="U1279" i="4"/>
  <c r="V1279" i="4"/>
  <c r="N1280" i="4"/>
  <c r="O1280" i="4"/>
  <c r="P1280" i="4"/>
  <c r="Q1280" i="4"/>
  <c r="R1280" i="4"/>
  <c r="S1280" i="4"/>
  <c r="T1280" i="4"/>
  <c r="U1280" i="4"/>
  <c r="V1280" i="4"/>
  <c r="N1281" i="4"/>
  <c r="O1281" i="4"/>
  <c r="P1281" i="4"/>
  <c r="Q1281" i="4"/>
  <c r="R1281" i="4"/>
  <c r="S1281" i="4"/>
  <c r="T1281" i="4"/>
  <c r="U1281" i="4"/>
  <c r="V1281" i="4"/>
  <c r="N1282" i="4"/>
  <c r="O1282" i="4"/>
  <c r="P1282" i="4"/>
  <c r="Q1282" i="4"/>
  <c r="R1282" i="4"/>
  <c r="S1282" i="4"/>
  <c r="T1282" i="4"/>
  <c r="U1282" i="4"/>
  <c r="V1282" i="4"/>
  <c r="N1283" i="4"/>
  <c r="O1283" i="4"/>
  <c r="P1283" i="4"/>
  <c r="Q1283" i="4"/>
  <c r="R1283" i="4"/>
  <c r="S1283" i="4"/>
  <c r="T1283" i="4"/>
  <c r="U1283" i="4"/>
  <c r="V1283" i="4"/>
  <c r="N1284" i="4"/>
  <c r="O1284" i="4"/>
  <c r="P1284" i="4"/>
  <c r="Q1284" i="4"/>
  <c r="R1284" i="4"/>
  <c r="S1284" i="4"/>
  <c r="T1284" i="4"/>
  <c r="U1284" i="4"/>
  <c r="V1284" i="4"/>
  <c r="N1285" i="4"/>
  <c r="O1285" i="4"/>
  <c r="P1285" i="4"/>
  <c r="Q1285" i="4"/>
  <c r="R1285" i="4"/>
  <c r="S1285" i="4"/>
  <c r="T1285" i="4"/>
  <c r="U1285" i="4"/>
  <c r="V1285" i="4"/>
  <c r="N1286" i="4"/>
  <c r="O1286" i="4"/>
  <c r="P1286" i="4"/>
  <c r="Q1286" i="4"/>
  <c r="R1286" i="4"/>
  <c r="S1286" i="4"/>
  <c r="T1286" i="4"/>
  <c r="U1286" i="4"/>
  <c r="V1286" i="4"/>
  <c r="N1287" i="4"/>
  <c r="O1287" i="4"/>
  <c r="P1287" i="4"/>
  <c r="Q1287" i="4"/>
  <c r="R1287" i="4"/>
  <c r="S1287" i="4"/>
  <c r="T1287" i="4"/>
  <c r="U1287" i="4"/>
  <c r="V1287" i="4"/>
  <c r="N1288" i="4"/>
  <c r="O1288" i="4"/>
  <c r="P1288" i="4"/>
  <c r="Q1288" i="4"/>
  <c r="R1288" i="4"/>
  <c r="S1288" i="4"/>
  <c r="T1288" i="4"/>
  <c r="U1288" i="4"/>
  <c r="V1288" i="4"/>
  <c r="N1289" i="4"/>
  <c r="O1289" i="4"/>
  <c r="P1289" i="4"/>
  <c r="Q1289" i="4"/>
  <c r="R1289" i="4"/>
  <c r="S1289" i="4"/>
  <c r="T1289" i="4"/>
  <c r="U1289" i="4"/>
  <c r="V1289" i="4"/>
  <c r="N1290" i="4"/>
  <c r="O1290" i="4"/>
  <c r="P1290" i="4"/>
  <c r="Q1290" i="4"/>
  <c r="R1290" i="4"/>
  <c r="S1290" i="4"/>
  <c r="T1290" i="4"/>
  <c r="U1290" i="4"/>
  <c r="V1290" i="4"/>
  <c r="N1291" i="4"/>
  <c r="O1291" i="4"/>
  <c r="P1291" i="4"/>
  <c r="Q1291" i="4"/>
  <c r="R1291" i="4"/>
  <c r="S1291" i="4"/>
  <c r="T1291" i="4"/>
  <c r="U1291" i="4"/>
  <c r="V1291" i="4"/>
  <c r="N1292" i="4"/>
  <c r="O1292" i="4"/>
  <c r="P1292" i="4"/>
  <c r="Q1292" i="4"/>
  <c r="R1292" i="4"/>
  <c r="S1292" i="4"/>
  <c r="T1292" i="4"/>
  <c r="U1292" i="4"/>
  <c r="V1292" i="4"/>
  <c r="N1293" i="4"/>
  <c r="O1293" i="4"/>
  <c r="P1293" i="4"/>
  <c r="Q1293" i="4"/>
  <c r="R1293" i="4"/>
  <c r="S1293" i="4"/>
  <c r="T1293" i="4"/>
  <c r="U1293" i="4"/>
  <c r="V1293" i="4"/>
  <c r="N1294" i="4"/>
  <c r="O1294" i="4"/>
  <c r="P1294" i="4"/>
  <c r="Q1294" i="4"/>
  <c r="R1294" i="4"/>
  <c r="S1294" i="4"/>
  <c r="T1294" i="4"/>
  <c r="U1294" i="4"/>
  <c r="V1294" i="4"/>
  <c r="N1295" i="4"/>
  <c r="O1295" i="4"/>
  <c r="P1295" i="4"/>
  <c r="Q1295" i="4"/>
  <c r="R1295" i="4"/>
  <c r="S1295" i="4"/>
  <c r="T1295" i="4"/>
  <c r="U1295" i="4"/>
  <c r="V1295" i="4"/>
  <c r="N1296" i="4"/>
  <c r="O1296" i="4"/>
  <c r="P1296" i="4"/>
  <c r="Q1296" i="4"/>
  <c r="R1296" i="4"/>
  <c r="S1296" i="4"/>
  <c r="T1296" i="4"/>
  <c r="U1296" i="4"/>
  <c r="V1296" i="4"/>
  <c r="N1297" i="4"/>
  <c r="O1297" i="4"/>
  <c r="P1297" i="4"/>
  <c r="Q1297" i="4"/>
  <c r="R1297" i="4"/>
  <c r="S1297" i="4"/>
  <c r="T1297" i="4"/>
  <c r="U1297" i="4"/>
  <c r="V1297" i="4"/>
  <c r="N1298" i="4"/>
  <c r="O1298" i="4"/>
  <c r="P1298" i="4"/>
  <c r="Q1298" i="4"/>
  <c r="R1298" i="4"/>
  <c r="S1298" i="4"/>
  <c r="T1298" i="4"/>
  <c r="U1298" i="4"/>
  <c r="V1298" i="4"/>
  <c r="N1299" i="4"/>
  <c r="O1299" i="4"/>
  <c r="P1299" i="4"/>
  <c r="Q1299" i="4"/>
  <c r="R1299" i="4"/>
  <c r="S1299" i="4"/>
  <c r="T1299" i="4"/>
  <c r="U1299" i="4"/>
  <c r="V1299" i="4"/>
  <c r="N1300" i="4"/>
  <c r="O1300" i="4"/>
  <c r="P1300" i="4"/>
  <c r="Q1300" i="4"/>
  <c r="R1300" i="4"/>
  <c r="S1300" i="4"/>
  <c r="T1300" i="4"/>
  <c r="U1300" i="4"/>
  <c r="V1300" i="4"/>
  <c r="N1301" i="4"/>
  <c r="O1301" i="4"/>
  <c r="P1301" i="4"/>
  <c r="Q1301" i="4"/>
  <c r="R1301" i="4"/>
  <c r="S1301" i="4"/>
  <c r="T1301" i="4"/>
  <c r="U1301" i="4"/>
  <c r="V1301" i="4"/>
  <c r="N1302" i="4"/>
  <c r="O1302" i="4"/>
  <c r="P1302" i="4"/>
  <c r="Q1302" i="4"/>
  <c r="R1302" i="4"/>
  <c r="S1302" i="4"/>
  <c r="T1302" i="4"/>
  <c r="U1302" i="4"/>
  <c r="V1302" i="4"/>
  <c r="N1303" i="4"/>
  <c r="O1303" i="4"/>
  <c r="P1303" i="4"/>
  <c r="Q1303" i="4"/>
  <c r="R1303" i="4"/>
  <c r="S1303" i="4"/>
  <c r="T1303" i="4"/>
  <c r="U1303" i="4"/>
  <c r="V1303" i="4"/>
  <c r="N1304" i="4"/>
  <c r="O1304" i="4"/>
  <c r="P1304" i="4"/>
  <c r="Q1304" i="4"/>
  <c r="R1304" i="4"/>
  <c r="S1304" i="4"/>
  <c r="T1304" i="4"/>
  <c r="U1304" i="4"/>
  <c r="V1304" i="4"/>
  <c r="N1305" i="4"/>
  <c r="O1305" i="4"/>
  <c r="P1305" i="4"/>
  <c r="Q1305" i="4"/>
  <c r="R1305" i="4"/>
  <c r="S1305" i="4"/>
  <c r="T1305" i="4"/>
  <c r="U1305" i="4"/>
  <c r="V1305" i="4"/>
  <c r="N1306" i="4"/>
  <c r="O1306" i="4"/>
  <c r="P1306" i="4"/>
  <c r="Q1306" i="4"/>
  <c r="R1306" i="4"/>
  <c r="S1306" i="4"/>
  <c r="T1306" i="4"/>
  <c r="U1306" i="4"/>
  <c r="V1306" i="4"/>
  <c r="N1307" i="4"/>
  <c r="O1307" i="4"/>
  <c r="P1307" i="4"/>
  <c r="Q1307" i="4"/>
  <c r="R1307" i="4"/>
  <c r="S1307" i="4"/>
  <c r="T1307" i="4"/>
  <c r="U1307" i="4"/>
  <c r="V1307" i="4"/>
  <c r="N1308" i="4"/>
  <c r="O1308" i="4"/>
  <c r="P1308" i="4"/>
  <c r="Q1308" i="4"/>
  <c r="R1308" i="4"/>
  <c r="S1308" i="4"/>
  <c r="T1308" i="4"/>
  <c r="U1308" i="4"/>
  <c r="V1308" i="4"/>
  <c r="N1309" i="4"/>
  <c r="O1309" i="4"/>
  <c r="P1309" i="4"/>
  <c r="Q1309" i="4"/>
  <c r="R1309" i="4"/>
  <c r="S1309" i="4"/>
  <c r="T1309" i="4"/>
  <c r="U1309" i="4"/>
  <c r="V1309" i="4"/>
  <c r="N1310" i="4"/>
  <c r="O1310" i="4"/>
  <c r="P1310" i="4"/>
  <c r="Q1310" i="4"/>
  <c r="R1310" i="4"/>
  <c r="S1310" i="4"/>
  <c r="T1310" i="4"/>
  <c r="U1310" i="4"/>
  <c r="V1310" i="4"/>
  <c r="N1311" i="4"/>
  <c r="O1311" i="4"/>
  <c r="P1311" i="4"/>
  <c r="Q1311" i="4"/>
  <c r="R1311" i="4"/>
  <c r="S1311" i="4"/>
  <c r="T1311" i="4"/>
  <c r="U1311" i="4"/>
  <c r="V1311" i="4"/>
  <c r="N1312" i="4"/>
  <c r="O1312" i="4"/>
  <c r="P1312" i="4"/>
  <c r="Q1312" i="4"/>
  <c r="R1312" i="4"/>
  <c r="S1312" i="4"/>
  <c r="T1312" i="4"/>
  <c r="U1312" i="4"/>
  <c r="V1312" i="4"/>
  <c r="N1313" i="4"/>
  <c r="O1313" i="4"/>
  <c r="P1313" i="4"/>
  <c r="Q1313" i="4"/>
  <c r="R1313" i="4"/>
  <c r="S1313" i="4"/>
  <c r="T1313" i="4"/>
  <c r="U1313" i="4"/>
  <c r="V1313" i="4"/>
  <c r="N1314" i="4"/>
  <c r="O1314" i="4"/>
  <c r="P1314" i="4"/>
  <c r="Q1314" i="4"/>
  <c r="R1314" i="4"/>
  <c r="S1314" i="4"/>
  <c r="T1314" i="4"/>
  <c r="U1314" i="4"/>
  <c r="V1314" i="4"/>
  <c r="N1315" i="4"/>
  <c r="O1315" i="4"/>
  <c r="P1315" i="4"/>
  <c r="Q1315" i="4"/>
  <c r="R1315" i="4"/>
  <c r="S1315" i="4"/>
  <c r="T1315" i="4"/>
  <c r="U1315" i="4"/>
  <c r="V1315" i="4"/>
  <c r="N1316" i="4"/>
  <c r="O1316" i="4"/>
  <c r="P1316" i="4"/>
  <c r="Q1316" i="4"/>
  <c r="R1316" i="4"/>
  <c r="S1316" i="4"/>
  <c r="T1316" i="4"/>
  <c r="U1316" i="4"/>
  <c r="V1316" i="4"/>
  <c r="N1317" i="4"/>
  <c r="O1317" i="4"/>
  <c r="P1317" i="4"/>
  <c r="Q1317" i="4"/>
  <c r="R1317" i="4"/>
  <c r="S1317" i="4"/>
  <c r="T1317" i="4"/>
  <c r="U1317" i="4"/>
  <c r="V1317" i="4"/>
  <c r="N1318" i="4"/>
  <c r="O1318" i="4"/>
  <c r="P1318" i="4"/>
  <c r="Q1318" i="4"/>
  <c r="R1318" i="4"/>
  <c r="S1318" i="4"/>
  <c r="T1318" i="4"/>
  <c r="U1318" i="4"/>
  <c r="V1318" i="4"/>
  <c r="N1319" i="4"/>
  <c r="O1319" i="4"/>
  <c r="P1319" i="4"/>
  <c r="Q1319" i="4"/>
  <c r="R1319" i="4"/>
  <c r="S1319" i="4"/>
  <c r="T1319" i="4"/>
  <c r="U1319" i="4"/>
  <c r="V1319" i="4"/>
  <c r="N1320" i="4"/>
  <c r="O1320" i="4"/>
  <c r="P1320" i="4"/>
  <c r="Q1320" i="4"/>
  <c r="R1320" i="4"/>
  <c r="S1320" i="4"/>
  <c r="T1320" i="4"/>
  <c r="U1320" i="4"/>
  <c r="V1320" i="4"/>
  <c r="N1321" i="4"/>
  <c r="O1321" i="4"/>
  <c r="P1321" i="4"/>
  <c r="Q1321" i="4"/>
  <c r="R1321" i="4"/>
  <c r="S1321" i="4"/>
  <c r="T1321" i="4"/>
  <c r="U1321" i="4"/>
  <c r="V1321" i="4"/>
  <c r="N1322" i="4"/>
  <c r="O1322" i="4"/>
  <c r="P1322" i="4"/>
  <c r="Q1322" i="4"/>
  <c r="R1322" i="4"/>
  <c r="S1322" i="4"/>
  <c r="T1322" i="4"/>
  <c r="U1322" i="4"/>
  <c r="V1322" i="4"/>
  <c r="N1323" i="4"/>
  <c r="O1323" i="4"/>
  <c r="P1323" i="4"/>
  <c r="Q1323" i="4"/>
  <c r="R1323" i="4"/>
  <c r="S1323" i="4"/>
  <c r="T1323" i="4"/>
  <c r="U1323" i="4"/>
  <c r="V1323" i="4"/>
  <c r="N1324" i="4"/>
  <c r="O1324" i="4"/>
  <c r="P1324" i="4"/>
  <c r="Q1324" i="4"/>
  <c r="R1324" i="4"/>
  <c r="S1324" i="4"/>
  <c r="T1324" i="4"/>
  <c r="U1324" i="4"/>
  <c r="V1324" i="4"/>
  <c r="N1325" i="4"/>
  <c r="O1325" i="4"/>
  <c r="P1325" i="4"/>
  <c r="Q1325" i="4"/>
  <c r="R1325" i="4"/>
  <c r="S1325" i="4"/>
  <c r="T1325" i="4"/>
  <c r="U1325" i="4"/>
  <c r="V1325" i="4"/>
  <c r="N1326" i="4"/>
  <c r="O1326" i="4"/>
  <c r="P1326" i="4"/>
  <c r="Q1326" i="4"/>
  <c r="R1326" i="4"/>
  <c r="S1326" i="4"/>
  <c r="T1326" i="4"/>
  <c r="U1326" i="4"/>
  <c r="V1326" i="4"/>
  <c r="N1327" i="4"/>
  <c r="O1327" i="4"/>
  <c r="P1327" i="4"/>
  <c r="Q1327" i="4"/>
  <c r="R1327" i="4"/>
  <c r="S1327" i="4"/>
  <c r="T1327" i="4"/>
  <c r="U1327" i="4"/>
  <c r="V1327" i="4"/>
  <c r="N1328" i="4"/>
  <c r="O1328" i="4"/>
  <c r="P1328" i="4"/>
  <c r="Q1328" i="4"/>
  <c r="R1328" i="4"/>
  <c r="S1328" i="4"/>
  <c r="T1328" i="4"/>
  <c r="U1328" i="4"/>
  <c r="V1328" i="4"/>
  <c r="N1329" i="4"/>
  <c r="O1329" i="4"/>
  <c r="P1329" i="4"/>
  <c r="Q1329" i="4"/>
  <c r="R1329" i="4"/>
  <c r="S1329" i="4"/>
  <c r="T1329" i="4"/>
  <c r="U1329" i="4"/>
  <c r="V1329" i="4"/>
  <c r="N1330" i="4"/>
  <c r="O1330" i="4"/>
  <c r="P1330" i="4"/>
  <c r="Q1330" i="4"/>
  <c r="R1330" i="4"/>
  <c r="S1330" i="4"/>
  <c r="T1330" i="4"/>
  <c r="U1330" i="4"/>
  <c r="V1330" i="4"/>
  <c r="N1331" i="4"/>
  <c r="O1331" i="4"/>
  <c r="P1331" i="4"/>
  <c r="Q1331" i="4"/>
  <c r="R1331" i="4"/>
  <c r="S1331" i="4"/>
  <c r="T1331" i="4"/>
  <c r="U1331" i="4"/>
  <c r="V1331" i="4"/>
  <c r="N1332" i="4"/>
  <c r="O1332" i="4"/>
  <c r="P1332" i="4"/>
  <c r="Q1332" i="4"/>
  <c r="R1332" i="4"/>
  <c r="S1332" i="4"/>
  <c r="T1332" i="4"/>
  <c r="U1332" i="4"/>
  <c r="V1332" i="4"/>
  <c r="N1333" i="4"/>
  <c r="O1333" i="4"/>
  <c r="P1333" i="4"/>
  <c r="Q1333" i="4"/>
  <c r="R1333" i="4"/>
  <c r="S1333" i="4"/>
  <c r="T1333" i="4"/>
  <c r="U1333" i="4"/>
  <c r="V1333" i="4"/>
  <c r="N1334" i="4"/>
  <c r="O1334" i="4"/>
  <c r="P1334" i="4"/>
  <c r="Q1334" i="4"/>
  <c r="R1334" i="4"/>
  <c r="S1334" i="4"/>
  <c r="T1334" i="4"/>
  <c r="U1334" i="4"/>
  <c r="V1334" i="4"/>
  <c r="N1335" i="4"/>
  <c r="O1335" i="4"/>
  <c r="P1335" i="4"/>
  <c r="Q1335" i="4"/>
  <c r="R1335" i="4"/>
  <c r="S1335" i="4"/>
  <c r="T1335" i="4"/>
  <c r="U1335" i="4"/>
  <c r="V1335" i="4"/>
  <c r="N1336" i="4"/>
  <c r="O1336" i="4"/>
  <c r="P1336" i="4"/>
  <c r="Q1336" i="4"/>
  <c r="R1336" i="4"/>
  <c r="S1336" i="4"/>
  <c r="T1336" i="4"/>
  <c r="U1336" i="4"/>
  <c r="V1336" i="4"/>
  <c r="N1337" i="4"/>
  <c r="O1337" i="4"/>
  <c r="P1337" i="4"/>
  <c r="Q1337" i="4"/>
  <c r="R1337" i="4"/>
  <c r="S1337" i="4"/>
  <c r="T1337" i="4"/>
  <c r="U1337" i="4"/>
  <c r="V1337" i="4"/>
  <c r="N1338" i="4"/>
  <c r="O1338" i="4"/>
  <c r="P1338" i="4"/>
  <c r="Q1338" i="4"/>
  <c r="R1338" i="4"/>
  <c r="S1338" i="4"/>
  <c r="T1338" i="4"/>
  <c r="U1338" i="4"/>
  <c r="V1338" i="4"/>
  <c r="N1339" i="4"/>
  <c r="O1339" i="4"/>
  <c r="P1339" i="4"/>
  <c r="Q1339" i="4"/>
  <c r="R1339" i="4"/>
  <c r="S1339" i="4"/>
  <c r="T1339" i="4"/>
  <c r="U1339" i="4"/>
  <c r="V1339" i="4"/>
  <c r="N1340" i="4"/>
  <c r="O1340" i="4"/>
  <c r="P1340" i="4"/>
  <c r="Q1340" i="4"/>
  <c r="R1340" i="4"/>
  <c r="S1340" i="4"/>
  <c r="T1340" i="4"/>
  <c r="U1340" i="4"/>
  <c r="V1340" i="4"/>
  <c r="N1341" i="4"/>
  <c r="O1341" i="4"/>
  <c r="P1341" i="4"/>
  <c r="Q1341" i="4"/>
  <c r="R1341" i="4"/>
  <c r="S1341" i="4"/>
  <c r="T1341" i="4"/>
  <c r="U1341" i="4"/>
  <c r="V1341" i="4"/>
  <c r="N1342" i="4"/>
  <c r="O1342" i="4"/>
  <c r="P1342" i="4"/>
  <c r="Q1342" i="4"/>
  <c r="R1342" i="4"/>
  <c r="S1342" i="4"/>
  <c r="T1342" i="4"/>
  <c r="U1342" i="4"/>
  <c r="V1342" i="4"/>
  <c r="N1343" i="4"/>
  <c r="O1343" i="4"/>
  <c r="P1343" i="4"/>
  <c r="Q1343" i="4"/>
  <c r="R1343" i="4"/>
  <c r="S1343" i="4"/>
  <c r="T1343" i="4"/>
  <c r="U1343" i="4"/>
  <c r="V1343" i="4"/>
  <c r="N1344" i="4"/>
  <c r="O1344" i="4"/>
  <c r="P1344" i="4"/>
  <c r="Q1344" i="4"/>
  <c r="R1344" i="4"/>
  <c r="S1344" i="4"/>
  <c r="T1344" i="4"/>
  <c r="U1344" i="4"/>
  <c r="V1344" i="4"/>
  <c r="N1345" i="4"/>
  <c r="O1345" i="4"/>
  <c r="P1345" i="4"/>
  <c r="Q1345" i="4"/>
  <c r="R1345" i="4"/>
  <c r="S1345" i="4"/>
  <c r="T1345" i="4"/>
  <c r="U1345" i="4"/>
  <c r="V1345" i="4"/>
  <c r="N1346" i="4"/>
  <c r="O1346" i="4"/>
  <c r="P1346" i="4"/>
  <c r="Q1346" i="4"/>
  <c r="R1346" i="4"/>
  <c r="S1346" i="4"/>
  <c r="T1346" i="4"/>
  <c r="U1346" i="4"/>
  <c r="V1346" i="4"/>
  <c r="N1347" i="4"/>
  <c r="O1347" i="4"/>
  <c r="P1347" i="4"/>
  <c r="Q1347" i="4"/>
  <c r="R1347" i="4"/>
  <c r="S1347" i="4"/>
  <c r="T1347" i="4"/>
  <c r="U1347" i="4"/>
  <c r="V1347" i="4"/>
  <c r="N1348" i="4"/>
  <c r="O1348" i="4"/>
  <c r="P1348" i="4"/>
  <c r="Q1348" i="4"/>
  <c r="R1348" i="4"/>
  <c r="S1348" i="4"/>
  <c r="T1348" i="4"/>
  <c r="U1348" i="4"/>
  <c r="V1348" i="4"/>
  <c r="N1349" i="4"/>
  <c r="O1349" i="4"/>
  <c r="P1349" i="4"/>
  <c r="Q1349" i="4"/>
  <c r="R1349" i="4"/>
  <c r="S1349" i="4"/>
  <c r="T1349" i="4"/>
  <c r="U1349" i="4"/>
  <c r="V1349" i="4"/>
  <c r="N1350" i="4"/>
  <c r="O1350" i="4"/>
  <c r="P1350" i="4"/>
  <c r="Q1350" i="4"/>
  <c r="R1350" i="4"/>
  <c r="S1350" i="4"/>
  <c r="T1350" i="4"/>
  <c r="U1350" i="4"/>
  <c r="V1350" i="4"/>
  <c r="N1351" i="4"/>
  <c r="O1351" i="4"/>
  <c r="P1351" i="4"/>
  <c r="Q1351" i="4"/>
  <c r="R1351" i="4"/>
  <c r="S1351" i="4"/>
  <c r="T1351" i="4"/>
  <c r="U1351" i="4"/>
  <c r="V1351" i="4"/>
  <c r="N1352" i="4"/>
  <c r="O1352" i="4"/>
  <c r="P1352" i="4"/>
  <c r="Q1352" i="4"/>
  <c r="R1352" i="4"/>
  <c r="S1352" i="4"/>
  <c r="T1352" i="4"/>
  <c r="U1352" i="4"/>
  <c r="V1352" i="4"/>
  <c r="N1353" i="4"/>
  <c r="O1353" i="4"/>
  <c r="P1353" i="4"/>
  <c r="Q1353" i="4"/>
  <c r="R1353" i="4"/>
  <c r="S1353" i="4"/>
  <c r="T1353" i="4"/>
  <c r="U1353" i="4"/>
  <c r="V1353" i="4"/>
  <c r="N1354" i="4"/>
  <c r="O1354" i="4"/>
  <c r="P1354" i="4"/>
  <c r="Q1354" i="4"/>
  <c r="R1354" i="4"/>
  <c r="S1354" i="4"/>
  <c r="T1354" i="4"/>
  <c r="U1354" i="4"/>
  <c r="V1354" i="4"/>
  <c r="N1355" i="4"/>
  <c r="O1355" i="4"/>
  <c r="P1355" i="4"/>
  <c r="Q1355" i="4"/>
  <c r="R1355" i="4"/>
  <c r="S1355" i="4"/>
  <c r="T1355" i="4"/>
  <c r="U1355" i="4"/>
  <c r="V1355" i="4"/>
  <c r="N1356" i="4"/>
  <c r="O1356" i="4"/>
  <c r="P1356" i="4"/>
  <c r="Q1356" i="4"/>
  <c r="R1356" i="4"/>
  <c r="S1356" i="4"/>
  <c r="T1356" i="4"/>
  <c r="U1356" i="4"/>
  <c r="V1356" i="4"/>
  <c r="N1357" i="4"/>
  <c r="O1357" i="4"/>
  <c r="P1357" i="4"/>
  <c r="Q1357" i="4"/>
  <c r="R1357" i="4"/>
  <c r="S1357" i="4"/>
  <c r="T1357" i="4"/>
  <c r="U1357" i="4"/>
  <c r="V1357" i="4"/>
  <c r="N1358" i="4"/>
  <c r="O1358" i="4"/>
  <c r="P1358" i="4"/>
  <c r="Q1358" i="4"/>
  <c r="R1358" i="4"/>
  <c r="S1358" i="4"/>
  <c r="T1358" i="4"/>
  <c r="U1358" i="4"/>
  <c r="V1358" i="4"/>
  <c r="N1359" i="4"/>
  <c r="O1359" i="4"/>
  <c r="P1359" i="4"/>
  <c r="Q1359" i="4"/>
  <c r="R1359" i="4"/>
  <c r="S1359" i="4"/>
  <c r="T1359" i="4"/>
  <c r="U1359" i="4"/>
  <c r="V1359" i="4"/>
  <c r="N1360" i="4"/>
  <c r="O1360" i="4"/>
  <c r="P1360" i="4"/>
  <c r="Q1360" i="4"/>
  <c r="R1360" i="4"/>
  <c r="S1360" i="4"/>
  <c r="T1360" i="4"/>
  <c r="U1360" i="4"/>
  <c r="V1360" i="4"/>
  <c r="N1361" i="4"/>
  <c r="O1361" i="4"/>
  <c r="P1361" i="4"/>
  <c r="Q1361" i="4"/>
  <c r="R1361" i="4"/>
  <c r="S1361" i="4"/>
  <c r="T1361" i="4"/>
  <c r="U1361" i="4"/>
  <c r="V1361" i="4"/>
  <c r="N1362" i="4"/>
  <c r="O1362" i="4"/>
  <c r="P1362" i="4"/>
  <c r="Q1362" i="4"/>
  <c r="R1362" i="4"/>
  <c r="S1362" i="4"/>
  <c r="T1362" i="4"/>
  <c r="U1362" i="4"/>
  <c r="V1362" i="4"/>
  <c r="N1363" i="4"/>
  <c r="O1363" i="4"/>
  <c r="P1363" i="4"/>
  <c r="Q1363" i="4"/>
  <c r="R1363" i="4"/>
  <c r="S1363" i="4"/>
  <c r="T1363" i="4"/>
  <c r="U1363" i="4"/>
  <c r="V1363" i="4"/>
  <c r="N1364" i="4"/>
  <c r="O1364" i="4"/>
  <c r="P1364" i="4"/>
  <c r="Q1364" i="4"/>
  <c r="R1364" i="4"/>
  <c r="S1364" i="4"/>
  <c r="T1364" i="4"/>
  <c r="U1364" i="4"/>
  <c r="V1364" i="4"/>
  <c r="N1365" i="4"/>
  <c r="O1365" i="4"/>
  <c r="P1365" i="4"/>
  <c r="Q1365" i="4"/>
  <c r="R1365" i="4"/>
  <c r="S1365" i="4"/>
  <c r="T1365" i="4"/>
  <c r="U1365" i="4"/>
  <c r="V1365" i="4"/>
  <c r="N1366" i="4"/>
  <c r="O1366" i="4"/>
  <c r="P1366" i="4"/>
  <c r="Q1366" i="4"/>
  <c r="R1366" i="4"/>
  <c r="S1366" i="4"/>
  <c r="T1366" i="4"/>
  <c r="U1366" i="4"/>
  <c r="V1366" i="4"/>
  <c r="N1367" i="4"/>
  <c r="O1367" i="4"/>
  <c r="P1367" i="4"/>
  <c r="Q1367" i="4"/>
  <c r="R1367" i="4"/>
  <c r="S1367" i="4"/>
  <c r="T1367" i="4"/>
  <c r="U1367" i="4"/>
  <c r="V1367" i="4"/>
  <c r="N1368" i="4"/>
  <c r="O1368" i="4"/>
  <c r="P1368" i="4"/>
  <c r="Q1368" i="4"/>
  <c r="R1368" i="4"/>
  <c r="S1368" i="4"/>
  <c r="T1368" i="4"/>
  <c r="U1368" i="4"/>
  <c r="V1368" i="4"/>
  <c r="N1369" i="4"/>
  <c r="O1369" i="4"/>
  <c r="P1369" i="4"/>
  <c r="Q1369" i="4"/>
  <c r="R1369" i="4"/>
  <c r="S1369" i="4"/>
  <c r="T1369" i="4"/>
  <c r="U1369" i="4"/>
  <c r="V1369" i="4"/>
  <c r="N1370" i="4"/>
  <c r="O1370" i="4"/>
  <c r="P1370" i="4"/>
  <c r="Q1370" i="4"/>
  <c r="R1370" i="4"/>
  <c r="S1370" i="4"/>
  <c r="T1370" i="4"/>
  <c r="U1370" i="4"/>
  <c r="V1370" i="4"/>
  <c r="N1371" i="4"/>
  <c r="O1371" i="4"/>
  <c r="P1371" i="4"/>
  <c r="Q1371" i="4"/>
  <c r="R1371" i="4"/>
  <c r="S1371" i="4"/>
  <c r="T1371" i="4"/>
  <c r="U1371" i="4"/>
  <c r="V1371" i="4"/>
  <c r="N1372" i="4"/>
  <c r="O1372" i="4"/>
  <c r="P1372" i="4"/>
  <c r="Q1372" i="4"/>
  <c r="R1372" i="4"/>
  <c r="S1372" i="4"/>
  <c r="T1372" i="4"/>
  <c r="U1372" i="4"/>
  <c r="V1372" i="4"/>
  <c r="N1373" i="4"/>
  <c r="O1373" i="4"/>
  <c r="P1373" i="4"/>
  <c r="Q1373" i="4"/>
  <c r="R1373" i="4"/>
  <c r="S1373" i="4"/>
  <c r="T1373" i="4"/>
  <c r="U1373" i="4"/>
  <c r="V1373" i="4"/>
  <c r="N1374" i="4"/>
  <c r="O1374" i="4"/>
  <c r="P1374" i="4"/>
  <c r="Q1374" i="4"/>
  <c r="R1374" i="4"/>
  <c r="S1374" i="4"/>
  <c r="T1374" i="4"/>
  <c r="U1374" i="4"/>
  <c r="V1374" i="4"/>
  <c r="N1375" i="4"/>
  <c r="O1375" i="4"/>
  <c r="P1375" i="4"/>
  <c r="Q1375" i="4"/>
  <c r="R1375" i="4"/>
  <c r="S1375" i="4"/>
  <c r="T1375" i="4"/>
  <c r="U1375" i="4"/>
  <c r="V1375" i="4"/>
  <c r="N1376" i="4"/>
  <c r="O1376" i="4"/>
  <c r="P1376" i="4"/>
  <c r="Q1376" i="4"/>
  <c r="R1376" i="4"/>
  <c r="S1376" i="4"/>
  <c r="T1376" i="4"/>
  <c r="U1376" i="4"/>
  <c r="V1376" i="4"/>
  <c r="N1377" i="4"/>
  <c r="O1377" i="4"/>
  <c r="P1377" i="4"/>
  <c r="Q1377" i="4"/>
  <c r="R1377" i="4"/>
  <c r="S1377" i="4"/>
  <c r="T1377" i="4"/>
  <c r="U1377" i="4"/>
  <c r="V1377" i="4"/>
  <c r="N1378" i="4"/>
  <c r="O1378" i="4"/>
  <c r="P1378" i="4"/>
  <c r="Q1378" i="4"/>
  <c r="R1378" i="4"/>
  <c r="S1378" i="4"/>
  <c r="T1378" i="4"/>
  <c r="U1378" i="4"/>
  <c r="V1378" i="4"/>
  <c r="N1379" i="4"/>
  <c r="O1379" i="4"/>
  <c r="P1379" i="4"/>
  <c r="Q1379" i="4"/>
  <c r="R1379" i="4"/>
  <c r="S1379" i="4"/>
  <c r="T1379" i="4"/>
  <c r="U1379" i="4"/>
  <c r="V1379" i="4"/>
  <c r="N1380" i="4"/>
  <c r="O1380" i="4"/>
  <c r="P1380" i="4"/>
  <c r="Q1380" i="4"/>
  <c r="R1380" i="4"/>
  <c r="S1380" i="4"/>
  <c r="T1380" i="4"/>
  <c r="U1380" i="4"/>
  <c r="V1380" i="4"/>
  <c r="N1381" i="4"/>
  <c r="O1381" i="4"/>
  <c r="P1381" i="4"/>
  <c r="Q1381" i="4"/>
  <c r="R1381" i="4"/>
  <c r="S1381" i="4"/>
  <c r="T1381" i="4"/>
  <c r="U1381" i="4"/>
  <c r="V1381" i="4"/>
  <c r="N1382" i="4"/>
  <c r="O1382" i="4"/>
  <c r="P1382" i="4"/>
  <c r="Q1382" i="4"/>
  <c r="R1382" i="4"/>
  <c r="S1382" i="4"/>
  <c r="T1382" i="4"/>
  <c r="U1382" i="4"/>
  <c r="V1382" i="4"/>
  <c r="N1383" i="4"/>
  <c r="O1383" i="4"/>
  <c r="P1383" i="4"/>
  <c r="Q1383" i="4"/>
  <c r="R1383" i="4"/>
  <c r="S1383" i="4"/>
  <c r="T1383" i="4"/>
  <c r="U1383" i="4"/>
  <c r="V1383" i="4"/>
  <c r="N1384" i="4"/>
  <c r="O1384" i="4"/>
  <c r="P1384" i="4"/>
  <c r="Q1384" i="4"/>
  <c r="R1384" i="4"/>
  <c r="S1384" i="4"/>
  <c r="T1384" i="4"/>
  <c r="U1384" i="4"/>
  <c r="V1384" i="4"/>
  <c r="N1385" i="4"/>
  <c r="O1385" i="4"/>
  <c r="P1385" i="4"/>
  <c r="Q1385" i="4"/>
  <c r="R1385" i="4"/>
  <c r="S1385" i="4"/>
  <c r="T1385" i="4"/>
  <c r="U1385" i="4"/>
  <c r="V1385" i="4"/>
  <c r="N1386" i="4"/>
  <c r="O1386" i="4"/>
  <c r="P1386" i="4"/>
  <c r="Q1386" i="4"/>
  <c r="R1386" i="4"/>
  <c r="S1386" i="4"/>
  <c r="T1386" i="4"/>
  <c r="U1386" i="4"/>
  <c r="V1386" i="4"/>
  <c r="N1387" i="4"/>
  <c r="O1387" i="4"/>
  <c r="P1387" i="4"/>
  <c r="Q1387" i="4"/>
  <c r="R1387" i="4"/>
  <c r="S1387" i="4"/>
  <c r="T1387" i="4"/>
  <c r="U1387" i="4"/>
  <c r="V1387" i="4"/>
  <c r="N1388" i="4"/>
  <c r="O1388" i="4"/>
  <c r="P1388" i="4"/>
  <c r="Q1388" i="4"/>
  <c r="R1388" i="4"/>
  <c r="S1388" i="4"/>
  <c r="T1388" i="4"/>
  <c r="U1388" i="4"/>
  <c r="V1388" i="4"/>
  <c r="N1389" i="4"/>
  <c r="O1389" i="4"/>
  <c r="P1389" i="4"/>
  <c r="Q1389" i="4"/>
  <c r="R1389" i="4"/>
  <c r="S1389" i="4"/>
  <c r="T1389" i="4"/>
  <c r="U1389" i="4"/>
  <c r="V1389" i="4"/>
  <c r="N1390" i="4"/>
  <c r="O1390" i="4"/>
  <c r="P1390" i="4"/>
  <c r="Q1390" i="4"/>
  <c r="R1390" i="4"/>
  <c r="S1390" i="4"/>
  <c r="T1390" i="4"/>
  <c r="U1390" i="4"/>
  <c r="V1390" i="4"/>
  <c r="N1391" i="4"/>
  <c r="O1391" i="4"/>
  <c r="P1391" i="4"/>
  <c r="Q1391" i="4"/>
  <c r="R1391" i="4"/>
  <c r="S1391" i="4"/>
  <c r="T1391" i="4"/>
  <c r="U1391" i="4"/>
  <c r="V1391" i="4"/>
  <c r="N1392" i="4"/>
  <c r="O1392" i="4"/>
  <c r="P1392" i="4"/>
  <c r="Q1392" i="4"/>
  <c r="R1392" i="4"/>
  <c r="S1392" i="4"/>
  <c r="T1392" i="4"/>
  <c r="U1392" i="4"/>
  <c r="V1392" i="4"/>
  <c r="N1393" i="4"/>
  <c r="O1393" i="4"/>
  <c r="P1393" i="4"/>
  <c r="Q1393" i="4"/>
  <c r="R1393" i="4"/>
  <c r="S1393" i="4"/>
  <c r="T1393" i="4"/>
  <c r="U1393" i="4"/>
  <c r="V1393" i="4"/>
  <c r="N1394" i="4"/>
  <c r="O1394" i="4"/>
  <c r="P1394" i="4"/>
  <c r="Q1394" i="4"/>
  <c r="R1394" i="4"/>
  <c r="S1394" i="4"/>
  <c r="T1394" i="4"/>
  <c r="U1394" i="4"/>
  <c r="V1394" i="4"/>
  <c r="N1395" i="4"/>
  <c r="O1395" i="4"/>
  <c r="P1395" i="4"/>
  <c r="Q1395" i="4"/>
  <c r="R1395" i="4"/>
  <c r="S1395" i="4"/>
  <c r="T1395" i="4"/>
  <c r="U1395" i="4"/>
  <c r="V1395" i="4"/>
  <c r="N1396" i="4"/>
  <c r="O1396" i="4"/>
  <c r="P1396" i="4"/>
  <c r="Q1396" i="4"/>
  <c r="R1396" i="4"/>
  <c r="S1396" i="4"/>
  <c r="T1396" i="4"/>
  <c r="U1396" i="4"/>
  <c r="V1396" i="4"/>
  <c r="N1397" i="4"/>
  <c r="O1397" i="4"/>
  <c r="P1397" i="4"/>
  <c r="Q1397" i="4"/>
  <c r="R1397" i="4"/>
  <c r="S1397" i="4"/>
  <c r="T1397" i="4"/>
  <c r="U1397" i="4"/>
  <c r="V1397" i="4"/>
  <c r="N1398" i="4"/>
  <c r="O1398" i="4"/>
  <c r="P1398" i="4"/>
  <c r="Q1398" i="4"/>
  <c r="R1398" i="4"/>
  <c r="S1398" i="4"/>
  <c r="T1398" i="4"/>
  <c r="U1398" i="4"/>
  <c r="V1398" i="4"/>
  <c r="N1399" i="4"/>
  <c r="O1399" i="4"/>
  <c r="P1399" i="4"/>
  <c r="Q1399" i="4"/>
  <c r="R1399" i="4"/>
  <c r="S1399" i="4"/>
  <c r="T1399" i="4"/>
  <c r="U1399" i="4"/>
  <c r="V1399" i="4"/>
  <c r="N1400" i="4"/>
  <c r="O1400" i="4"/>
  <c r="P1400" i="4"/>
  <c r="Q1400" i="4"/>
  <c r="R1400" i="4"/>
  <c r="S1400" i="4"/>
  <c r="T1400" i="4"/>
  <c r="U1400" i="4"/>
  <c r="V1400" i="4"/>
  <c r="N1401" i="4"/>
  <c r="O1401" i="4"/>
  <c r="P1401" i="4"/>
  <c r="Q1401" i="4"/>
  <c r="R1401" i="4"/>
  <c r="S1401" i="4"/>
  <c r="T1401" i="4"/>
  <c r="U1401" i="4"/>
  <c r="V1401" i="4"/>
  <c r="N1402" i="4"/>
  <c r="O1402" i="4"/>
  <c r="P1402" i="4"/>
  <c r="Q1402" i="4"/>
  <c r="R1402" i="4"/>
  <c r="S1402" i="4"/>
  <c r="T1402" i="4"/>
  <c r="U1402" i="4"/>
  <c r="V1402" i="4"/>
  <c r="N1403" i="4"/>
  <c r="O1403" i="4"/>
  <c r="P1403" i="4"/>
  <c r="Q1403" i="4"/>
  <c r="R1403" i="4"/>
  <c r="S1403" i="4"/>
  <c r="T1403" i="4"/>
  <c r="U1403" i="4"/>
  <c r="V1403" i="4"/>
  <c r="N1404" i="4"/>
  <c r="O1404" i="4"/>
  <c r="P1404" i="4"/>
  <c r="Q1404" i="4"/>
  <c r="R1404" i="4"/>
  <c r="S1404" i="4"/>
  <c r="T1404" i="4"/>
  <c r="U1404" i="4"/>
  <c r="V1404" i="4"/>
  <c r="N1405" i="4"/>
  <c r="O1405" i="4"/>
  <c r="P1405" i="4"/>
  <c r="Q1405" i="4"/>
  <c r="R1405" i="4"/>
  <c r="S1405" i="4"/>
  <c r="T1405" i="4"/>
  <c r="U1405" i="4"/>
  <c r="V1405" i="4"/>
  <c r="N1406" i="4"/>
  <c r="O1406" i="4"/>
  <c r="P1406" i="4"/>
  <c r="Q1406" i="4"/>
  <c r="R1406" i="4"/>
  <c r="S1406" i="4"/>
  <c r="T1406" i="4"/>
  <c r="U1406" i="4"/>
  <c r="V1406" i="4"/>
  <c r="N1407" i="4"/>
  <c r="O1407" i="4"/>
  <c r="P1407" i="4"/>
  <c r="Q1407" i="4"/>
  <c r="R1407" i="4"/>
  <c r="S1407" i="4"/>
  <c r="T1407" i="4"/>
  <c r="U1407" i="4"/>
  <c r="V1407" i="4"/>
  <c r="N1408" i="4"/>
  <c r="O1408" i="4"/>
  <c r="P1408" i="4"/>
  <c r="Q1408" i="4"/>
  <c r="R1408" i="4"/>
  <c r="S1408" i="4"/>
  <c r="T1408" i="4"/>
  <c r="U1408" i="4"/>
  <c r="V1408" i="4"/>
  <c r="N1409" i="4"/>
  <c r="O1409" i="4"/>
  <c r="P1409" i="4"/>
  <c r="Q1409" i="4"/>
  <c r="R1409" i="4"/>
  <c r="S1409" i="4"/>
  <c r="T1409" i="4"/>
  <c r="U1409" i="4"/>
  <c r="V1409" i="4"/>
  <c r="N1410" i="4"/>
  <c r="O1410" i="4"/>
  <c r="P1410" i="4"/>
  <c r="Q1410" i="4"/>
  <c r="R1410" i="4"/>
  <c r="S1410" i="4"/>
  <c r="T1410" i="4"/>
  <c r="U1410" i="4"/>
  <c r="V1410" i="4"/>
  <c r="N1411" i="4"/>
  <c r="O1411" i="4"/>
  <c r="P1411" i="4"/>
  <c r="Q1411" i="4"/>
  <c r="R1411" i="4"/>
  <c r="S1411" i="4"/>
  <c r="T1411" i="4"/>
  <c r="U1411" i="4"/>
  <c r="V1411" i="4"/>
  <c r="N1412" i="4"/>
  <c r="O1412" i="4"/>
  <c r="P1412" i="4"/>
  <c r="Q1412" i="4"/>
  <c r="R1412" i="4"/>
  <c r="S1412" i="4"/>
  <c r="T1412" i="4"/>
  <c r="U1412" i="4"/>
  <c r="V1412" i="4"/>
  <c r="N1413" i="4"/>
  <c r="O1413" i="4"/>
  <c r="P1413" i="4"/>
  <c r="Q1413" i="4"/>
  <c r="R1413" i="4"/>
  <c r="S1413" i="4"/>
  <c r="T1413" i="4"/>
  <c r="U1413" i="4"/>
  <c r="V1413" i="4"/>
  <c r="N1414" i="4"/>
  <c r="O1414" i="4"/>
  <c r="P1414" i="4"/>
  <c r="Q1414" i="4"/>
  <c r="R1414" i="4"/>
  <c r="S1414" i="4"/>
  <c r="T1414" i="4"/>
  <c r="U1414" i="4"/>
  <c r="V1414" i="4"/>
  <c r="N1415" i="4"/>
  <c r="O1415" i="4"/>
  <c r="P1415" i="4"/>
  <c r="Q1415" i="4"/>
  <c r="R1415" i="4"/>
  <c r="S1415" i="4"/>
  <c r="T1415" i="4"/>
  <c r="U1415" i="4"/>
  <c r="V1415" i="4"/>
  <c r="N1416" i="4"/>
  <c r="O1416" i="4"/>
  <c r="P1416" i="4"/>
  <c r="Q1416" i="4"/>
  <c r="R1416" i="4"/>
  <c r="S1416" i="4"/>
  <c r="T1416" i="4"/>
  <c r="U1416" i="4"/>
  <c r="V1416" i="4"/>
  <c r="N1417" i="4"/>
  <c r="O1417" i="4"/>
  <c r="P1417" i="4"/>
  <c r="Q1417" i="4"/>
  <c r="R1417" i="4"/>
  <c r="S1417" i="4"/>
  <c r="T1417" i="4"/>
  <c r="U1417" i="4"/>
  <c r="V1417" i="4"/>
  <c r="N1418" i="4"/>
  <c r="O1418" i="4"/>
  <c r="P1418" i="4"/>
  <c r="Q1418" i="4"/>
  <c r="R1418" i="4"/>
  <c r="S1418" i="4"/>
  <c r="T1418" i="4"/>
  <c r="U1418" i="4"/>
  <c r="V1418" i="4"/>
  <c r="N1419" i="4"/>
  <c r="O1419" i="4"/>
  <c r="P1419" i="4"/>
  <c r="Q1419" i="4"/>
  <c r="R1419" i="4"/>
  <c r="S1419" i="4"/>
  <c r="T1419" i="4"/>
  <c r="U1419" i="4"/>
  <c r="V1419" i="4"/>
  <c r="N1420" i="4"/>
  <c r="O1420" i="4"/>
  <c r="P1420" i="4"/>
  <c r="Q1420" i="4"/>
  <c r="R1420" i="4"/>
  <c r="S1420" i="4"/>
  <c r="T1420" i="4"/>
  <c r="U1420" i="4"/>
  <c r="V1420" i="4"/>
  <c r="N1421" i="4"/>
  <c r="O1421" i="4"/>
  <c r="P1421" i="4"/>
  <c r="Q1421" i="4"/>
  <c r="R1421" i="4"/>
  <c r="S1421" i="4"/>
  <c r="T1421" i="4"/>
  <c r="U1421" i="4"/>
  <c r="V1421" i="4"/>
  <c r="N1422" i="4"/>
  <c r="O1422" i="4"/>
  <c r="P1422" i="4"/>
  <c r="Q1422" i="4"/>
  <c r="R1422" i="4"/>
  <c r="S1422" i="4"/>
  <c r="T1422" i="4"/>
  <c r="U1422" i="4"/>
  <c r="V1422" i="4"/>
  <c r="N1423" i="4"/>
  <c r="O1423" i="4"/>
  <c r="P1423" i="4"/>
  <c r="Q1423" i="4"/>
  <c r="R1423" i="4"/>
  <c r="S1423" i="4"/>
  <c r="T1423" i="4"/>
  <c r="U1423" i="4"/>
  <c r="V1423" i="4"/>
  <c r="N1424" i="4"/>
  <c r="O1424" i="4"/>
  <c r="P1424" i="4"/>
  <c r="Q1424" i="4"/>
  <c r="R1424" i="4"/>
  <c r="S1424" i="4"/>
  <c r="T1424" i="4"/>
  <c r="U1424" i="4"/>
  <c r="V1424" i="4"/>
  <c r="N1425" i="4"/>
  <c r="O1425" i="4"/>
  <c r="P1425" i="4"/>
  <c r="Q1425" i="4"/>
  <c r="R1425" i="4"/>
  <c r="S1425" i="4"/>
  <c r="T1425" i="4"/>
  <c r="U1425" i="4"/>
  <c r="V1425" i="4"/>
  <c r="N1426" i="4"/>
  <c r="O1426" i="4"/>
  <c r="P1426" i="4"/>
  <c r="Q1426" i="4"/>
  <c r="R1426" i="4"/>
  <c r="S1426" i="4"/>
  <c r="T1426" i="4"/>
  <c r="U1426" i="4"/>
  <c r="V1426" i="4"/>
  <c r="N1427" i="4"/>
  <c r="O1427" i="4"/>
  <c r="P1427" i="4"/>
  <c r="Q1427" i="4"/>
  <c r="R1427" i="4"/>
  <c r="S1427" i="4"/>
  <c r="T1427" i="4"/>
  <c r="U1427" i="4"/>
  <c r="V1427" i="4"/>
  <c r="N1428" i="4"/>
  <c r="O1428" i="4"/>
  <c r="P1428" i="4"/>
  <c r="Q1428" i="4"/>
  <c r="R1428" i="4"/>
  <c r="S1428" i="4"/>
  <c r="T1428" i="4"/>
  <c r="U1428" i="4"/>
  <c r="V1428" i="4"/>
  <c r="N1429" i="4"/>
  <c r="O1429" i="4"/>
  <c r="P1429" i="4"/>
  <c r="Q1429" i="4"/>
  <c r="R1429" i="4"/>
  <c r="S1429" i="4"/>
  <c r="T1429" i="4"/>
  <c r="U1429" i="4"/>
  <c r="V1429" i="4"/>
  <c r="N1430" i="4"/>
  <c r="O1430" i="4"/>
  <c r="P1430" i="4"/>
  <c r="Q1430" i="4"/>
  <c r="R1430" i="4"/>
  <c r="S1430" i="4"/>
  <c r="T1430" i="4"/>
  <c r="U1430" i="4"/>
  <c r="V1430" i="4"/>
  <c r="N1431" i="4"/>
  <c r="O1431" i="4"/>
  <c r="P1431" i="4"/>
  <c r="Q1431" i="4"/>
  <c r="R1431" i="4"/>
  <c r="S1431" i="4"/>
  <c r="T1431" i="4"/>
  <c r="U1431" i="4"/>
  <c r="V1431" i="4"/>
  <c r="N1432" i="4"/>
  <c r="O1432" i="4"/>
  <c r="P1432" i="4"/>
  <c r="Q1432" i="4"/>
  <c r="R1432" i="4"/>
  <c r="S1432" i="4"/>
  <c r="T1432" i="4"/>
  <c r="U1432" i="4"/>
  <c r="V1432" i="4"/>
  <c r="N1433" i="4"/>
  <c r="O1433" i="4"/>
  <c r="P1433" i="4"/>
  <c r="Q1433" i="4"/>
  <c r="R1433" i="4"/>
  <c r="S1433" i="4"/>
  <c r="T1433" i="4"/>
  <c r="U1433" i="4"/>
  <c r="V1433" i="4"/>
  <c r="N1434" i="4"/>
  <c r="O1434" i="4"/>
  <c r="P1434" i="4"/>
  <c r="Q1434" i="4"/>
  <c r="R1434" i="4"/>
  <c r="S1434" i="4"/>
  <c r="T1434" i="4"/>
  <c r="U1434" i="4"/>
  <c r="V1434" i="4"/>
  <c r="N1435" i="4"/>
  <c r="O1435" i="4"/>
  <c r="P1435" i="4"/>
  <c r="Q1435" i="4"/>
  <c r="R1435" i="4"/>
  <c r="S1435" i="4"/>
  <c r="T1435" i="4"/>
  <c r="U1435" i="4"/>
  <c r="V1435" i="4"/>
  <c r="N1436" i="4"/>
  <c r="O1436" i="4"/>
  <c r="P1436" i="4"/>
  <c r="Q1436" i="4"/>
  <c r="R1436" i="4"/>
  <c r="S1436" i="4"/>
  <c r="T1436" i="4"/>
  <c r="U1436" i="4"/>
  <c r="V1436" i="4"/>
  <c r="N1437" i="4"/>
  <c r="O1437" i="4"/>
  <c r="P1437" i="4"/>
  <c r="Q1437" i="4"/>
  <c r="R1437" i="4"/>
  <c r="S1437" i="4"/>
  <c r="T1437" i="4"/>
  <c r="U1437" i="4"/>
  <c r="V1437" i="4"/>
  <c r="N1438" i="4"/>
  <c r="O1438" i="4"/>
  <c r="P1438" i="4"/>
  <c r="Q1438" i="4"/>
  <c r="R1438" i="4"/>
  <c r="S1438" i="4"/>
  <c r="T1438" i="4"/>
  <c r="U1438" i="4"/>
  <c r="V1438" i="4"/>
  <c r="N1439" i="4"/>
  <c r="O1439" i="4"/>
  <c r="P1439" i="4"/>
  <c r="Q1439" i="4"/>
  <c r="R1439" i="4"/>
  <c r="S1439" i="4"/>
  <c r="T1439" i="4"/>
  <c r="U1439" i="4"/>
  <c r="V1439" i="4"/>
  <c r="N1440" i="4"/>
  <c r="O1440" i="4"/>
  <c r="P1440" i="4"/>
  <c r="Q1440" i="4"/>
  <c r="R1440" i="4"/>
  <c r="S1440" i="4"/>
  <c r="T1440" i="4"/>
  <c r="U1440" i="4"/>
  <c r="V1440" i="4"/>
  <c r="N1441" i="4"/>
  <c r="O1441" i="4"/>
  <c r="P1441" i="4"/>
  <c r="Q1441" i="4"/>
  <c r="R1441" i="4"/>
  <c r="S1441" i="4"/>
  <c r="T1441" i="4"/>
  <c r="U1441" i="4"/>
  <c r="V1441" i="4"/>
  <c r="N1442" i="4"/>
  <c r="O1442" i="4"/>
  <c r="P1442" i="4"/>
  <c r="Q1442" i="4"/>
  <c r="R1442" i="4"/>
  <c r="S1442" i="4"/>
  <c r="T1442" i="4"/>
  <c r="U1442" i="4"/>
  <c r="V1442" i="4"/>
  <c r="N1443" i="4"/>
  <c r="O1443" i="4"/>
  <c r="P1443" i="4"/>
  <c r="Q1443" i="4"/>
  <c r="R1443" i="4"/>
  <c r="S1443" i="4"/>
  <c r="T1443" i="4"/>
  <c r="U1443" i="4"/>
  <c r="V1443" i="4"/>
  <c r="N1444" i="4"/>
  <c r="O1444" i="4"/>
  <c r="P1444" i="4"/>
  <c r="Q1444" i="4"/>
  <c r="R1444" i="4"/>
  <c r="S1444" i="4"/>
  <c r="T1444" i="4"/>
  <c r="U1444" i="4"/>
  <c r="V1444" i="4"/>
  <c r="N1445" i="4"/>
  <c r="O1445" i="4"/>
  <c r="P1445" i="4"/>
  <c r="Q1445" i="4"/>
  <c r="R1445" i="4"/>
  <c r="S1445" i="4"/>
  <c r="T1445" i="4"/>
  <c r="U1445" i="4"/>
  <c r="V1445" i="4"/>
  <c r="N1446" i="4"/>
  <c r="O1446" i="4"/>
  <c r="P1446" i="4"/>
  <c r="Q1446" i="4"/>
  <c r="R1446" i="4"/>
  <c r="S1446" i="4"/>
  <c r="T1446" i="4"/>
  <c r="U1446" i="4"/>
  <c r="V1446" i="4"/>
  <c r="N1447" i="4"/>
  <c r="O1447" i="4"/>
  <c r="P1447" i="4"/>
  <c r="Q1447" i="4"/>
  <c r="R1447" i="4"/>
  <c r="S1447" i="4"/>
  <c r="T1447" i="4"/>
  <c r="U1447" i="4"/>
  <c r="V1447" i="4"/>
  <c r="N1448" i="4"/>
  <c r="O1448" i="4"/>
  <c r="P1448" i="4"/>
  <c r="Q1448" i="4"/>
  <c r="R1448" i="4"/>
  <c r="S1448" i="4"/>
  <c r="T1448" i="4"/>
  <c r="U1448" i="4"/>
  <c r="V1448" i="4"/>
  <c r="N1449" i="4"/>
  <c r="O1449" i="4"/>
  <c r="P1449" i="4"/>
  <c r="Q1449" i="4"/>
  <c r="R1449" i="4"/>
  <c r="S1449" i="4"/>
  <c r="T1449" i="4"/>
  <c r="U1449" i="4"/>
  <c r="V1449" i="4"/>
  <c r="N1450" i="4"/>
  <c r="O1450" i="4"/>
  <c r="P1450" i="4"/>
  <c r="Q1450" i="4"/>
  <c r="R1450" i="4"/>
  <c r="S1450" i="4"/>
  <c r="T1450" i="4"/>
  <c r="U1450" i="4"/>
  <c r="V1450" i="4"/>
  <c r="N1451" i="4"/>
  <c r="O1451" i="4"/>
  <c r="P1451" i="4"/>
  <c r="Q1451" i="4"/>
  <c r="R1451" i="4"/>
  <c r="S1451" i="4"/>
  <c r="T1451" i="4"/>
  <c r="U1451" i="4"/>
  <c r="V1451" i="4"/>
  <c r="N1452" i="4"/>
  <c r="O1452" i="4"/>
  <c r="P1452" i="4"/>
  <c r="Q1452" i="4"/>
  <c r="R1452" i="4"/>
  <c r="S1452" i="4"/>
  <c r="T1452" i="4"/>
  <c r="U1452" i="4"/>
  <c r="V1452" i="4"/>
  <c r="N1453" i="4"/>
  <c r="O1453" i="4"/>
  <c r="P1453" i="4"/>
  <c r="Q1453" i="4"/>
  <c r="R1453" i="4"/>
  <c r="S1453" i="4"/>
  <c r="T1453" i="4"/>
  <c r="U1453" i="4"/>
  <c r="V1453" i="4"/>
  <c r="N1454" i="4"/>
  <c r="O1454" i="4"/>
  <c r="P1454" i="4"/>
  <c r="Q1454" i="4"/>
  <c r="R1454" i="4"/>
  <c r="S1454" i="4"/>
  <c r="T1454" i="4"/>
  <c r="U1454" i="4"/>
  <c r="V1454" i="4"/>
  <c r="N1455" i="4"/>
  <c r="O1455" i="4"/>
  <c r="P1455" i="4"/>
  <c r="Q1455" i="4"/>
  <c r="R1455" i="4"/>
  <c r="S1455" i="4"/>
  <c r="T1455" i="4"/>
  <c r="U1455" i="4"/>
  <c r="V1455" i="4"/>
  <c r="N1456" i="4"/>
  <c r="O1456" i="4"/>
  <c r="P1456" i="4"/>
  <c r="Q1456" i="4"/>
  <c r="R1456" i="4"/>
  <c r="S1456" i="4"/>
  <c r="T1456" i="4"/>
  <c r="U1456" i="4"/>
  <c r="V1456" i="4"/>
  <c r="N1457" i="4"/>
  <c r="O1457" i="4"/>
  <c r="P1457" i="4"/>
  <c r="Q1457" i="4"/>
  <c r="R1457" i="4"/>
  <c r="S1457" i="4"/>
  <c r="T1457" i="4"/>
  <c r="U1457" i="4"/>
  <c r="V1457" i="4"/>
  <c r="N1458" i="4"/>
  <c r="O1458" i="4"/>
  <c r="P1458" i="4"/>
  <c r="Q1458" i="4"/>
  <c r="R1458" i="4"/>
  <c r="S1458" i="4"/>
  <c r="T1458" i="4"/>
  <c r="U1458" i="4"/>
  <c r="V1458" i="4"/>
  <c r="N1459" i="4"/>
  <c r="O1459" i="4"/>
  <c r="P1459" i="4"/>
  <c r="Q1459" i="4"/>
  <c r="R1459" i="4"/>
  <c r="S1459" i="4"/>
  <c r="T1459" i="4"/>
  <c r="U1459" i="4"/>
  <c r="V1459" i="4"/>
  <c r="N1460" i="4"/>
  <c r="O1460" i="4"/>
  <c r="P1460" i="4"/>
  <c r="Q1460" i="4"/>
  <c r="R1460" i="4"/>
  <c r="S1460" i="4"/>
  <c r="T1460" i="4"/>
  <c r="U1460" i="4"/>
  <c r="V1460" i="4"/>
  <c r="N1461" i="4"/>
  <c r="O1461" i="4"/>
  <c r="P1461" i="4"/>
  <c r="Q1461" i="4"/>
  <c r="R1461" i="4"/>
  <c r="S1461" i="4"/>
  <c r="T1461" i="4"/>
  <c r="U1461" i="4"/>
  <c r="V1461" i="4"/>
  <c r="N1462" i="4"/>
  <c r="O1462" i="4"/>
  <c r="P1462" i="4"/>
  <c r="Q1462" i="4"/>
  <c r="R1462" i="4"/>
  <c r="S1462" i="4"/>
  <c r="T1462" i="4"/>
  <c r="U1462" i="4"/>
  <c r="V1462" i="4"/>
  <c r="N1463" i="4"/>
  <c r="O1463" i="4"/>
  <c r="P1463" i="4"/>
  <c r="Q1463" i="4"/>
  <c r="R1463" i="4"/>
  <c r="S1463" i="4"/>
  <c r="T1463" i="4"/>
  <c r="U1463" i="4"/>
  <c r="V1463" i="4"/>
  <c r="N1464" i="4"/>
  <c r="O1464" i="4"/>
  <c r="P1464" i="4"/>
  <c r="Q1464" i="4"/>
  <c r="R1464" i="4"/>
  <c r="S1464" i="4"/>
  <c r="T1464" i="4"/>
  <c r="U1464" i="4"/>
  <c r="V1464" i="4"/>
  <c r="N1465" i="4"/>
  <c r="O1465" i="4"/>
  <c r="P1465" i="4"/>
  <c r="Q1465" i="4"/>
  <c r="R1465" i="4"/>
  <c r="S1465" i="4"/>
  <c r="T1465" i="4"/>
  <c r="U1465" i="4"/>
  <c r="V1465" i="4"/>
  <c r="N1466" i="4"/>
  <c r="O1466" i="4"/>
  <c r="P1466" i="4"/>
  <c r="Q1466" i="4"/>
  <c r="R1466" i="4"/>
  <c r="S1466" i="4"/>
  <c r="T1466" i="4"/>
  <c r="U1466" i="4"/>
  <c r="V1466" i="4"/>
  <c r="N1467" i="4"/>
  <c r="O1467" i="4"/>
  <c r="P1467" i="4"/>
  <c r="Q1467" i="4"/>
  <c r="R1467" i="4"/>
  <c r="S1467" i="4"/>
  <c r="T1467" i="4"/>
  <c r="U1467" i="4"/>
  <c r="V1467" i="4"/>
  <c r="N1468" i="4"/>
  <c r="O1468" i="4"/>
  <c r="P1468" i="4"/>
  <c r="Q1468" i="4"/>
  <c r="R1468" i="4"/>
  <c r="S1468" i="4"/>
  <c r="T1468" i="4"/>
  <c r="U1468" i="4"/>
  <c r="V1468" i="4"/>
  <c r="N1469" i="4"/>
  <c r="O1469" i="4"/>
  <c r="P1469" i="4"/>
  <c r="Q1469" i="4"/>
  <c r="R1469" i="4"/>
  <c r="S1469" i="4"/>
  <c r="T1469" i="4"/>
  <c r="U1469" i="4"/>
  <c r="V1469" i="4"/>
  <c r="N1470" i="4"/>
  <c r="O1470" i="4"/>
  <c r="P1470" i="4"/>
  <c r="Q1470" i="4"/>
  <c r="R1470" i="4"/>
  <c r="S1470" i="4"/>
  <c r="T1470" i="4"/>
  <c r="U1470" i="4"/>
  <c r="V1470" i="4"/>
  <c r="N1471" i="4"/>
  <c r="O1471" i="4"/>
  <c r="P1471" i="4"/>
  <c r="Q1471" i="4"/>
  <c r="R1471" i="4"/>
  <c r="S1471" i="4"/>
  <c r="T1471" i="4"/>
  <c r="U1471" i="4"/>
  <c r="V1471" i="4"/>
  <c r="N1472" i="4"/>
  <c r="O1472" i="4"/>
  <c r="P1472" i="4"/>
  <c r="Q1472" i="4"/>
  <c r="R1472" i="4"/>
  <c r="S1472" i="4"/>
  <c r="T1472" i="4"/>
  <c r="U1472" i="4"/>
  <c r="V1472" i="4"/>
  <c r="N1473" i="4"/>
  <c r="O1473" i="4"/>
  <c r="P1473" i="4"/>
  <c r="Q1473" i="4"/>
  <c r="R1473" i="4"/>
  <c r="S1473" i="4"/>
  <c r="T1473" i="4"/>
  <c r="U1473" i="4"/>
  <c r="V1473" i="4"/>
  <c r="N1474" i="4"/>
  <c r="O1474" i="4"/>
  <c r="P1474" i="4"/>
  <c r="Q1474" i="4"/>
  <c r="R1474" i="4"/>
  <c r="S1474" i="4"/>
  <c r="T1474" i="4"/>
  <c r="U1474" i="4"/>
  <c r="V1474" i="4"/>
  <c r="N1475" i="4"/>
  <c r="O1475" i="4"/>
  <c r="P1475" i="4"/>
  <c r="Q1475" i="4"/>
  <c r="R1475" i="4"/>
  <c r="S1475" i="4"/>
  <c r="T1475" i="4"/>
  <c r="U1475" i="4"/>
  <c r="V1475" i="4"/>
  <c r="N1476" i="4"/>
  <c r="O1476" i="4"/>
  <c r="P1476" i="4"/>
  <c r="Q1476" i="4"/>
  <c r="R1476" i="4"/>
  <c r="S1476" i="4"/>
  <c r="T1476" i="4"/>
  <c r="U1476" i="4"/>
  <c r="V1476" i="4"/>
  <c r="N1477" i="4"/>
  <c r="O1477" i="4"/>
  <c r="P1477" i="4"/>
  <c r="Q1477" i="4"/>
  <c r="R1477" i="4"/>
  <c r="S1477" i="4"/>
  <c r="T1477" i="4"/>
  <c r="U1477" i="4"/>
  <c r="V1477" i="4"/>
  <c r="N1478" i="4"/>
  <c r="O1478" i="4"/>
  <c r="P1478" i="4"/>
  <c r="Q1478" i="4"/>
  <c r="R1478" i="4"/>
  <c r="S1478" i="4"/>
  <c r="T1478" i="4"/>
  <c r="U1478" i="4"/>
  <c r="V1478" i="4"/>
  <c r="N1479" i="4"/>
  <c r="O1479" i="4"/>
  <c r="P1479" i="4"/>
  <c r="Q1479" i="4"/>
  <c r="R1479" i="4"/>
  <c r="S1479" i="4"/>
  <c r="T1479" i="4"/>
  <c r="U1479" i="4"/>
  <c r="V1479" i="4"/>
  <c r="N1480" i="4"/>
  <c r="O1480" i="4"/>
  <c r="P1480" i="4"/>
  <c r="Q1480" i="4"/>
  <c r="R1480" i="4"/>
  <c r="S1480" i="4"/>
  <c r="T1480" i="4"/>
  <c r="U1480" i="4"/>
  <c r="V1480" i="4"/>
  <c r="N1481" i="4"/>
  <c r="O1481" i="4"/>
  <c r="P1481" i="4"/>
  <c r="Q1481" i="4"/>
  <c r="R1481" i="4"/>
  <c r="S1481" i="4"/>
  <c r="T1481" i="4"/>
  <c r="U1481" i="4"/>
  <c r="V1481" i="4"/>
  <c r="N1482" i="4"/>
  <c r="O1482" i="4"/>
  <c r="P1482" i="4"/>
  <c r="Q1482" i="4"/>
  <c r="R1482" i="4"/>
  <c r="S1482" i="4"/>
  <c r="T1482" i="4"/>
  <c r="U1482" i="4"/>
  <c r="V1482" i="4"/>
  <c r="N1483" i="4"/>
  <c r="O1483" i="4"/>
  <c r="P1483" i="4"/>
  <c r="Q1483" i="4"/>
  <c r="R1483" i="4"/>
  <c r="S1483" i="4"/>
  <c r="T1483" i="4"/>
  <c r="U1483" i="4"/>
  <c r="V1483" i="4"/>
  <c r="N1484" i="4"/>
  <c r="O1484" i="4"/>
  <c r="P1484" i="4"/>
  <c r="Q1484" i="4"/>
  <c r="R1484" i="4"/>
  <c r="S1484" i="4"/>
  <c r="T1484" i="4"/>
  <c r="U1484" i="4"/>
  <c r="V1484" i="4"/>
  <c r="N1485" i="4"/>
  <c r="O1485" i="4"/>
  <c r="P1485" i="4"/>
  <c r="Q1485" i="4"/>
  <c r="R1485" i="4"/>
  <c r="S1485" i="4"/>
  <c r="T1485" i="4"/>
  <c r="U1485" i="4"/>
  <c r="V1485" i="4"/>
  <c r="N1486" i="4"/>
  <c r="O1486" i="4"/>
  <c r="P1486" i="4"/>
  <c r="Q1486" i="4"/>
  <c r="R1486" i="4"/>
  <c r="S1486" i="4"/>
  <c r="T1486" i="4"/>
  <c r="U1486" i="4"/>
  <c r="V1486" i="4"/>
  <c r="N1487" i="4"/>
  <c r="O1487" i="4"/>
  <c r="P1487" i="4"/>
  <c r="Q1487" i="4"/>
  <c r="R1487" i="4"/>
  <c r="S1487" i="4"/>
  <c r="T1487" i="4"/>
  <c r="U1487" i="4"/>
  <c r="V1487" i="4"/>
  <c r="N1488" i="4"/>
  <c r="O1488" i="4"/>
  <c r="P1488" i="4"/>
  <c r="Q1488" i="4"/>
  <c r="R1488" i="4"/>
  <c r="S1488" i="4"/>
  <c r="T1488" i="4"/>
  <c r="U1488" i="4"/>
  <c r="V1488" i="4"/>
  <c r="N1489" i="4"/>
  <c r="O1489" i="4"/>
  <c r="P1489" i="4"/>
  <c r="Q1489" i="4"/>
  <c r="R1489" i="4"/>
  <c r="S1489" i="4"/>
  <c r="T1489" i="4"/>
  <c r="U1489" i="4"/>
  <c r="V1489" i="4"/>
  <c r="N1490" i="4"/>
  <c r="O1490" i="4"/>
  <c r="P1490" i="4"/>
  <c r="Q1490" i="4"/>
  <c r="R1490" i="4"/>
  <c r="S1490" i="4"/>
  <c r="T1490" i="4"/>
  <c r="U1490" i="4"/>
  <c r="V1490" i="4"/>
  <c r="N1491" i="4"/>
  <c r="O1491" i="4"/>
  <c r="P1491" i="4"/>
  <c r="Q1491" i="4"/>
  <c r="R1491" i="4"/>
  <c r="S1491" i="4"/>
  <c r="T1491" i="4"/>
  <c r="U1491" i="4"/>
  <c r="V1491" i="4"/>
  <c r="N1492" i="4"/>
  <c r="O1492" i="4"/>
  <c r="P1492" i="4"/>
  <c r="Q1492" i="4"/>
  <c r="R1492" i="4"/>
  <c r="S1492" i="4"/>
  <c r="T1492" i="4"/>
  <c r="U1492" i="4"/>
  <c r="V1492" i="4"/>
  <c r="N1493" i="4"/>
  <c r="O1493" i="4"/>
  <c r="P1493" i="4"/>
  <c r="Q1493" i="4"/>
  <c r="R1493" i="4"/>
  <c r="S1493" i="4"/>
  <c r="T1493" i="4"/>
  <c r="U1493" i="4"/>
  <c r="V1493" i="4"/>
  <c r="N1494" i="4"/>
  <c r="O1494" i="4"/>
  <c r="P1494" i="4"/>
  <c r="Q1494" i="4"/>
  <c r="R1494" i="4"/>
  <c r="S1494" i="4"/>
  <c r="T1494" i="4"/>
  <c r="U1494" i="4"/>
  <c r="V1494" i="4"/>
  <c r="N1495" i="4"/>
  <c r="O1495" i="4"/>
  <c r="P1495" i="4"/>
  <c r="Q1495" i="4"/>
  <c r="R1495" i="4"/>
  <c r="S1495" i="4"/>
  <c r="T1495" i="4"/>
  <c r="U1495" i="4"/>
  <c r="V1495" i="4"/>
  <c r="N1496" i="4"/>
  <c r="O1496" i="4"/>
  <c r="P1496" i="4"/>
  <c r="Q1496" i="4"/>
  <c r="R1496" i="4"/>
  <c r="S1496" i="4"/>
  <c r="T1496" i="4"/>
  <c r="U1496" i="4"/>
  <c r="V1496" i="4"/>
  <c r="N1497" i="4"/>
  <c r="O1497" i="4"/>
  <c r="P1497" i="4"/>
  <c r="Q1497" i="4"/>
  <c r="R1497" i="4"/>
  <c r="S1497" i="4"/>
  <c r="T1497" i="4"/>
  <c r="U1497" i="4"/>
  <c r="V1497" i="4"/>
  <c r="N1498" i="4"/>
  <c r="O1498" i="4"/>
  <c r="P1498" i="4"/>
  <c r="Q1498" i="4"/>
  <c r="R1498" i="4"/>
  <c r="S1498" i="4"/>
  <c r="T1498" i="4"/>
  <c r="U1498" i="4"/>
  <c r="V1498" i="4"/>
  <c r="N1499" i="4"/>
  <c r="O1499" i="4"/>
  <c r="P1499" i="4"/>
  <c r="Q1499" i="4"/>
  <c r="R1499" i="4"/>
  <c r="S1499" i="4"/>
  <c r="T1499" i="4"/>
  <c r="U1499" i="4"/>
  <c r="V1499" i="4"/>
  <c r="N1500" i="4"/>
  <c r="O1500" i="4"/>
  <c r="P1500" i="4"/>
  <c r="Q1500" i="4"/>
  <c r="R1500" i="4"/>
  <c r="S1500" i="4"/>
  <c r="T1500" i="4"/>
  <c r="U1500" i="4"/>
  <c r="V1500" i="4"/>
  <c r="N1501" i="4"/>
  <c r="O1501" i="4"/>
  <c r="P1501" i="4"/>
  <c r="Q1501" i="4"/>
  <c r="R1501" i="4"/>
  <c r="S1501" i="4"/>
  <c r="T1501" i="4"/>
  <c r="U1501" i="4"/>
  <c r="V1501" i="4"/>
  <c r="N1502" i="4"/>
  <c r="O1502" i="4"/>
  <c r="P1502" i="4"/>
  <c r="Q1502" i="4"/>
  <c r="R1502" i="4"/>
  <c r="S1502" i="4"/>
  <c r="T1502" i="4"/>
  <c r="U1502" i="4"/>
  <c r="V1502" i="4"/>
  <c r="N1503" i="4"/>
  <c r="O1503" i="4"/>
  <c r="P1503" i="4"/>
  <c r="Q1503" i="4"/>
  <c r="R1503" i="4"/>
  <c r="S1503" i="4"/>
  <c r="T1503" i="4"/>
  <c r="U1503" i="4"/>
  <c r="V1503" i="4"/>
  <c r="N1504" i="4"/>
  <c r="O1504" i="4"/>
  <c r="P1504" i="4"/>
  <c r="Q1504" i="4"/>
  <c r="R1504" i="4"/>
  <c r="S1504" i="4"/>
  <c r="T1504" i="4"/>
  <c r="U1504" i="4"/>
  <c r="V1504" i="4"/>
  <c r="N1505" i="4"/>
  <c r="O1505" i="4"/>
  <c r="P1505" i="4"/>
  <c r="Q1505" i="4"/>
  <c r="R1505" i="4"/>
  <c r="S1505" i="4"/>
  <c r="T1505" i="4"/>
  <c r="U1505" i="4"/>
  <c r="V1505" i="4"/>
  <c r="N1506" i="4"/>
  <c r="O1506" i="4"/>
  <c r="P1506" i="4"/>
  <c r="Q1506" i="4"/>
  <c r="R1506" i="4"/>
  <c r="S1506" i="4"/>
  <c r="T1506" i="4"/>
  <c r="U1506" i="4"/>
  <c r="V1506" i="4"/>
  <c r="N1507" i="4"/>
  <c r="O1507" i="4"/>
  <c r="P1507" i="4"/>
  <c r="Q1507" i="4"/>
  <c r="R1507" i="4"/>
  <c r="S1507" i="4"/>
  <c r="T1507" i="4"/>
  <c r="U1507" i="4"/>
  <c r="V1507" i="4"/>
  <c r="N1508" i="4"/>
  <c r="O1508" i="4"/>
  <c r="P1508" i="4"/>
  <c r="Q1508" i="4"/>
  <c r="R1508" i="4"/>
  <c r="S1508" i="4"/>
  <c r="T1508" i="4"/>
  <c r="U1508" i="4"/>
  <c r="V1508" i="4"/>
  <c r="N1509" i="4"/>
  <c r="O1509" i="4"/>
  <c r="P1509" i="4"/>
  <c r="Q1509" i="4"/>
  <c r="R1509" i="4"/>
  <c r="S1509" i="4"/>
  <c r="T1509" i="4"/>
  <c r="U1509" i="4"/>
  <c r="V1509" i="4"/>
  <c r="N1510" i="4"/>
  <c r="O1510" i="4"/>
  <c r="P1510" i="4"/>
  <c r="Q1510" i="4"/>
  <c r="R1510" i="4"/>
  <c r="S1510" i="4"/>
  <c r="T1510" i="4"/>
  <c r="U1510" i="4"/>
  <c r="V1510" i="4"/>
  <c r="N1511" i="4"/>
  <c r="O1511" i="4"/>
  <c r="P1511" i="4"/>
  <c r="Q1511" i="4"/>
  <c r="R1511" i="4"/>
  <c r="S1511" i="4"/>
  <c r="T1511" i="4"/>
  <c r="U1511" i="4"/>
  <c r="V1511" i="4"/>
  <c r="N1512" i="4"/>
  <c r="O1512" i="4"/>
  <c r="P1512" i="4"/>
  <c r="Q1512" i="4"/>
  <c r="R1512" i="4"/>
  <c r="S1512" i="4"/>
  <c r="T1512" i="4"/>
  <c r="U1512" i="4"/>
  <c r="V1512" i="4"/>
  <c r="N1513" i="4"/>
  <c r="O1513" i="4"/>
  <c r="P1513" i="4"/>
  <c r="Q1513" i="4"/>
  <c r="R1513" i="4"/>
  <c r="S1513" i="4"/>
  <c r="T1513" i="4"/>
  <c r="U1513" i="4"/>
  <c r="V1513" i="4"/>
  <c r="N1514" i="4"/>
  <c r="O1514" i="4"/>
  <c r="P1514" i="4"/>
  <c r="Q1514" i="4"/>
  <c r="R1514" i="4"/>
  <c r="S1514" i="4"/>
  <c r="T1514" i="4"/>
  <c r="U1514" i="4"/>
  <c r="V1514" i="4"/>
  <c r="N1515" i="4"/>
  <c r="O1515" i="4"/>
  <c r="P1515" i="4"/>
  <c r="Q1515" i="4"/>
  <c r="R1515" i="4"/>
  <c r="S1515" i="4"/>
  <c r="T1515" i="4"/>
  <c r="U1515" i="4"/>
  <c r="V1515" i="4"/>
  <c r="N1516" i="4"/>
  <c r="O1516" i="4"/>
  <c r="P1516" i="4"/>
  <c r="Q1516" i="4"/>
  <c r="R1516" i="4"/>
  <c r="S1516" i="4"/>
  <c r="T1516" i="4"/>
  <c r="U1516" i="4"/>
  <c r="V1516" i="4"/>
  <c r="N1517" i="4"/>
  <c r="O1517" i="4"/>
  <c r="P1517" i="4"/>
  <c r="Q1517" i="4"/>
  <c r="R1517" i="4"/>
  <c r="S1517" i="4"/>
  <c r="T1517" i="4"/>
  <c r="U1517" i="4"/>
  <c r="V1517" i="4"/>
  <c r="N1518" i="4"/>
  <c r="O1518" i="4"/>
  <c r="P1518" i="4"/>
  <c r="Q1518" i="4"/>
  <c r="R1518" i="4"/>
  <c r="S1518" i="4"/>
  <c r="T1518" i="4"/>
  <c r="U1518" i="4"/>
  <c r="V1518" i="4"/>
  <c r="N1519" i="4"/>
  <c r="O1519" i="4"/>
  <c r="P1519" i="4"/>
  <c r="Q1519" i="4"/>
  <c r="R1519" i="4"/>
  <c r="S1519" i="4"/>
  <c r="T1519" i="4"/>
  <c r="U1519" i="4"/>
  <c r="V1519" i="4"/>
  <c r="N1520" i="4"/>
  <c r="O1520" i="4"/>
  <c r="P1520" i="4"/>
  <c r="Q1520" i="4"/>
  <c r="R1520" i="4"/>
  <c r="S1520" i="4"/>
  <c r="T1520" i="4"/>
  <c r="U1520" i="4"/>
  <c r="V1520" i="4"/>
  <c r="N1521" i="4"/>
  <c r="O1521" i="4"/>
  <c r="P1521" i="4"/>
  <c r="Q1521" i="4"/>
  <c r="R1521" i="4"/>
  <c r="S1521" i="4"/>
  <c r="T1521" i="4"/>
  <c r="U1521" i="4"/>
  <c r="V1521" i="4"/>
  <c r="N1522" i="4"/>
  <c r="O1522" i="4"/>
  <c r="P1522" i="4"/>
  <c r="Q1522" i="4"/>
  <c r="R1522" i="4"/>
  <c r="S1522" i="4"/>
  <c r="T1522" i="4"/>
  <c r="U1522" i="4"/>
  <c r="V1522" i="4"/>
  <c r="N1523" i="4"/>
  <c r="O1523" i="4"/>
  <c r="P1523" i="4"/>
  <c r="Q1523" i="4"/>
  <c r="R1523" i="4"/>
  <c r="S1523" i="4"/>
  <c r="T1523" i="4"/>
  <c r="U1523" i="4"/>
  <c r="V1523" i="4"/>
  <c r="N1524" i="4"/>
  <c r="O1524" i="4"/>
  <c r="P1524" i="4"/>
  <c r="Q1524" i="4"/>
  <c r="R1524" i="4"/>
  <c r="S1524" i="4"/>
  <c r="T1524" i="4"/>
  <c r="U1524" i="4"/>
  <c r="V1524" i="4"/>
  <c r="N1525" i="4"/>
  <c r="O1525" i="4"/>
  <c r="P1525" i="4"/>
  <c r="Q1525" i="4"/>
  <c r="R1525" i="4"/>
  <c r="S1525" i="4"/>
  <c r="T1525" i="4"/>
  <c r="U1525" i="4"/>
  <c r="V1525" i="4"/>
  <c r="N1526" i="4"/>
  <c r="O1526" i="4"/>
  <c r="P1526" i="4"/>
  <c r="Q1526" i="4"/>
  <c r="R1526" i="4"/>
  <c r="S1526" i="4"/>
  <c r="T1526" i="4"/>
  <c r="U1526" i="4"/>
  <c r="V1526" i="4"/>
  <c r="N1527" i="4"/>
  <c r="O1527" i="4"/>
  <c r="P1527" i="4"/>
  <c r="Q1527" i="4"/>
  <c r="R1527" i="4"/>
  <c r="S1527" i="4"/>
  <c r="T1527" i="4"/>
  <c r="U1527" i="4"/>
  <c r="V1527" i="4"/>
  <c r="N1528" i="4"/>
  <c r="O1528" i="4"/>
  <c r="P1528" i="4"/>
  <c r="Q1528" i="4"/>
  <c r="R1528" i="4"/>
  <c r="S1528" i="4"/>
  <c r="T1528" i="4"/>
  <c r="U1528" i="4"/>
  <c r="V1528" i="4"/>
  <c r="N1529" i="4"/>
  <c r="O1529" i="4"/>
  <c r="P1529" i="4"/>
  <c r="Q1529" i="4"/>
  <c r="R1529" i="4"/>
  <c r="S1529" i="4"/>
  <c r="T1529" i="4"/>
  <c r="U1529" i="4"/>
  <c r="V1529" i="4"/>
  <c r="N1530" i="4"/>
  <c r="O1530" i="4"/>
  <c r="P1530" i="4"/>
  <c r="Q1530" i="4"/>
  <c r="R1530" i="4"/>
  <c r="S1530" i="4"/>
  <c r="T1530" i="4"/>
  <c r="U1530" i="4"/>
  <c r="V1530" i="4"/>
  <c r="N1531" i="4"/>
  <c r="O1531" i="4"/>
  <c r="P1531" i="4"/>
  <c r="Q1531" i="4"/>
  <c r="R1531" i="4"/>
  <c r="S1531" i="4"/>
  <c r="T1531" i="4"/>
  <c r="U1531" i="4"/>
  <c r="V1531" i="4"/>
  <c r="N1532" i="4"/>
  <c r="O1532" i="4"/>
  <c r="P1532" i="4"/>
  <c r="Q1532" i="4"/>
  <c r="R1532" i="4"/>
  <c r="S1532" i="4"/>
  <c r="T1532" i="4"/>
  <c r="U1532" i="4"/>
  <c r="V1532" i="4"/>
  <c r="N1533" i="4"/>
  <c r="O1533" i="4"/>
  <c r="P1533" i="4"/>
  <c r="Q1533" i="4"/>
  <c r="R1533" i="4"/>
  <c r="S1533" i="4"/>
  <c r="T1533" i="4"/>
  <c r="U1533" i="4"/>
  <c r="V1533" i="4"/>
  <c r="N1534" i="4"/>
  <c r="O1534" i="4"/>
  <c r="P1534" i="4"/>
  <c r="Q1534" i="4"/>
  <c r="R1534" i="4"/>
  <c r="S1534" i="4"/>
  <c r="T1534" i="4"/>
  <c r="U1534" i="4"/>
  <c r="V1534" i="4"/>
  <c r="N1535" i="4"/>
  <c r="O1535" i="4"/>
  <c r="P1535" i="4"/>
  <c r="Q1535" i="4"/>
  <c r="R1535" i="4"/>
  <c r="S1535" i="4"/>
  <c r="T1535" i="4"/>
  <c r="U1535" i="4"/>
  <c r="V1535" i="4"/>
  <c r="N1536" i="4"/>
  <c r="O1536" i="4"/>
  <c r="P1536" i="4"/>
  <c r="Q1536" i="4"/>
  <c r="R1536" i="4"/>
  <c r="S1536" i="4"/>
  <c r="T1536" i="4"/>
  <c r="U1536" i="4"/>
  <c r="V1536" i="4"/>
  <c r="N1537" i="4"/>
  <c r="O1537" i="4"/>
  <c r="P1537" i="4"/>
  <c r="Q1537" i="4"/>
  <c r="R1537" i="4"/>
  <c r="S1537" i="4"/>
  <c r="T1537" i="4"/>
  <c r="U1537" i="4"/>
  <c r="V1537" i="4"/>
  <c r="N1538" i="4"/>
  <c r="O1538" i="4"/>
  <c r="P1538" i="4"/>
  <c r="Q1538" i="4"/>
  <c r="R1538" i="4"/>
  <c r="S1538" i="4"/>
  <c r="T1538" i="4"/>
  <c r="U1538" i="4"/>
  <c r="V1538" i="4"/>
  <c r="N1539" i="4"/>
  <c r="O1539" i="4"/>
  <c r="P1539" i="4"/>
  <c r="Q1539" i="4"/>
  <c r="R1539" i="4"/>
  <c r="S1539" i="4"/>
  <c r="T1539" i="4"/>
  <c r="U1539" i="4"/>
  <c r="V1539" i="4"/>
  <c r="N1540" i="4"/>
  <c r="O1540" i="4"/>
  <c r="P1540" i="4"/>
  <c r="Q1540" i="4"/>
  <c r="R1540" i="4"/>
  <c r="S1540" i="4"/>
  <c r="T1540" i="4"/>
  <c r="U1540" i="4"/>
  <c r="V1540" i="4"/>
  <c r="N1541" i="4"/>
  <c r="O1541" i="4"/>
  <c r="P1541" i="4"/>
  <c r="Q1541" i="4"/>
  <c r="R1541" i="4"/>
  <c r="S1541" i="4"/>
  <c r="T1541" i="4"/>
  <c r="U1541" i="4"/>
  <c r="V1541" i="4"/>
  <c r="N1542" i="4"/>
  <c r="O1542" i="4"/>
  <c r="P1542" i="4"/>
  <c r="Q1542" i="4"/>
  <c r="R1542" i="4"/>
  <c r="S1542" i="4"/>
  <c r="T1542" i="4"/>
  <c r="U1542" i="4"/>
  <c r="V1542" i="4"/>
  <c r="N1543" i="4"/>
  <c r="O1543" i="4"/>
  <c r="P1543" i="4"/>
  <c r="Q1543" i="4"/>
  <c r="R1543" i="4"/>
  <c r="S1543" i="4"/>
  <c r="T1543" i="4"/>
  <c r="U1543" i="4"/>
  <c r="V1543" i="4"/>
  <c r="N1544" i="4"/>
  <c r="O1544" i="4"/>
  <c r="P1544" i="4"/>
  <c r="Q1544" i="4"/>
  <c r="R1544" i="4"/>
  <c r="S1544" i="4"/>
  <c r="T1544" i="4"/>
  <c r="U1544" i="4"/>
  <c r="V1544" i="4"/>
  <c r="N1545" i="4"/>
  <c r="O1545" i="4"/>
  <c r="P1545" i="4"/>
  <c r="Q1545" i="4"/>
  <c r="R1545" i="4"/>
  <c r="S1545" i="4"/>
  <c r="T1545" i="4"/>
  <c r="U1545" i="4"/>
  <c r="V1545" i="4"/>
  <c r="N1546" i="4"/>
  <c r="O1546" i="4"/>
  <c r="P1546" i="4"/>
  <c r="Q1546" i="4"/>
  <c r="R1546" i="4"/>
  <c r="S1546" i="4"/>
  <c r="T1546" i="4"/>
  <c r="U1546" i="4"/>
  <c r="V1546" i="4"/>
  <c r="N1547" i="4"/>
  <c r="O1547" i="4"/>
  <c r="P1547" i="4"/>
  <c r="Q1547" i="4"/>
  <c r="R1547" i="4"/>
  <c r="S1547" i="4"/>
  <c r="T1547" i="4"/>
  <c r="U1547" i="4"/>
  <c r="V1547" i="4"/>
  <c r="N1548" i="4"/>
  <c r="O1548" i="4"/>
  <c r="P1548" i="4"/>
  <c r="Q1548" i="4"/>
  <c r="R1548" i="4"/>
  <c r="S1548" i="4"/>
  <c r="T1548" i="4"/>
  <c r="U1548" i="4"/>
  <c r="V1548" i="4"/>
  <c r="N1549" i="4"/>
  <c r="O1549" i="4"/>
  <c r="P1549" i="4"/>
  <c r="Q1549" i="4"/>
  <c r="R1549" i="4"/>
  <c r="S1549" i="4"/>
  <c r="T1549" i="4"/>
  <c r="U1549" i="4"/>
  <c r="V1549" i="4"/>
  <c r="N1550" i="4"/>
  <c r="O1550" i="4"/>
  <c r="P1550" i="4"/>
  <c r="Q1550" i="4"/>
  <c r="R1550" i="4"/>
  <c r="S1550" i="4"/>
  <c r="T1550" i="4"/>
  <c r="U1550" i="4"/>
  <c r="V1550" i="4"/>
  <c r="N1551" i="4"/>
  <c r="O1551" i="4"/>
  <c r="P1551" i="4"/>
  <c r="Q1551" i="4"/>
  <c r="R1551" i="4"/>
  <c r="S1551" i="4"/>
  <c r="T1551" i="4"/>
  <c r="U1551" i="4"/>
  <c r="V1551" i="4"/>
  <c r="N1552" i="4"/>
  <c r="O1552" i="4"/>
  <c r="P1552" i="4"/>
  <c r="Q1552" i="4"/>
  <c r="R1552" i="4"/>
  <c r="S1552" i="4"/>
  <c r="T1552" i="4"/>
  <c r="U1552" i="4"/>
  <c r="V1552" i="4"/>
  <c r="N1553" i="4"/>
  <c r="O1553" i="4"/>
  <c r="P1553" i="4"/>
  <c r="Q1553" i="4"/>
  <c r="R1553" i="4"/>
  <c r="S1553" i="4"/>
  <c r="T1553" i="4"/>
  <c r="U1553" i="4"/>
  <c r="V1553" i="4"/>
  <c r="N1554" i="4"/>
  <c r="O1554" i="4"/>
  <c r="P1554" i="4"/>
  <c r="Q1554" i="4"/>
  <c r="R1554" i="4"/>
  <c r="S1554" i="4"/>
  <c r="T1554" i="4"/>
  <c r="U1554" i="4"/>
  <c r="V1554" i="4"/>
  <c r="N1555" i="4"/>
  <c r="O1555" i="4"/>
  <c r="P1555" i="4"/>
  <c r="Q1555" i="4"/>
  <c r="R1555" i="4"/>
  <c r="S1555" i="4"/>
  <c r="T1555" i="4"/>
  <c r="U1555" i="4"/>
  <c r="V1555" i="4"/>
  <c r="N1556" i="4"/>
  <c r="O1556" i="4"/>
  <c r="P1556" i="4"/>
  <c r="Q1556" i="4"/>
  <c r="R1556" i="4"/>
  <c r="S1556" i="4"/>
  <c r="T1556" i="4"/>
  <c r="U1556" i="4"/>
  <c r="V1556" i="4"/>
  <c r="N1557" i="4"/>
  <c r="O1557" i="4"/>
  <c r="P1557" i="4"/>
  <c r="Q1557" i="4"/>
  <c r="R1557" i="4"/>
  <c r="S1557" i="4"/>
  <c r="T1557" i="4"/>
  <c r="U1557" i="4"/>
  <c r="V1557" i="4"/>
  <c r="N1558" i="4"/>
  <c r="O1558" i="4"/>
  <c r="P1558" i="4"/>
  <c r="Q1558" i="4"/>
  <c r="R1558" i="4"/>
  <c r="S1558" i="4"/>
  <c r="T1558" i="4"/>
  <c r="U1558" i="4"/>
  <c r="V1558" i="4"/>
  <c r="N1559" i="4"/>
  <c r="O1559" i="4"/>
  <c r="P1559" i="4"/>
  <c r="Q1559" i="4"/>
  <c r="R1559" i="4"/>
  <c r="S1559" i="4"/>
  <c r="T1559" i="4"/>
  <c r="U1559" i="4"/>
  <c r="V1559" i="4"/>
  <c r="N1560" i="4"/>
  <c r="O1560" i="4"/>
  <c r="P1560" i="4"/>
  <c r="Q1560" i="4"/>
  <c r="R1560" i="4"/>
  <c r="S1560" i="4"/>
  <c r="T1560" i="4"/>
  <c r="U1560" i="4"/>
  <c r="V1560" i="4"/>
  <c r="N1561" i="4"/>
  <c r="O1561" i="4"/>
  <c r="P1561" i="4"/>
  <c r="Q1561" i="4"/>
  <c r="R1561" i="4"/>
  <c r="S1561" i="4"/>
  <c r="T1561" i="4"/>
  <c r="U1561" i="4"/>
  <c r="V1561" i="4"/>
  <c r="N1562" i="4"/>
  <c r="O1562" i="4"/>
  <c r="P1562" i="4"/>
  <c r="Q1562" i="4"/>
  <c r="R1562" i="4"/>
  <c r="S1562" i="4"/>
  <c r="T1562" i="4"/>
  <c r="U1562" i="4"/>
  <c r="V1562" i="4"/>
  <c r="N1563" i="4"/>
  <c r="O1563" i="4"/>
  <c r="P1563" i="4"/>
  <c r="Q1563" i="4"/>
  <c r="R1563" i="4"/>
  <c r="S1563" i="4"/>
  <c r="T1563" i="4"/>
  <c r="U1563" i="4"/>
  <c r="V1563" i="4"/>
  <c r="N1564" i="4"/>
  <c r="O1564" i="4"/>
  <c r="P1564" i="4"/>
  <c r="Q1564" i="4"/>
  <c r="R1564" i="4"/>
  <c r="S1564" i="4"/>
  <c r="T1564" i="4"/>
  <c r="U1564" i="4"/>
  <c r="V1564" i="4"/>
  <c r="N1565" i="4"/>
  <c r="O1565" i="4"/>
  <c r="P1565" i="4"/>
  <c r="Q1565" i="4"/>
  <c r="R1565" i="4"/>
  <c r="S1565" i="4"/>
  <c r="T1565" i="4"/>
  <c r="U1565" i="4"/>
  <c r="V1565" i="4"/>
  <c r="N1566" i="4"/>
  <c r="O1566" i="4"/>
  <c r="P1566" i="4"/>
  <c r="Q1566" i="4"/>
  <c r="R1566" i="4"/>
  <c r="S1566" i="4"/>
  <c r="T1566" i="4"/>
  <c r="U1566" i="4"/>
  <c r="V1566" i="4"/>
  <c r="N1567" i="4"/>
  <c r="O1567" i="4"/>
  <c r="P1567" i="4"/>
  <c r="Q1567" i="4"/>
  <c r="R1567" i="4"/>
  <c r="S1567" i="4"/>
  <c r="T1567" i="4"/>
  <c r="U1567" i="4"/>
  <c r="V1567" i="4"/>
  <c r="N1568" i="4"/>
  <c r="O1568" i="4"/>
  <c r="P1568" i="4"/>
  <c r="Q1568" i="4"/>
  <c r="R1568" i="4"/>
  <c r="S1568" i="4"/>
  <c r="T1568" i="4"/>
  <c r="U1568" i="4"/>
  <c r="V1568" i="4"/>
  <c r="N1569" i="4"/>
  <c r="O1569" i="4"/>
  <c r="P1569" i="4"/>
  <c r="Q1569" i="4"/>
  <c r="R1569" i="4"/>
  <c r="S1569" i="4"/>
  <c r="T1569" i="4"/>
  <c r="U1569" i="4"/>
  <c r="V1569" i="4"/>
  <c r="N1570" i="4"/>
  <c r="O1570" i="4"/>
  <c r="P1570" i="4"/>
  <c r="Q1570" i="4"/>
  <c r="R1570" i="4"/>
  <c r="S1570" i="4"/>
  <c r="T1570" i="4"/>
  <c r="U1570" i="4"/>
  <c r="V1570" i="4"/>
  <c r="N1571" i="4"/>
  <c r="O1571" i="4"/>
  <c r="P1571" i="4"/>
  <c r="Q1571" i="4"/>
  <c r="R1571" i="4"/>
  <c r="S1571" i="4"/>
  <c r="T1571" i="4"/>
  <c r="U1571" i="4"/>
  <c r="V1571" i="4"/>
  <c r="N1572" i="4"/>
  <c r="O1572" i="4"/>
  <c r="P1572" i="4"/>
  <c r="Q1572" i="4"/>
  <c r="R1572" i="4"/>
  <c r="S1572" i="4"/>
  <c r="T1572" i="4"/>
  <c r="U1572" i="4"/>
  <c r="V1572" i="4"/>
  <c r="N1573" i="4"/>
  <c r="O1573" i="4"/>
  <c r="P1573" i="4"/>
  <c r="Q1573" i="4"/>
  <c r="R1573" i="4"/>
  <c r="S1573" i="4"/>
  <c r="T1573" i="4"/>
  <c r="U1573" i="4"/>
  <c r="V1573" i="4"/>
  <c r="N1574" i="4"/>
  <c r="O1574" i="4"/>
  <c r="P1574" i="4"/>
  <c r="Q1574" i="4"/>
  <c r="R1574" i="4"/>
  <c r="S1574" i="4"/>
  <c r="T1574" i="4"/>
  <c r="U1574" i="4"/>
  <c r="V1574" i="4"/>
  <c r="N1575" i="4"/>
  <c r="O1575" i="4"/>
  <c r="P1575" i="4"/>
  <c r="Q1575" i="4"/>
  <c r="R1575" i="4"/>
  <c r="S1575" i="4"/>
  <c r="T1575" i="4"/>
  <c r="U1575" i="4"/>
  <c r="V1575" i="4"/>
  <c r="N1576" i="4"/>
  <c r="O1576" i="4"/>
  <c r="P1576" i="4"/>
  <c r="Q1576" i="4"/>
  <c r="R1576" i="4"/>
  <c r="S1576" i="4"/>
  <c r="T1576" i="4"/>
  <c r="U1576" i="4"/>
  <c r="V1576" i="4"/>
  <c r="N1577" i="4"/>
  <c r="O1577" i="4"/>
  <c r="P1577" i="4"/>
  <c r="Q1577" i="4"/>
  <c r="R1577" i="4"/>
  <c r="S1577" i="4"/>
  <c r="T1577" i="4"/>
  <c r="U1577" i="4"/>
  <c r="V1577" i="4"/>
  <c r="N1578" i="4"/>
  <c r="O1578" i="4"/>
  <c r="P1578" i="4"/>
  <c r="Q1578" i="4"/>
  <c r="R1578" i="4"/>
  <c r="S1578" i="4"/>
  <c r="T1578" i="4"/>
  <c r="U1578" i="4"/>
  <c r="V1578" i="4"/>
  <c r="N1579" i="4"/>
  <c r="O1579" i="4"/>
  <c r="P1579" i="4"/>
  <c r="Q1579" i="4"/>
  <c r="R1579" i="4"/>
  <c r="S1579" i="4"/>
  <c r="T1579" i="4"/>
  <c r="U1579" i="4"/>
  <c r="V1579" i="4"/>
  <c r="N1580" i="4"/>
  <c r="O1580" i="4"/>
  <c r="P1580" i="4"/>
  <c r="Q1580" i="4"/>
  <c r="R1580" i="4"/>
  <c r="S1580" i="4"/>
  <c r="T1580" i="4"/>
  <c r="U1580" i="4"/>
  <c r="V1580" i="4"/>
  <c r="N1581" i="4"/>
  <c r="O1581" i="4"/>
  <c r="P1581" i="4"/>
  <c r="Q1581" i="4"/>
  <c r="R1581" i="4"/>
  <c r="S1581" i="4"/>
  <c r="T1581" i="4"/>
  <c r="U1581" i="4"/>
  <c r="V1581" i="4"/>
  <c r="N1582" i="4"/>
  <c r="O1582" i="4"/>
  <c r="P1582" i="4"/>
  <c r="Q1582" i="4"/>
  <c r="R1582" i="4"/>
  <c r="S1582" i="4"/>
  <c r="T1582" i="4"/>
  <c r="U1582" i="4"/>
  <c r="V1582" i="4"/>
  <c r="N1583" i="4"/>
  <c r="O1583" i="4"/>
  <c r="P1583" i="4"/>
  <c r="Q1583" i="4"/>
  <c r="R1583" i="4"/>
  <c r="S1583" i="4"/>
  <c r="T1583" i="4"/>
  <c r="U1583" i="4"/>
  <c r="V1583" i="4"/>
  <c r="N1584" i="4"/>
  <c r="O1584" i="4"/>
  <c r="P1584" i="4"/>
  <c r="Q1584" i="4"/>
  <c r="R1584" i="4"/>
  <c r="S1584" i="4"/>
  <c r="T1584" i="4"/>
  <c r="U1584" i="4"/>
  <c r="V1584" i="4"/>
  <c r="N1585" i="4"/>
  <c r="O1585" i="4"/>
  <c r="P1585" i="4"/>
  <c r="Q1585" i="4"/>
  <c r="R1585" i="4"/>
  <c r="S1585" i="4"/>
  <c r="T1585" i="4"/>
  <c r="U1585" i="4"/>
  <c r="V1585" i="4"/>
  <c r="N1586" i="4"/>
  <c r="O1586" i="4"/>
  <c r="P1586" i="4"/>
  <c r="Q1586" i="4"/>
  <c r="R1586" i="4"/>
  <c r="S1586" i="4"/>
  <c r="T1586" i="4"/>
  <c r="U1586" i="4"/>
  <c r="V1586" i="4"/>
  <c r="N1587" i="4"/>
  <c r="O1587" i="4"/>
  <c r="P1587" i="4"/>
  <c r="Q1587" i="4"/>
  <c r="R1587" i="4"/>
  <c r="S1587" i="4"/>
  <c r="T1587" i="4"/>
  <c r="U1587" i="4"/>
  <c r="V1587" i="4"/>
  <c r="N1588" i="4"/>
  <c r="O1588" i="4"/>
  <c r="P1588" i="4"/>
  <c r="Q1588" i="4"/>
  <c r="R1588" i="4"/>
  <c r="S1588" i="4"/>
  <c r="T1588" i="4"/>
  <c r="U1588" i="4"/>
  <c r="V1588" i="4"/>
  <c r="N1589" i="4"/>
  <c r="O1589" i="4"/>
  <c r="P1589" i="4"/>
  <c r="Q1589" i="4"/>
  <c r="R1589" i="4"/>
  <c r="S1589" i="4"/>
  <c r="T1589" i="4"/>
  <c r="U1589" i="4"/>
  <c r="V1589" i="4"/>
  <c r="N1590" i="4"/>
  <c r="O1590" i="4"/>
  <c r="P1590" i="4"/>
  <c r="Q1590" i="4"/>
  <c r="R1590" i="4"/>
  <c r="S1590" i="4"/>
  <c r="T1590" i="4"/>
  <c r="U1590" i="4"/>
  <c r="V1590" i="4"/>
  <c r="N1591" i="4"/>
  <c r="O1591" i="4"/>
  <c r="P1591" i="4"/>
  <c r="Q1591" i="4"/>
  <c r="R1591" i="4"/>
  <c r="S1591" i="4"/>
  <c r="T1591" i="4"/>
  <c r="U1591" i="4"/>
  <c r="V1591" i="4"/>
  <c r="N1592" i="4"/>
  <c r="O1592" i="4"/>
  <c r="P1592" i="4"/>
  <c r="Q1592" i="4"/>
  <c r="R1592" i="4"/>
  <c r="S1592" i="4"/>
  <c r="T1592" i="4"/>
  <c r="U1592" i="4"/>
  <c r="V1592" i="4"/>
  <c r="N1593" i="4"/>
  <c r="O1593" i="4"/>
  <c r="P1593" i="4"/>
  <c r="Q1593" i="4"/>
  <c r="R1593" i="4"/>
  <c r="S1593" i="4"/>
  <c r="T1593" i="4"/>
  <c r="U1593" i="4"/>
  <c r="V1593" i="4"/>
  <c r="N1594" i="4"/>
  <c r="O1594" i="4"/>
  <c r="P1594" i="4"/>
  <c r="Q1594" i="4"/>
  <c r="R1594" i="4"/>
  <c r="S1594" i="4"/>
  <c r="T1594" i="4"/>
  <c r="U1594" i="4"/>
  <c r="V1594" i="4"/>
  <c r="N1595" i="4"/>
  <c r="O1595" i="4"/>
  <c r="P1595" i="4"/>
  <c r="Q1595" i="4"/>
  <c r="R1595" i="4"/>
  <c r="S1595" i="4"/>
  <c r="T1595" i="4"/>
  <c r="U1595" i="4"/>
  <c r="V1595" i="4"/>
  <c r="N1596" i="4"/>
  <c r="O1596" i="4"/>
  <c r="P1596" i="4"/>
  <c r="Q1596" i="4"/>
  <c r="R1596" i="4"/>
  <c r="S1596" i="4"/>
  <c r="T1596" i="4"/>
  <c r="U1596" i="4"/>
  <c r="V1596" i="4"/>
  <c r="N1597" i="4"/>
  <c r="O1597" i="4"/>
  <c r="P1597" i="4"/>
  <c r="Q1597" i="4"/>
  <c r="R1597" i="4"/>
  <c r="S1597" i="4"/>
  <c r="T1597" i="4"/>
  <c r="U1597" i="4"/>
  <c r="V1597" i="4"/>
  <c r="N1598" i="4"/>
  <c r="O1598" i="4"/>
  <c r="P1598" i="4"/>
  <c r="Q1598" i="4"/>
  <c r="R1598" i="4"/>
  <c r="S1598" i="4"/>
  <c r="T1598" i="4"/>
  <c r="U1598" i="4"/>
  <c r="V1598" i="4"/>
  <c r="N1599" i="4"/>
  <c r="O1599" i="4"/>
  <c r="P1599" i="4"/>
  <c r="Q1599" i="4"/>
  <c r="R1599" i="4"/>
  <c r="S1599" i="4"/>
  <c r="T1599" i="4"/>
  <c r="U1599" i="4"/>
  <c r="V1599" i="4"/>
  <c r="N1600" i="4"/>
  <c r="O1600" i="4"/>
  <c r="P1600" i="4"/>
  <c r="Q1600" i="4"/>
  <c r="R1600" i="4"/>
  <c r="S1600" i="4"/>
  <c r="T1600" i="4"/>
  <c r="U1600" i="4"/>
  <c r="V1600" i="4"/>
  <c r="N1601" i="4"/>
  <c r="O1601" i="4"/>
  <c r="P1601" i="4"/>
  <c r="Q1601" i="4"/>
  <c r="R1601" i="4"/>
  <c r="S1601" i="4"/>
  <c r="T1601" i="4"/>
  <c r="U1601" i="4"/>
  <c r="V1601" i="4"/>
  <c r="N1602" i="4"/>
  <c r="O1602" i="4"/>
  <c r="P1602" i="4"/>
  <c r="Q1602" i="4"/>
  <c r="R1602" i="4"/>
  <c r="S1602" i="4"/>
  <c r="T1602" i="4"/>
  <c r="U1602" i="4"/>
  <c r="V1602" i="4"/>
  <c r="N1603" i="4"/>
  <c r="O1603" i="4"/>
  <c r="P1603" i="4"/>
  <c r="Q1603" i="4"/>
  <c r="R1603" i="4"/>
  <c r="S1603" i="4"/>
  <c r="T1603" i="4"/>
  <c r="U1603" i="4"/>
  <c r="V1603" i="4"/>
  <c r="N1604" i="4"/>
  <c r="O1604" i="4"/>
  <c r="P1604" i="4"/>
  <c r="Q1604" i="4"/>
  <c r="R1604" i="4"/>
  <c r="S1604" i="4"/>
  <c r="T1604" i="4"/>
  <c r="U1604" i="4"/>
  <c r="V1604" i="4"/>
  <c r="N1605" i="4"/>
  <c r="O1605" i="4"/>
  <c r="P1605" i="4"/>
  <c r="Q1605" i="4"/>
  <c r="R1605" i="4"/>
  <c r="S1605" i="4"/>
  <c r="T1605" i="4"/>
  <c r="U1605" i="4"/>
  <c r="V1605" i="4"/>
  <c r="N1606" i="4"/>
  <c r="O1606" i="4"/>
  <c r="P1606" i="4"/>
  <c r="Q1606" i="4"/>
  <c r="R1606" i="4"/>
  <c r="S1606" i="4"/>
  <c r="T1606" i="4"/>
  <c r="U1606" i="4"/>
  <c r="V1606" i="4"/>
  <c r="N1607" i="4"/>
  <c r="O1607" i="4"/>
  <c r="P1607" i="4"/>
  <c r="Q1607" i="4"/>
  <c r="R1607" i="4"/>
  <c r="S1607" i="4"/>
  <c r="T1607" i="4"/>
  <c r="U1607" i="4"/>
  <c r="V1607" i="4"/>
  <c r="N1608" i="4"/>
  <c r="O1608" i="4"/>
  <c r="P1608" i="4"/>
  <c r="Q1608" i="4"/>
  <c r="R1608" i="4"/>
  <c r="S1608" i="4"/>
  <c r="T1608" i="4"/>
  <c r="U1608" i="4"/>
  <c r="V1608" i="4"/>
  <c r="N1609" i="4"/>
  <c r="O1609" i="4"/>
  <c r="P1609" i="4"/>
  <c r="Q1609" i="4"/>
  <c r="R1609" i="4"/>
  <c r="S1609" i="4"/>
  <c r="T1609" i="4"/>
  <c r="U1609" i="4"/>
  <c r="V1609" i="4"/>
  <c r="N1610" i="4"/>
  <c r="O1610" i="4"/>
  <c r="P1610" i="4"/>
  <c r="Q1610" i="4"/>
  <c r="R1610" i="4"/>
  <c r="S1610" i="4"/>
  <c r="T1610" i="4"/>
  <c r="U1610" i="4"/>
  <c r="V1610" i="4"/>
  <c r="N1611" i="4"/>
  <c r="O1611" i="4"/>
  <c r="P1611" i="4"/>
  <c r="Q1611" i="4"/>
  <c r="R1611" i="4"/>
  <c r="S1611" i="4"/>
  <c r="T1611" i="4"/>
  <c r="U1611" i="4"/>
  <c r="V1611" i="4"/>
  <c r="N1612" i="4"/>
  <c r="O1612" i="4"/>
  <c r="P1612" i="4"/>
  <c r="Q1612" i="4"/>
  <c r="R1612" i="4"/>
  <c r="S1612" i="4"/>
  <c r="T1612" i="4"/>
  <c r="U1612" i="4"/>
  <c r="V1612" i="4"/>
  <c r="N1613" i="4"/>
  <c r="O1613" i="4"/>
  <c r="P1613" i="4"/>
  <c r="Q1613" i="4"/>
  <c r="R1613" i="4"/>
  <c r="S1613" i="4"/>
  <c r="T1613" i="4"/>
  <c r="U1613" i="4"/>
  <c r="V1613" i="4"/>
  <c r="N1614" i="4"/>
  <c r="O1614" i="4"/>
  <c r="P1614" i="4"/>
  <c r="Q1614" i="4"/>
  <c r="R1614" i="4"/>
  <c r="S1614" i="4"/>
  <c r="T1614" i="4"/>
  <c r="U1614" i="4"/>
  <c r="V1614" i="4"/>
  <c r="N1615" i="4"/>
  <c r="O1615" i="4"/>
  <c r="P1615" i="4"/>
  <c r="Q1615" i="4"/>
  <c r="R1615" i="4"/>
  <c r="S1615" i="4"/>
  <c r="T1615" i="4"/>
  <c r="U1615" i="4"/>
  <c r="V1615" i="4"/>
  <c r="N1616" i="4"/>
  <c r="O1616" i="4"/>
  <c r="P1616" i="4"/>
  <c r="Q1616" i="4"/>
  <c r="R1616" i="4"/>
  <c r="S1616" i="4"/>
  <c r="T1616" i="4"/>
  <c r="U1616" i="4"/>
  <c r="V1616" i="4"/>
  <c r="N1617" i="4"/>
  <c r="O1617" i="4"/>
  <c r="P1617" i="4"/>
  <c r="Q1617" i="4"/>
  <c r="R1617" i="4"/>
  <c r="S1617" i="4"/>
  <c r="T1617" i="4"/>
  <c r="U1617" i="4"/>
  <c r="V1617" i="4"/>
  <c r="N1618" i="4"/>
  <c r="O1618" i="4"/>
  <c r="P1618" i="4"/>
  <c r="Q1618" i="4"/>
  <c r="R1618" i="4"/>
  <c r="S1618" i="4"/>
  <c r="T1618" i="4"/>
  <c r="U1618" i="4"/>
  <c r="V1618" i="4"/>
  <c r="N1619" i="4"/>
  <c r="O1619" i="4"/>
  <c r="P1619" i="4"/>
  <c r="Q1619" i="4"/>
  <c r="R1619" i="4"/>
  <c r="S1619" i="4"/>
  <c r="T1619" i="4"/>
  <c r="U1619" i="4"/>
  <c r="V1619" i="4"/>
  <c r="N1620" i="4"/>
  <c r="O1620" i="4"/>
  <c r="P1620" i="4"/>
  <c r="Q1620" i="4"/>
  <c r="R1620" i="4"/>
  <c r="S1620" i="4"/>
  <c r="T1620" i="4"/>
  <c r="U1620" i="4"/>
  <c r="V1620" i="4"/>
  <c r="N1621" i="4"/>
  <c r="O1621" i="4"/>
  <c r="P1621" i="4"/>
  <c r="Q1621" i="4"/>
  <c r="R1621" i="4"/>
  <c r="S1621" i="4"/>
  <c r="T1621" i="4"/>
  <c r="U1621" i="4"/>
  <c r="V1621" i="4"/>
  <c r="N1622" i="4"/>
  <c r="O1622" i="4"/>
  <c r="P1622" i="4"/>
  <c r="Q1622" i="4"/>
  <c r="R1622" i="4"/>
  <c r="S1622" i="4"/>
  <c r="T1622" i="4"/>
  <c r="U1622" i="4"/>
  <c r="V1622" i="4"/>
  <c r="N1623" i="4"/>
  <c r="O1623" i="4"/>
  <c r="P1623" i="4"/>
  <c r="Q1623" i="4"/>
  <c r="R1623" i="4"/>
  <c r="S1623" i="4"/>
  <c r="T1623" i="4"/>
  <c r="U1623" i="4"/>
  <c r="V1623" i="4"/>
  <c r="N1624" i="4"/>
  <c r="O1624" i="4"/>
  <c r="P1624" i="4"/>
  <c r="Q1624" i="4"/>
  <c r="R1624" i="4"/>
  <c r="S1624" i="4"/>
  <c r="T1624" i="4"/>
  <c r="U1624" i="4"/>
  <c r="V1624" i="4"/>
  <c r="N1625" i="4"/>
  <c r="O1625" i="4"/>
  <c r="P1625" i="4"/>
  <c r="Q1625" i="4"/>
  <c r="R1625" i="4"/>
  <c r="S1625" i="4"/>
  <c r="T1625" i="4"/>
  <c r="U1625" i="4"/>
  <c r="V1625" i="4"/>
  <c r="N1626" i="4"/>
  <c r="O1626" i="4"/>
  <c r="P1626" i="4"/>
  <c r="Q1626" i="4"/>
  <c r="R1626" i="4"/>
  <c r="S1626" i="4"/>
  <c r="T1626" i="4"/>
  <c r="U1626" i="4"/>
  <c r="V1626" i="4"/>
  <c r="N1627" i="4"/>
  <c r="O1627" i="4"/>
  <c r="P1627" i="4"/>
  <c r="Q1627" i="4"/>
  <c r="R1627" i="4"/>
  <c r="S1627" i="4"/>
  <c r="T1627" i="4"/>
  <c r="U1627" i="4"/>
  <c r="V1627" i="4"/>
  <c r="N1628" i="4"/>
  <c r="O1628" i="4"/>
  <c r="P1628" i="4"/>
  <c r="Q1628" i="4"/>
  <c r="R1628" i="4"/>
  <c r="S1628" i="4"/>
  <c r="T1628" i="4"/>
  <c r="U1628" i="4"/>
  <c r="V1628" i="4"/>
  <c r="N1629" i="4"/>
  <c r="O1629" i="4"/>
  <c r="P1629" i="4"/>
  <c r="Q1629" i="4"/>
  <c r="R1629" i="4"/>
  <c r="S1629" i="4"/>
  <c r="T1629" i="4"/>
  <c r="U1629" i="4"/>
  <c r="V1629" i="4"/>
  <c r="N1630" i="4"/>
  <c r="O1630" i="4"/>
  <c r="P1630" i="4"/>
  <c r="Q1630" i="4"/>
  <c r="R1630" i="4"/>
  <c r="S1630" i="4"/>
  <c r="T1630" i="4"/>
  <c r="U1630" i="4"/>
  <c r="V1630" i="4"/>
  <c r="N1631" i="4"/>
  <c r="O1631" i="4"/>
  <c r="P1631" i="4"/>
  <c r="Q1631" i="4"/>
  <c r="R1631" i="4"/>
  <c r="S1631" i="4"/>
  <c r="T1631" i="4"/>
  <c r="U1631" i="4"/>
  <c r="V1631" i="4"/>
  <c r="N1632" i="4"/>
  <c r="O1632" i="4"/>
  <c r="P1632" i="4"/>
  <c r="Q1632" i="4"/>
  <c r="R1632" i="4"/>
  <c r="S1632" i="4"/>
  <c r="T1632" i="4"/>
  <c r="U1632" i="4"/>
  <c r="V1632" i="4"/>
  <c r="N1633" i="4"/>
  <c r="O1633" i="4"/>
  <c r="P1633" i="4"/>
  <c r="Q1633" i="4"/>
  <c r="R1633" i="4"/>
  <c r="S1633" i="4"/>
  <c r="T1633" i="4"/>
  <c r="U1633" i="4"/>
  <c r="V1633" i="4"/>
  <c r="N1634" i="4"/>
  <c r="O1634" i="4"/>
  <c r="P1634" i="4"/>
  <c r="Q1634" i="4"/>
  <c r="R1634" i="4"/>
  <c r="S1634" i="4"/>
  <c r="T1634" i="4"/>
  <c r="U1634" i="4"/>
  <c r="V1634" i="4"/>
  <c r="N1635" i="4"/>
  <c r="O1635" i="4"/>
  <c r="P1635" i="4"/>
  <c r="Q1635" i="4"/>
  <c r="R1635" i="4"/>
  <c r="S1635" i="4"/>
  <c r="T1635" i="4"/>
  <c r="U1635" i="4"/>
  <c r="V1635" i="4"/>
  <c r="N1636" i="4"/>
  <c r="O1636" i="4"/>
  <c r="P1636" i="4"/>
  <c r="Q1636" i="4"/>
  <c r="R1636" i="4"/>
  <c r="S1636" i="4"/>
  <c r="T1636" i="4"/>
  <c r="U1636" i="4"/>
  <c r="V1636" i="4"/>
  <c r="N1637" i="4"/>
  <c r="O1637" i="4"/>
  <c r="P1637" i="4"/>
  <c r="Q1637" i="4"/>
  <c r="R1637" i="4"/>
  <c r="S1637" i="4"/>
  <c r="T1637" i="4"/>
  <c r="U1637" i="4"/>
  <c r="V1637" i="4"/>
  <c r="N1638" i="4"/>
  <c r="O1638" i="4"/>
  <c r="P1638" i="4"/>
  <c r="Q1638" i="4"/>
  <c r="R1638" i="4"/>
  <c r="S1638" i="4"/>
  <c r="T1638" i="4"/>
  <c r="U1638" i="4"/>
  <c r="V1638" i="4"/>
  <c r="N1639" i="4"/>
  <c r="O1639" i="4"/>
  <c r="P1639" i="4"/>
  <c r="Q1639" i="4"/>
  <c r="R1639" i="4"/>
  <c r="S1639" i="4"/>
  <c r="T1639" i="4"/>
  <c r="U1639" i="4"/>
  <c r="V1639" i="4"/>
  <c r="N1640" i="4"/>
  <c r="O1640" i="4"/>
  <c r="P1640" i="4"/>
  <c r="Q1640" i="4"/>
  <c r="R1640" i="4"/>
  <c r="S1640" i="4"/>
  <c r="T1640" i="4"/>
  <c r="U1640" i="4"/>
  <c r="V1640" i="4"/>
  <c r="N1641" i="4"/>
  <c r="O1641" i="4"/>
  <c r="P1641" i="4"/>
  <c r="Q1641" i="4"/>
  <c r="R1641" i="4"/>
  <c r="S1641" i="4"/>
  <c r="T1641" i="4"/>
  <c r="U1641" i="4"/>
  <c r="V1641" i="4"/>
  <c r="N1642" i="4"/>
  <c r="O1642" i="4"/>
  <c r="P1642" i="4"/>
  <c r="Q1642" i="4"/>
  <c r="R1642" i="4"/>
  <c r="S1642" i="4"/>
  <c r="T1642" i="4"/>
  <c r="U1642" i="4"/>
  <c r="V1642" i="4"/>
  <c r="N1643" i="4"/>
  <c r="O1643" i="4"/>
  <c r="P1643" i="4"/>
  <c r="Q1643" i="4"/>
  <c r="R1643" i="4"/>
  <c r="S1643" i="4"/>
  <c r="T1643" i="4"/>
  <c r="U1643" i="4"/>
  <c r="V1643" i="4"/>
  <c r="N1644" i="4"/>
  <c r="O1644" i="4"/>
  <c r="P1644" i="4"/>
  <c r="Q1644" i="4"/>
  <c r="R1644" i="4"/>
  <c r="S1644" i="4"/>
  <c r="T1644" i="4"/>
  <c r="U1644" i="4"/>
  <c r="V1644" i="4"/>
  <c r="N1645" i="4"/>
  <c r="O1645" i="4"/>
  <c r="P1645" i="4"/>
  <c r="Q1645" i="4"/>
  <c r="R1645" i="4"/>
  <c r="S1645" i="4"/>
  <c r="T1645" i="4"/>
  <c r="U1645" i="4"/>
  <c r="V1645" i="4"/>
  <c r="N1646" i="4"/>
  <c r="O1646" i="4"/>
  <c r="P1646" i="4"/>
  <c r="Q1646" i="4"/>
  <c r="R1646" i="4"/>
  <c r="S1646" i="4"/>
  <c r="T1646" i="4"/>
  <c r="U1646" i="4"/>
  <c r="V1646" i="4"/>
  <c r="N1647" i="4"/>
  <c r="O1647" i="4"/>
  <c r="P1647" i="4"/>
  <c r="Q1647" i="4"/>
  <c r="R1647" i="4"/>
  <c r="S1647" i="4"/>
  <c r="T1647" i="4"/>
  <c r="U1647" i="4"/>
  <c r="V1647" i="4"/>
  <c r="N1648" i="4"/>
  <c r="O1648" i="4"/>
  <c r="P1648" i="4"/>
  <c r="Q1648" i="4"/>
  <c r="R1648" i="4"/>
  <c r="S1648" i="4"/>
  <c r="T1648" i="4"/>
  <c r="U1648" i="4"/>
  <c r="V1648" i="4"/>
  <c r="N1649" i="4"/>
  <c r="O1649" i="4"/>
  <c r="P1649" i="4"/>
  <c r="Q1649" i="4"/>
  <c r="R1649" i="4"/>
  <c r="S1649" i="4"/>
  <c r="T1649" i="4"/>
  <c r="U1649" i="4"/>
  <c r="V1649" i="4"/>
  <c r="N1650" i="4"/>
  <c r="O1650" i="4"/>
  <c r="P1650" i="4"/>
  <c r="Q1650" i="4"/>
  <c r="R1650" i="4"/>
  <c r="S1650" i="4"/>
  <c r="T1650" i="4"/>
  <c r="U1650" i="4"/>
  <c r="V1650" i="4"/>
  <c r="N1651" i="4"/>
  <c r="O1651" i="4"/>
  <c r="P1651" i="4"/>
  <c r="Q1651" i="4"/>
  <c r="R1651" i="4"/>
  <c r="S1651" i="4"/>
  <c r="T1651" i="4"/>
  <c r="U1651" i="4"/>
  <c r="V1651" i="4"/>
  <c r="N1652" i="4"/>
  <c r="O1652" i="4"/>
  <c r="P1652" i="4"/>
  <c r="Q1652" i="4"/>
  <c r="R1652" i="4"/>
  <c r="S1652" i="4"/>
  <c r="T1652" i="4"/>
  <c r="U1652" i="4"/>
  <c r="V1652" i="4"/>
  <c r="N1653" i="4"/>
  <c r="O1653" i="4"/>
  <c r="P1653" i="4"/>
  <c r="Q1653" i="4"/>
  <c r="R1653" i="4"/>
  <c r="S1653" i="4"/>
  <c r="T1653" i="4"/>
  <c r="U1653" i="4"/>
  <c r="V1653" i="4"/>
  <c r="N1654" i="4"/>
  <c r="O1654" i="4"/>
  <c r="P1654" i="4"/>
  <c r="Q1654" i="4"/>
  <c r="R1654" i="4"/>
  <c r="S1654" i="4"/>
  <c r="T1654" i="4"/>
  <c r="U1654" i="4"/>
  <c r="V1654" i="4"/>
  <c r="N1655" i="4"/>
  <c r="O1655" i="4"/>
  <c r="P1655" i="4"/>
  <c r="Q1655" i="4"/>
  <c r="R1655" i="4"/>
  <c r="S1655" i="4"/>
  <c r="T1655" i="4"/>
  <c r="U1655" i="4"/>
  <c r="V1655" i="4"/>
  <c r="N1656" i="4"/>
  <c r="O1656" i="4"/>
  <c r="P1656" i="4"/>
  <c r="Q1656" i="4"/>
  <c r="R1656" i="4"/>
  <c r="S1656" i="4"/>
  <c r="T1656" i="4"/>
  <c r="U1656" i="4"/>
  <c r="V1656" i="4"/>
  <c r="N1657" i="4"/>
  <c r="O1657" i="4"/>
  <c r="P1657" i="4"/>
  <c r="Q1657" i="4"/>
  <c r="R1657" i="4"/>
  <c r="S1657" i="4"/>
  <c r="T1657" i="4"/>
  <c r="U1657" i="4"/>
  <c r="V1657" i="4"/>
  <c r="N1658" i="4"/>
  <c r="O1658" i="4"/>
  <c r="P1658" i="4"/>
  <c r="Q1658" i="4"/>
  <c r="R1658" i="4"/>
  <c r="S1658" i="4"/>
  <c r="T1658" i="4"/>
  <c r="U1658" i="4"/>
  <c r="V1658" i="4"/>
  <c r="N1659" i="4"/>
  <c r="O1659" i="4"/>
  <c r="P1659" i="4"/>
  <c r="Q1659" i="4"/>
  <c r="R1659" i="4"/>
  <c r="S1659" i="4"/>
  <c r="T1659" i="4"/>
  <c r="U1659" i="4"/>
  <c r="V1659" i="4"/>
  <c r="N1660" i="4"/>
  <c r="O1660" i="4"/>
  <c r="P1660" i="4"/>
  <c r="Q1660" i="4"/>
  <c r="R1660" i="4"/>
  <c r="S1660" i="4"/>
  <c r="T1660" i="4"/>
  <c r="U1660" i="4"/>
  <c r="V1660" i="4"/>
  <c r="N1661" i="4"/>
  <c r="O1661" i="4"/>
  <c r="P1661" i="4"/>
  <c r="Q1661" i="4"/>
  <c r="R1661" i="4"/>
  <c r="S1661" i="4"/>
  <c r="T1661" i="4"/>
  <c r="U1661" i="4"/>
  <c r="V1661" i="4"/>
  <c r="N1662" i="4"/>
  <c r="O1662" i="4"/>
  <c r="P1662" i="4"/>
  <c r="Q1662" i="4"/>
  <c r="R1662" i="4"/>
  <c r="S1662" i="4"/>
  <c r="T1662" i="4"/>
  <c r="U1662" i="4"/>
  <c r="V1662" i="4"/>
  <c r="N1663" i="4"/>
  <c r="O1663" i="4"/>
  <c r="P1663" i="4"/>
  <c r="Q1663" i="4"/>
  <c r="R1663" i="4"/>
  <c r="S1663" i="4"/>
  <c r="T1663" i="4"/>
  <c r="U1663" i="4"/>
  <c r="V1663" i="4"/>
  <c r="N1664" i="4"/>
  <c r="O1664" i="4"/>
  <c r="P1664" i="4"/>
  <c r="Q1664" i="4"/>
  <c r="R1664" i="4"/>
  <c r="S1664" i="4"/>
  <c r="T1664" i="4"/>
  <c r="U1664" i="4"/>
  <c r="V1664" i="4"/>
  <c r="N1665" i="4"/>
  <c r="O1665" i="4"/>
  <c r="P1665" i="4"/>
  <c r="Q1665" i="4"/>
  <c r="R1665" i="4"/>
  <c r="S1665" i="4"/>
  <c r="T1665" i="4"/>
  <c r="U1665" i="4"/>
  <c r="V1665" i="4"/>
  <c r="N1666" i="4"/>
  <c r="O1666" i="4"/>
  <c r="P1666" i="4"/>
  <c r="Q1666" i="4"/>
  <c r="R1666" i="4"/>
  <c r="S1666" i="4"/>
  <c r="T1666" i="4"/>
  <c r="U1666" i="4"/>
  <c r="V1666" i="4"/>
  <c r="N1667" i="4"/>
  <c r="O1667" i="4"/>
  <c r="P1667" i="4"/>
  <c r="Q1667" i="4"/>
  <c r="R1667" i="4"/>
  <c r="S1667" i="4"/>
  <c r="T1667" i="4"/>
  <c r="U1667" i="4"/>
  <c r="V1667" i="4"/>
  <c r="N1668" i="4"/>
  <c r="O1668" i="4"/>
  <c r="P1668" i="4"/>
  <c r="Q1668" i="4"/>
  <c r="R1668" i="4"/>
  <c r="S1668" i="4"/>
  <c r="T1668" i="4"/>
  <c r="U1668" i="4"/>
  <c r="V1668" i="4"/>
  <c r="N1669" i="4"/>
  <c r="O1669" i="4"/>
  <c r="P1669" i="4"/>
  <c r="Q1669" i="4"/>
  <c r="R1669" i="4"/>
  <c r="S1669" i="4"/>
  <c r="T1669" i="4"/>
  <c r="U1669" i="4"/>
  <c r="V1669" i="4"/>
  <c r="N1670" i="4"/>
  <c r="O1670" i="4"/>
  <c r="P1670" i="4"/>
  <c r="Q1670" i="4"/>
  <c r="R1670" i="4"/>
  <c r="S1670" i="4"/>
  <c r="T1670" i="4"/>
  <c r="U1670" i="4"/>
  <c r="V1670" i="4"/>
  <c r="N1671" i="4"/>
  <c r="O1671" i="4"/>
  <c r="P1671" i="4"/>
  <c r="Q1671" i="4"/>
  <c r="R1671" i="4"/>
  <c r="S1671" i="4"/>
  <c r="T1671" i="4"/>
  <c r="U1671" i="4"/>
  <c r="V1671" i="4"/>
  <c r="N1672" i="4"/>
  <c r="O1672" i="4"/>
  <c r="P1672" i="4"/>
  <c r="Q1672" i="4"/>
  <c r="R1672" i="4"/>
  <c r="S1672" i="4"/>
  <c r="T1672" i="4"/>
  <c r="U1672" i="4"/>
  <c r="V1672" i="4"/>
  <c r="N1673" i="4"/>
  <c r="O1673" i="4"/>
  <c r="P1673" i="4"/>
  <c r="Q1673" i="4"/>
  <c r="R1673" i="4"/>
  <c r="S1673" i="4"/>
  <c r="T1673" i="4"/>
  <c r="U1673" i="4"/>
  <c r="V1673" i="4"/>
  <c r="N1674" i="4"/>
  <c r="O1674" i="4"/>
  <c r="P1674" i="4"/>
  <c r="Q1674" i="4"/>
  <c r="R1674" i="4"/>
  <c r="S1674" i="4"/>
  <c r="T1674" i="4"/>
  <c r="U1674" i="4"/>
  <c r="V1674" i="4"/>
  <c r="N1675" i="4"/>
  <c r="O1675" i="4"/>
  <c r="P1675" i="4"/>
  <c r="Q1675" i="4"/>
  <c r="R1675" i="4"/>
  <c r="S1675" i="4"/>
  <c r="T1675" i="4"/>
  <c r="U1675" i="4"/>
  <c r="V1675" i="4"/>
  <c r="N1676" i="4"/>
  <c r="O1676" i="4"/>
  <c r="P1676" i="4"/>
  <c r="Q1676" i="4"/>
  <c r="R1676" i="4"/>
  <c r="S1676" i="4"/>
  <c r="T1676" i="4"/>
  <c r="U1676" i="4"/>
  <c r="V1676" i="4"/>
  <c r="N1677" i="4"/>
  <c r="O1677" i="4"/>
  <c r="P1677" i="4"/>
  <c r="Q1677" i="4"/>
  <c r="R1677" i="4"/>
  <c r="S1677" i="4"/>
  <c r="T1677" i="4"/>
  <c r="U1677" i="4"/>
  <c r="V1677" i="4"/>
  <c r="N1678" i="4"/>
  <c r="O1678" i="4"/>
  <c r="P1678" i="4"/>
  <c r="Q1678" i="4"/>
  <c r="R1678" i="4"/>
  <c r="S1678" i="4"/>
  <c r="T1678" i="4"/>
  <c r="U1678" i="4"/>
  <c r="V1678" i="4"/>
  <c r="N1679" i="4"/>
  <c r="O1679" i="4"/>
  <c r="P1679" i="4"/>
  <c r="Q1679" i="4"/>
  <c r="R1679" i="4"/>
  <c r="S1679" i="4"/>
  <c r="T1679" i="4"/>
  <c r="U1679" i="4"/>
  <c r="V1679" i="4"/>
  <c r="N1680" i="4"/>
  <c r="O1680" i="4"/>
  <c r="P1680" i="4"/>
  <c r="Q1680" i="4"/>
  <c r="R1680" i="4"/>
  <c r="S1680" i="4"/>
  <c r="T1680" i="4"/>
  <c r="U1680" i="4"/>
  <c r="V1680" i="4"/>
  <c r="N1681" i="4"/>
  <c r="O1681" i="4"/>
  <c r="P1681" i="4"/>
  <c r="Q1681" i="4"/>
  <c r="R1681" i="4"/>
  <c r="S1681" i="4"/>
  <c r="T1681" i="4"/>
  <c r="U1681" i="4"/>
  <c r="V1681" i="4"/>
  <c r="N1682" i="4"/>
  <c r="O1682" i="4"/>
  <c r="P1682" i="4"/>
  <c r="Q1682" i="4"/>
  <c r="R1682" i="4"/>
  <c r="S1682" i="4"/>
  <c r="T1682" i="4"/>
  <c r="U1682" i="4"/>
  <c r="V1682" i="4"/>
  <c r="N1683" i="4"/>
  <c r="O1683" i="4"/>
  <c r="P1683" i="4"/>
  <c r="Q1683" i="4"/>
  <c r="R1683" i="4"/>
  <c r="S1683" i="4"/>
  <c r="T1683" i="4"/>
  <c r="U1683" i="4"/>
  <c r="V1683" i="4"/>
  <c r="N1684" i="4"/>
  <c r="O1684" i="4"/>
  <c r="P1684" i="4"/>
  <c r="Q1684" i="4"/>
  <c r="R1684" i="4"/>
  <c r="S1684" i="4"/>
  <c r="T1684" i="4"/>
  <c r="U1684" i="4"/>
  <c r="V1684" i="4"/>
  <c r="N1685" i="4"/>
  <c r="O1685" i="4"/>
  <c r="P1685" i="4"/>
  <c r="Q1685" i="4"/>
  <c r="R1685" i="4"/>
  <c r="S1685" i="4"/>
  <c r="T1685" i="4"/>
  <c r="U1685" i="4"/>
  <c r="V1685" i="4"/>
  <c r="N1686" i="4"/>
  <c r="O1686" i="4"/>
  <c r="P1686" i="4"/>
  <c r="Q1686" i="4"/>
  <c r="R1686" i="4"/>
  <c r="S1686" i="4"/>
  <c r="T1686" i="4"/>
  <c r="U1686" i="4"/>
  <c r="V1686" i="4"/>
  <c r="N1687" i="4"/>
  <c r="O1687" i="4"/>
  <c r="P1687" i="4"/>
  <c r="Q1687" i="4"/>
  <c r="R1687" i="4"/>
  <c r="S1687" i="4"/>
  <c r="T1687" i="4"/>
  <c r="U1687" i="4"/>
  <c r="V1687" i="4"/>
  <c r="N1688" i="4"/>
  <c r="O1688" i="4"/>
  <c r="P1688" i="4"/>
  <c r="Q1688" i="4"/>
  <c r="R1688" i="4"/>
  <c r="S1688" i="4"/>
  <c r="T1688" i="4"/>
  <c r="U1688" i="4"/>
  <c r="V1688" i="4"/>
  <c r="N1689" i="4"/>
  <c r="O1689" i="4"/>
  <c r="P1689" i="4"/>
  <c r="Q1689" i="4"/>
  <c r="R1689" i="4"/>
  <c r="S1689" i="4"/>
  <c r="T1689" i="4"/>
  <c r="U1689" i="4"/>
  <c r="V1689" i="4"/>
  <c r="N1690" i="4"/>
  <c r="O1690" i="4"/>
  <c r="P1690" i="4"/>
  <c r="Q1690" i="4"/>
  <c r="R1690" i="4"/>
  <c r="S1690" i="4"/>
  <c r="T1690" i="4"/>
  <c r="U1690" i="4"/>
  <c r="V1690" i="4"/>
  <c r="N1691" i="4"/>
  <c r="O1691" i="4"/>
  <c r="P1691" i="4"/>
  <c r="Q1691" i="4"/>
  <c r="R1691" i="4"/>
  <c r="S1691" i="4"/>
  <c r="T1691" i="4"/>
  <c r="U1691" i="4"/>
  <c r="V1691" i="4"/>
  <c r="N1692" i="4"/>
  <c r="O1692" i="4"/>
  <c r="P1692" i="4"/>
  <c r="Q1692" i="4"/>
  <c r="R1692" i="4"/>
  <c r="S1692" i="4"/>
  <c r="T1692" i="4"/>
  <c r="U1692" i="4"/>
  <c r="V1692" i="4"/>
  <c r="N1693" i="4"/>
  <c r="O1693" i="4"/>
  <c r="P1693" i="4"/>
  <c r="Q1693" i="4"/>
  <c r="R1693" i="4"/>
  <c r="S1693" i="4"/>
  <c r="T1693" i="4"/>
  <c r="U1693" i="4"/>
  <c r="V1693" i="4"/>
  <c r="N1694" i="4"/>
  <c r="O1694" i="4"/>
  <c r="P1694" i="4"/>
  <c r="Q1694" i="4"/>
  <c r="R1694" i="4"/>
  <c r="S1694" i="4"/>
  <c r="T1694" i="4"/>
  <c r="U1694" i="4"/>
  <c r="V1694" i="4"/>
  <c r="N1695" i="4"/>
  <c r="O1695" i="4"/>
  <c r="P1695" i="4"/>
  <c r="Q1695" i="4"/>
  <c r="R1695" i="4"/>
  <c r="S1695" i="4"/>
  <c r="T1695" i="4"/>
  <c r="U1695" i="4"/>
  <c r="V1695" i="4"/>
  <c r="N1696" i="4"/>
  <c r="O1696" i="4"/>
  <c r="P1696" i="4"/>
  <c r="Q1696" i="4"/>
  <c r="R1696" i="4"/>
  <c r="S1696" i="4"/>
  <c r="T1696" i="4"/>
  <c r="U1696" i="4"/>
  <c r="V1696" i="4"/>
  <c r="N1697" i="4"/>
  <c r="O1697" i="4"/>
  <c r="P1697" i="4"/>
  <c r="Q1697" i="4"/>
  <c r="R1697" i="4"/>
  <c r="S1697" i="4"/>
  <c r="T1697" i="4"/>
  <c r="U1697" i="4"/>
  <c r="V1697" i="4"/>
  <c r="N1698" i="4"/>
  <c r="O1698" i="4"/>
  <c r="P1698" i="4"/>
  <c r="Q1698" i="4"/>
  <c r="R1698" i="4"/>
  <c r="S1698" i="4"/>
  <c r="T1698" i="4"/>
  <c r="U1698" i="4"/>
  <c r="V1698" i="4"/>
  <c r="N1699" i="4"/>
  <c r="O1699" i="4"/>
  <c r="P1699" i="4"/>
  <c r="Q1699" i="4"/>
  <c r="R1699" i="4"/>
  <c r="S1699" i="4"/>
  <c r="T1699" i="4"/>
  <c r="U1699" i="4"/>
  <c r="V1699" i="4"/>
  <c r="N1700" i="4"/>
  <c r="O1700" i="4"/>
  <c r="P1700" i="4"/>
  <c r="Q1700" i="4"/>
  <c r="R1700" i="4"/>
  <c r="S1700" i="4"/>
  <c r="T1700" i="4"/>
  <c r="U1700" i="4"/>
  <c r="V1700" i="4"/>
  <c r="N1701" i="4"/>
  <c r="O1701" i="4"/>
  <c r="P1701" i="4"/>
  <c r="Q1701" i="4"/>
  <c r="R1701" i="4"/>
  <c r="S1701" i="4"/>
  <c r="T1701" i="4"/>
  <c r="U1701" i="4"/>
  <c r="V1701" i="4"/>
  <c r="N1702" i="4"/>
  <c r="O1702" i="4"/>
  <c r="P1702" i="4"/>
  <c r="Q1702" i="4"/>
  <c r="R1702" i="4"/>
  <c r="S1702" i="4"/>
  <c r="T1702" i="4"/>
  <c r="U1702" i="4"/>
  <c r="V1702" i="4"/>
  <c r="N1703" i="4"/>
  <c r="O1703" i="4"/>
  <c r="P1703" i="4"/>
  <c r="Q1703" i="4"/>
  <c r="R1703" i="4"/>
  <c r="S1703" i="4"/>
  <c r="T1703" i="4"/>
  <c r="U1703" i="4"/>
  <c r="V1703" i="4"/>
  <c r="N1704" i="4"/>
  <c r="O1704" i="4"/>
  <c r="P1704" i="4"/>
  <c r="Q1704" i="4"/>
  <c r="R1704" i="4"/>
  <c r="S1704" i="4"/>
  <c r="T1704" i="4"/>
  <c r="U1704" i="4"/>
  <c r="V1704" i="4"/>
  <c r="N1705" i="4"/>
  <c r="O1705" i="4"/>
  <c r="P1705" i="4"/>
  <c r="Q1705" i="4"/>
  <c r="R1705" i="4"/>
  <c r="S1705" i="4"/>
  <c r="T1705" i="4"/>
  <c r="U1705" i="4"/>
  <c r="V1705" i="4"/>
  <c r="N1706" i="4"/>
  <c r="O1706" i="4"/>
  <c r="P1706" i="4"/>
  <c r="Q1706" i="4"/>
  <c r="R1706" i="4"/>
  <c r="S1706" i="4"/>
  <c r="T1706" i="4"/>
  <c r="U1706" i="4"/>
  <c r="V1706" i="4"/>
  <c r="N1707" i="4"/>
  <c r="O1707" i="4"/>
  <c r="P1707" i="4"/>
  <c r="Q1707" i="4"/>
  <c r="R1707" i="4"/>
  <c r="S1707" i="4"/>
  <c r="T1707" i="4"/>
  <c r="U1707" i="4"/>
  <c r="V1707" i="4"/>
  <c r="N1708" i="4"/>
  <c r="O1708" i="4"/>
  <c r="P1708" i="4"/>
  <c r="Q1708" i="4"/>
  <c r="R1708" i="4"/>
  <c r="S1708" i="4"/>
  <c r="T1708" i="4"/>
  <c r="U1708" i="4"/>
  <c r="V1708" i="4"/>
  <c r="N1709" i="4"/>
  <c r="O1709" i="4"/>
  <c r="P1709" i="4"/>
  <c r="Q1709" i="4"/>
  <c r="R1709" i="4"/>
  <c r="S1709" i="4"/>
  <c r="T1709" i="4"/>
  <c r="U1709" i="4"/>
  <c r="V1709" i="4"/>
  <c r="N1710" i="4"/>
  <c r="O1710" i="4"/>
  <c r="P1710" i="4"/>
  <c r="Q1710" i="4"/>
  <c r="R1710" i="4"/>
  <c r="S1710" i="4"/>
  <c r="T1710" i="4"/>
  <c r="U1710" i="4"/>
  <c r="V1710" i="4"/>
  <c r="N1711" i="4"/>
  <c r="O1711" i="4"/>
  <c r="P1711" i="4"/>
  <c r="Q1711" i="4"/>
  <c r="R1711" i="4"/>
  <c r="S1711" i="4"/>
  <c r="T1711" i="4"/>
  <c r="U1711" i="4"/>
  <c r="V1711" i="4"/>
  <c r="N1712" i="4"/>
  <c r="O1712" i="4"/>
  <c r="P1712" i="4"/>
  <c r="Q1712" i="4"/>
  <c r="R1712" i="4"/>
  <c r="S1712" i="4"/>
  <c r="T1712" i="4"/>
  <c r="U1712" i="4"/>
  <c r="V1712" i="4"/>
  <c r="N1713" i="4"/>
  <c r="O1713" i="4"/>
  <c r="P1713" i="4"/>
  <c r="Q1713" i="4"/>
  <c r="R1713" i="4"/>
  <c r="S1713" i="4"/>
  <c r="T1713" i="4"/>
  <c r="U1713" i="4"/>
  <c r="V1713" i="4"/>
  <c r="N1714" i="4"/>
  <c r="O1714" i="4"/>
  <c r="P1714" i="4"/>
  <c r="Q1714" i="4"/>
  <c r="R1714" i="4"/>
  <c r="S1714" i="4"/>
  <c r="T1714" i="4"/>
  <c r="U1714" i="4"/>
  <c r="V1714" i="4"/>
  <c r="N1715" i="4"/>
  <c r="O1715" i="4"/>
  <c r="P1715" i="4"/>
  <c r="Q1715" i="4"/>
  <c r="R1715" i="4"/>
  <c r="S1715" i="4"/>
  <c r="T1715" i="4"/>
  <c r="U1715" i="4"/>
  <c r="V1715" i="4"/>
  <c r="N1716" i="4"/>
  <c r="O1716" i="4"/>
  <c r="P1716" i="4"/>
  <c r="Q1716" i="4"/>
  <c r="R1716" i="4"/>
  <c r="S1716" i="4"/>
  <c r="T1716" i="4"/>
  <c r="U1716" i="4"/>
  <c r="V1716" i="4"/>
  <c r="N1717" i="4"/>
  <c r="O1717" i="4"/>
  <c r="P1717" i="4"/>
  <c r="Q1717" i="4"/>
  <c r="R1717" i="4"/>
  <c r="S1717" i="4"/>
  <c r="T1717" i="4"/>
  <c r="U1717" i="4"/>
  <c r="V1717" i="4"/>
  <c r="N1718" i="4"/>
  <c r="O1718" i="4"/>
  <c r="P1718" i="4"/>
  <c r="Q1718" i="4"/>
  <c r="R1718" i="4"/>
  <c r="S1718" i="4"/>
  <c r="T1718" i="4"/>
  <c r="U1718" i="4"/>
  <c r="V1718" i="4"/>
  <c r="V4" i="4"/>
  <c r="U4" i="4"/>
  <c r="T4" i="4"/>
  <c r="S4" i="4"/>
  <c r="R4" i="4"/>
  <c r="Q4" i="4"/>
  <c r="P4" i="4"/>
  <c r="O4" i="4"/>
  <c r="N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F450598-7D5F-478B-A34E-F70A534FD6D3}" keepAlive="1" name="Consulta - Resultados_Cruzados_Ferreteria" description="Conexión a la consulta 'Resultados_Cruzados_Ferreteria' en el libro." type="5" refreshedVersion="8" background="1" saveData="1">
    <dbPr connection="Provider=Microsoft.Mashup.OleDb.1;Data Source=$Workbook$;Location=Resultados_Cruzados_Ferreteria;Extended Properties=&quot;&quot;" command="SELECT * FROM [Resultados_Cruzados_Ferreteria]"/>
  </connection>
</connections>
</file>

<file path=xl/sharedStrings.xml><?xml version="1.0" encoding="utf-8"?>
<sst xmlns="http://schemas.openxmlformats.org/spreadsheetml/2006/main" count="11866" uniqueCount="3800">
  <si>
    <t>VALORES AMP</t>
  </si>
  <si>
    <t>Ref. Artículo</t>
  </si>
  <si>
    <t>Descripción</t>
  </si>
  <si>
    <t>Unidad de Medida</t>
  </si>
  <si>
    <t xml:space="preserve">Cantidad </t>
  </si>
  <si>
    <t>Homologación en ITEMS AMP</t>
  </si>
  <si>
    <t>REVISIÓN</t>
  </si>
  <si>
    <t>Código CCE</t>
  </si>
  <si>
    <t>Descripción ITEMS AMP</t>
  </si>
  <si>
    <t>U.T. SOLUCIÓN FERRETERA PARA COLOMBIA</t>
  </si>
  <si>
    <t>INVESAKK S.A.S.</t>
  </si>
  <si>
    <t>FF SOLUCIONES S.A.</t>
  </si>
  <si>
    <t>JEM SUPPLIES S.A.S</t>
  </si>
  <si>
    <t>UT ESTUDIOS 049</t>
  </si>
  <si>
    <t>SOLUCIONES INTEGRALES UNIÓN S.A.S.</t>
  </si>
  <si>
    <t xml:space="preserve">NELSON ORLANDO ESPITIA CAMARGO </t>
  </si>
  <si>
    <t>JAIRO OSORIO CABALLERO</t>
  </si>
  <si>
    <t>DISERRA S.A.S.</t>
  </si>
  <si>
    <t xml:space="preserve">Abrazadera grapa metálica 1 1/2" </t>
  </si>
  <si>
    <t xml:space="preserve">UN </t>
  </si>
  <si>
    <t>No</t>
  </si>
  <si>
    <t>OK</t>
  </si>
  <si>
    <t>Abrazadera grapa metálica 1"</t>
  </si>
  <si>
    <t>Abrazadera grapa metálica 1/2"</t>
  </si>
  <si>
    <t>Abrazadera grapa metálica 5/8"</t>
  </si>
  <si>
    <t>UN</t>
  </si>
  <si>
    <t>Aceite lubricante multiusos gotero 90 ml</t>
  </si>
  <si>
    <t>Acoples para lavamanos y lavaplatos 1/2 x 1/2, con registro</t>
  </si>
  <si>
    <t>Acoples sanitarios 1/2 x 7/8, con registro</t>
  </si>
  <si>
    <t>Adaptador hembra a presión 1</t>
  </si>
  <si>
    <t>Sí</t>
  </si>
  <si>
    <t>CyF_CCE31</t>
  </si>
  <si>
    <t>Adaptador Hembra De 1" Pvc Instalaciones Para El Transporte De Agua De Consumo A Presion.</t>
  </si>
  <si>
    <t>Adaptador hembra a presión 1 1/2</t>
  </si>
  <si>
    <t>CyF_CCE33</t>
  </si>
  <si>
    <t>Adaptador Hembra En Pvc De 1.1/2"</t>
  </si>
  <si>
    <t>Adaptador hembra a presión 1 1/4</t>
  </si>
  <si>
    <t>CyF_CCE51</t>
  </si>
  <si>
    <t>Adaptadores Presión Pvc Hembra 1.1/4"</t>
  </si>
  <si>
    <t>Adaptador hembra a presión 1/2</t>
  </si>
  <si>
    <t>CyF_CCE783</t>
  </si>
  <si>
    <t>Material Plástico Para Tuberías, Adaptador Hembra Presión ½"</t>
  </si>
  <si>
    <t>Adaptador hembra a presión 2</t>
  </si>
  <si>
    <t>Adaptador hembra a presión 3/4</t>
  </si>
  <si>
    <t>CyF_CCE35</t>
  </si>
  <si>
    <t>Adaptador Hembra En Pvc De 3/4"</t>
  </si>
  <si>
    <t>Adaptador hembra a presión 4</t>
  </si>
  <si>
    <t>Adaptador macho de presión 1</t>
  </si>
  <si>
    <t>CyF_CCE38</t>
  </si>
  <si>
    <t>Adaptador Macho De 1" Pvc Instalaciones Para El Transporte De Agua De Consumo A Presion.</t>
  </si>
  <si>
    <t>Adaptador macho de presión 1 1/2</t>
  </si>
  <si>
    <t>CyF_CCE37</t>
  </si>
  <si>
    <t>Adaptador Macho De 1.1/2" Pvc Instalaciones Para El Transporte De Agua De Consumo A Presion.</t>
  </si>
  <si>
    <t>Adaptador macho de presión 1 1/4</t>
  </si>
  <si>
    <t>CyF_CCE29</t>
  </si>
  <si>
    <t>Adaptador De Tubo Plastico Pvc 1.1/4" Macho</t>
  </si>
  <si>
    <t>Adaptador macho de presión 1/2</t>
  </si>
  <si>
    <t>CyF_CCE12</t>
  </si>
  <si>
    <t>Accesorios De Material Plástico Para Tuberías;Adaptador Macho Alta Presion En Pvc Diametro 1/2"</t>
  </si>
  <si>
    <t>Adaptador macho de presión 2</t>
  </si>
  <si>
    <t>CyF_CCE40</t>
  </si>
  <si>
    <t>Adaptador Macho De 2" Pvc Instalaciones Para El Transporte De Agua De Consumo A Presion.</t>
  </si>
  <si>
    <t>Adaptador macho de presión 3</t>
  </si>
  <si>
    <t>CyF_CCE43</t>
  </si>
  <si>
    <t>Adaptador Macho En Pvc De 3"</t>
  </si>
  <si>
    <t>Adaptador macho de presión 3/4</t>
  </si>
  <si>
    <t>CyF_CCE41</t>
  </si>
  <si>
    <t>Adaptador Macho De 3/4" Pvc Instalaciones Para El Transporte De Agua De Consumo A Presion.</t>
  </si>
  <si>
    <t>Adaptador macho de presión 4</t>
  </si>
  <si>
    <t>Aerógrafo Trabajo Industrial 600 cc</t>
  </si>
  <si>
    <t>Alicate para electricista N°8</t>
  </si>
  <si>
    <t>Alicate universal 6"</t>
  </si>
  <si>
    <t>Amarre plástico 20 cm paquete x 100 unidades</t>
  </si>
  <si>
    <t>PAQUETE</t>
  </si>
  <si>
    <t>Amarre teja 26 cm calibre 18" x 20 unidades</t>
  </si>
  <si>
    <t>CyF_CCE627</t>
  </si>
  <si>
    <t>Gancho De Amarre Para Teja - Paquete Por 20 Unidades</t>
  </si>
  <si>
    <t>Anticorrosivo gris</t>
  </si>
  <si>
    <t>GALÓN</t>
  </si>
  <si>
    <t>CyF_CCE63</t>
  </si>
  <si>
    <t>Anticorrosivo Gris X Galon</t>
  </si>
  <si>
    <t>Arandela plana 1/4 x 50 unidades</t>
  </si>
  <si>
    <t>Arandela plana 3/8 x 50 unidades</t>
  </si>
  <si>
    <t>Armella dorada de 1/4 * 4 unidades abierta / cerrada</t>
  </si>
  <si>
    <t>Bisagra 10° 35 mm parche recta</t>
  </si>
  <si>
    <t>PAR</t>
  </si>
  <si>
    <t>CyF_CCE96</t>
  </si>
  <si>
    <t>Bisagra 105*35 Mm</t>
  </si>
  <si>
    <t>Bisagras para puertas de 3"</t>
  </si>
  <si>
    <t>CyF_CCE97</t>
  </si>
  <si>
    <t>Bisagra 3" Por 1/2". Par</t>
  </si>
  <si>
    <t>Bisturí en aluminio retráctil con guía metálica. cuchilla 18mm.</t>
  </si>
  <si>
    <t>Bombillo led 12w</t>
  </si>
  <si>
    <t>Bombillo led 7w</t>
  </si>
  <si>
    <t>CyF_CCE147</t>
  </si>
  <si>
    <t>Bombillo Led 7W Espiral 120V Luz Dia</t>
  </si>
  <si>
    <t>Bombillo strober blanco led navidad</t>
  </si>
  <si>
    <t>Boquilla blanca x 2kg</t>
  </si>
  <si>
    <t>Brazo fijo bf-3 altura = 17 cm soporte ancho: 5.5 cm profundidad: 30 cm para silla</t>
  </si>
  <si>
    <t>Breaker bipolar de 2*20 A</t>
  </si>
  <si>
    <t>CyF_CCE191</t>
  </si>
  <si>
    <t>Breaker Eléctrico Industriales De 20 Amperios Abb. Presentación: Unidad.</t>
  </si>
  <si>
    <t>Breaker bipolar de 2*30 A</t>
  </si>
  <si>
    <t>CyF_CCE192</t>
  </si>
  <si>
    <t>Breaker Industriales De 30 Amperios</t>
  </si>
  <si>
    <t>Breaker monopolar 20A</t>
  </si>
  <si>
    <t>CyF_CCE194</t>
  </si>
  <si>
    <t>Breaker O Pin De Corte Monopolar Riel 20 Amperios</t>
  </si>
  <si>
    <t>Breaker monopolar 30A</t>
  </si>
  <si>
    <t>CyF_CCE188</t>
  </si>
  <si>
    <t>Breaker Eléctrico De 30 Amperios Unipolar. Presentación: Unidad.</t>
  </si>
  <si>
    <t>Breaker tripolar de 3*20 A</t>
  </si>
  <si>
    <t>Breaker tripolar de 3*30 A</t>
  </si>
  <si>
    <t>Breaker tripolar de 3*40 A</t>
  </si>
  <si>
    <t>Brocas metal HSS 1/4</t>
  </si>
  <si>
    <t>Brocas metal HSS 1/8</t>
  </si>
  <si>
    <t>Brocas metal HSS 3/16</t>
  </si>
  <si>
    <t>Brocas metal HSS 3/8</t>
  </si>
  <si>
    <t>Brocas metal HSS 5/32</t>
  </si>
  <si>
    <t>Brocas SDS Plus 1/4 paredes y muros</t>
  </si>
  <si>
    <t>Brocas SDS Plus 3/16 paredes y muros</t>
  </si>
  <si>
    <t>Brocas SDS Plus 3/8 paredes y muros</t>
  </si>
  <si>
    <t>Brochas de cerda mona 2"</t>
  </si>
  <si>
    <t>CyF_CCE251</t>
  </si>
  <si>
    <t>Brochas Pelo De Mona De 2" - Presentación Por Unidades.</t>
  </si>
  <si>
    <t>Brochas de cerda mona 4"</t>
  </si>
  <si>
    <t>CyF_CCE231</t>
  </si>
  <si>
    <t>Brocha Cerda Mona Profesional De 4" Mango De Pasta</t>
  </si>
  <si>
    <t>Brochas de cerda mona 5"</t>
  </si>
  <si>
    <t>Bujes soldados en presión o reducciones 1 1/2" x 1 1/4"</t>
  </si>
  <si>
    <t>Bujes soldados en presión o reducciones 1 1/2" x 1"</t>
  </si>
  <si>
    <t>Bujes soldados en presión o reducciones 1 1/2" x 2"</t>
  </si>
  <si>
    <t xml:space="preserve">Bujes soldados en presión o reducciones 1 1/4" x 1" </t>
  </si>
  <si>
    <t>Bujes soldados en presión o reducciones 1" x 1/2"</t>
  </si>
  <si>
    <t>Bujes soldados en presión o reducciones 1" x 3/4"</t>
  </si>
  <si>
    <t>Bujes soldados en presión o reducciones 2 x 1/2</t>
  </si>
  <si>
    <t>Bujes soldados en presión o reducciones 3 x 2</t>
  </si>
  <si>
    <t>Bujes soldados en presión o reducciones 3/4 x 1/2</t>
  </si>
  <si>
    <t xml:space="preserve">Cable 7 hilos cobre N° 8 * 100m </t>
  </si>
  <si>
    <t>ROLLO</t>
  </si>
  <si>
    <t xml:space="preserve">Cable trenzado cobre 3 x 12 azul x 100m </t>
  </si>
  <si>
    <t>Cable trenzado cobre 3 x 12 rojo x 100m cobre</t>
  </si>
  <si>
    <t>Caja 5800 tipo FS o Cajas de sobreponer en aluminio.</t>
  </si>
  <si>
    <t>Canales base 6 2-1/2 x pg x 0.38 x 2.44 mts</t>
  </si>
  <si>
    <t>Canaleta 2m piso 60×13 Adhesivo</t>
  </si>
  <si>
    <t>Canaleta metálica 100 x 40 mm X 2m</t>
  </si>
  <si>
    <t>CyF_CCE287</t>
  </si>
  <si>
    <t>Canaleta Metalica Con Division 10X4 Cm Lamina Cold Rolled Cal 22 Incluye Al Menos Dos Troquelesx M</t>
  </si>
  <si>
    <t>Canaleta plástica 40 x 25 mm x 2m</t>
  </si>
  <si>
    <t>CyF_CCE290</t>
  </si>
  <si>
    <t>Canaleta Plastica 40Mm X25Mm Para Cable X2 Metros De Larga Adhesiva</t>
  </si>
  <si>
    <t>Canastilla para lavaplatos PVC 4"</t>
  </si>
  <si>
    <t>Candados 20 mm</t>
  </si>
  <si>
    <t>Candados 30 mm</t>
  </si>
  <si>
    <t>CyF_CCE300</t>
  </si>
  <si>
    <t>Candado 30 Mm Tipo Industrial Protección Intemperie</t>
  </si>
  <si>
    <t>Candados 70 mm</t>
  </si>
  <si>
    <t>CyF_CCE299</t>
  </si>
  <si>
    <t>Candado #870 Candado De Alta Seguridad Acero Templado X 70 Mm.</t>
  </si>
  <si>
    <t>Cemento blanco uso general x 3 kg</t>
  </si>
  <si>
    <t>Cemento gris uso general x 25kg</t>
  </si>
  <si>
    <t>CyF_CCE255</t>
  </si>
  <si>
    <t>Bulto Cemento Gris Prsentacion 25 Kg</t>
  </si>
  <si>
    <t>Cepillo drywall</t>
  </si>
  <si>
    <t>Cerradura pomo alcoba satinada / madera</t>
  </si>
  <si>
    <t>CyF_CCE348</t>
  </si>
  <si>
    <t>Cerradura Alcoba Madera Dorada 3 Unidades - (Cerraduras Pomo, Madera Dorada)</t>
  </si>
  <si>
    <t>Cerradura trampa para archivador metálico con 2 llaves</t>
  </si>
  <si>
    <t>CyF_CCE355</t>
  </si>
  <si>
    <t>Cerradura Cilindrica Para Oficina Doble Seguridad</t>
  </si>
  <si>
    <t>Cerrojos dobles satinado (chapa estilo tejo)</t>
  </si>
  <si>
    <t>Chazo de drywall 1/2" X 50 unidades</t>
  </si>
  <si>
    <t>Chazo de drywall 3/8" x 50 unidades</t>
  </si>
  <si>
    <t>Chazo expansión metálico de 3/8" X 1 ½ “ x  50 unidades</t>
  </si>
  <si>
    <t>Chazo expansivo metálico de 5/16*1 1/4” x 50 unidades</t>
  </si>
  <si>
    <t>Chazo plástico 3/8 con tornillo, x 50 unidades</t>
  </si>
  <si>
    <t>Chazo puntilla Nylon de 1/4" x 1/2" X 50 un</t>
  </si>
  <si>
    <t>Cierra puertas hidráulicas ajustables 65 a 80kg</t>
  </si>
  <si>
    <t>Cimbra albañil encauchetada</t>
  </si>
  <si>
    <t>Cincel SDS Plus 10"</t>
  </si>
  <si>
    <t>Cinta aislante negra 19mm x 20m</t>
  </si>
  <si>
    <t>CyF_CCE393</t>
  </si>
  <si>
    <t>Cinta Aislante 19 Mm X 20 Metros</t>
  </si>
  <si>
    <t>Cinta antideslizante fluorescente 50mm x 20 m</t>
  </si>
  <si>
    <t>Cinta de Enmascarar 24 mm x 40 Metros</t>
  </si>
  <si>
    <t>CyF_CCE426</t>
  </si>
  <si>
    <t>Cinta Enmascarar 24 Mm X 40 Metros</t>
  </si>
  <si>
    <t>Cinta de Enmascarar 48 mm x 40 Metros</t>
  </si>
  <si>
    <t>CyF_CCE411</t>
  </si>
  <si>
    <t>Cinta De Enmascarar 2Pulg X 40Mt. Presentación: Rollo De 2" X 40Mt</t>
  </si>
  <si>
    <t>Cinta de señalización Peligro No Pase X 100M</t>
  </si>
  <si>
    <t>CyF_CCE419</t>
  </si>
  <si>
    <t>Cinta De Señalizacion Peligro No Pase X 100M</t>
  </si>
  <si>
    <t>Cinta doble faz interiores 24mm x 5m</t>
  </si>
  <si>
    <t>Cinta duct tape gris de 2" x 40m</t>
  </si>
  <si>
    <t>Cinta dymo elec 45013 negro sobre blanco 12 mm</t>
  </si>
  <si>
    <t>Cinta malla 45 mts x 50 mm</t>
  </si>
  <si>
    <t>Cinta metálica 30 mts x 50 mm</t>
  </si>
  <si>
    <t>Cinta papel 30 mts x 50 mm</t>
  </si>
  <si>
    <t>Cinta teflón de 3/4 x 50 mts</t>
  </si>
  <si>
    <t>CyF_CCE441</t>
  </si>
  <si>
    <t>Cinta Teflón Industrial ¾ Rollo * 40 Mts</t>
  </si>
  <si>
    <t>Codo a 90° a presión: 1 1/2"</t>
  </si>
  <si>
    <t>CyF_CCE489</t>
  </si>
  <si>
    <t>Codo 90° Presion Pvc - 1 1/2"</t>
  </si>
  <si>
    <t>Codo a 90° a presión: 1"</t>
  </si>
  <si>
    <t>CyF_CCE488</t>
  </si>
  <si>
    <t>Codo 90° Presion Pvc - 1''</t>
  </si>
  <si>
    <t>Codo a 90° a presión: 1/2"</t>
  </si>
  <si>
    <t>CyF_CCE491</t>
  </si>
  <si>
    <t>Codo 90° Presion Pvc - 1/2''</t>
  </si>
  <si>
    <t>Codo a 90° a presión: 1/4"</t>
  </si>
  <si>
    <t>CyF_CCE490</t>
  </si>
  <si>
    <t>Codo 90° Presion Pvc - 1 1/4"</t>
  </si>
  <si>
    <t>Codo a 90° a presión: 2"</t>
  </si>
  <si>
    <t>CyF_CCE492</t>
  </si>
  <si>
    <t>Codo 90° Presion Pvc - 2"</t>
  </si>
  <si>
    <t>Codo a 90° a presión: 3"</t>
  </si>
  <si>
    <t>CyF_CCE493</t>
  </si>
  <si>
    <t>Codo 90° Presion Pvc - 3"</t>
  </si>
  <si>
    <t>Codo a 90° a presión: 3/4"</t>
  </si>
  <si>
    <t>CyF_CCE494</t>
  </si>
  <si>
    <t>Codo 90° Presion Pvc - 3/4''</t>
  </si>
  <si>
    <t>Conector para derivación autodesforre 12-10 AWG * 100 unidades</t>
  </si>
  <si>
    <t>Contactor 25A 220 V Bobina multivoltaje</t>
  </si>
  <si>
    <t>Correderas de 40 cm cajón con rodachina</t>
  </si>
  <si>
    <t>Correderas de 45 cm cajón con rodachina</t>
  </si>
  <si>
    <t>Correderas esferadas telescópicas de 40 cm</t>
  </si>
  <si>
    <t>Correderas esferadas telescópicas de 45 cm</t>
  </si>
  <si>
    <t>Crema para soldar con estaño * 28 gramos</t>
  </si>
  <si>
    <t>Cuchilla para caladora truper CALA-A5</t>
  </si>
  <si>
    <t>Destornillador punta de pala / estrella 1/4, largo del destornillador 6"</t>
  </si>
  <si>
    <t>Destornillador punta de pala / estrella 3/8, largo del destornillador 6"</t>
  </si>
  <si>
    <t>Discos abrasivos de corte fino de 4 1/2"</t>
  </si>
  <si>
    <t>CyF_CCE584</t>
  </si>
  <si>
    <t>Discos Para Corte De Madera 4 1/2 Pulg:</t>
  </si>
  <si>
    <t>Discos abrasivos para metal pequeños 4 1/2"</t>
  </si>
  <si>
    <t>Discos diamantados de 4,5"</t>
  </si>
  <si>
    <t>Disco Flap 4-1/2 pulg Grano 60</t>
  </si>
  <si>
    <t>Disolvente Xilol industrial x 3 Litros</t>
  </si>
  <si>
    <t>Emulsión Asfáltica Impermeabilizante</t>
  </si>
  <si>
    <t>Escalera Certificada Tipo Tijera 8 Pasos De 2,40 M En Aluminio Tipo Ia De 136 Kg De Resistencia</t>
  </si>
  <si>
    <t>Espátula mango plástico 4"</t>
  </si>
  <si>
    <t>CyF_CCE590</t>
  </si>
  <si>
    <t>espátula 4"</t>
  </si>
  <si>
    <t>Espátula mango plástico 6"</t>
  </si>
  <si>
    <t>CyF_CCE593</t>
  </si>
  <si>
    <t>Espátula Acanalada Sencilla, Con Mango En Acero Inoxidable, De 6"</t>
  </si>
  <si>
    <t>Espátula para drywall 12"</t>
  </si>
  <si>
    <t>Espuma expandible poliuretano x 300ml</t>
  </si>
  <si>
    <t>Flanche galvanizado 20 * 2,40 cal 22</t>
  </si>
  <si>
    <t>Flexometro 5m</t>
  </si>
  <si>
    <t>Fluxómetro mecánico manual</t>
  </si>
  <si>
    <t>Fotocelda alumbrada con base metal</t>
  </si>
  <si>
    <t>Grasa multipropósito de litio * 400Gr</t>
  </si>
  <si>
    <t>Grifería de lavaplatos doble, 8"</t>
  </si>
  <si>
    <t>Grifería lavamanos de mesa push</t>
  </si>
  <si>
    <t>Grifería sanitaria de entrada y salida, doble descarga ahorrador</t>
  </si>
  <si>
    <t>Guante nylon recubiertos en nitrilo talla L</t>
  </si>
  <si>
    <t>Guaya acero galvanizado 1/16"</t>
  </si>
  <si>
    <t>M</t>
  </si>
  <si>
    <t>Hoja de segueta bimetálica de 12" X 18 dientes por pulgada</t>
  </si>
  <si>
    <t>CyF_CCE643</t>
  </si>
  <si>
    <t>Hoja De Segueta De 12" De Longitud Y 18 Dientes Por Pulgada</t>
  </si>
  <si>
    <t>Hojas de repuesto para bisturí de 18mm * 10 piezas</t>
  </si>
  <si>
    <t>Hombre solo 10"</t>
  </si>
  <si>
    <t>Impermeabilizante para cubiertas y terrazas galón</t>
  </si>
  <si>
    <t>CyF_CCE659</t>
  </si>
  <si>
    <t>Impermeabilizante Base De Agua Siliconado Color Trasparente Para Cubiertas Y Terrazas. X Galón</t>
  </si>
  <si>
    <t>Interruptor balancin 15A 3 Pines</t>
  </si>
  <si>
    <t>Interruptor conmutable doble</t>
  </si>
  <si>
    <t>CyF_CCE665</t>
  </si>
  <si>
    <t>Interruptor Doble Blanco - (En Pvc Y Plástico, De Dos Placas, Blanco)</t>
  </si>
  <si>
    <t>Interruptor conmutable sencillo</t>
  </si>
  <si>
    <t>Interruptor doble</t>
  </si>
  <si>
    <t>Interruptor sencillo</t>
  </si>
  <si>
    <t>Interruptor Switch Balancín Dos Posiciones 4 Patas Con Piloto De 120 Voltios A 20 Amperios</t>
  </si>
  <si>
    <t>Juego de llaves bristol de pulgadas</t>
  </si>
  <si>
    <t>JUEGO</t>
  </si>
  <si>
    <t>Juego de llaves bristol milimétricas</t>
  </si>
  <si>
    <t>Kit Cilindro Propano 14.1 Oz Antorcha Para Propano</t>
  </si>
  <si>
    <t>Kit Pintura para Tableros Marcador Borrable Blanco 473ml</t>
  </si>
  <si>
    <t>Lámina acrílico transparente 4mm de 90cm*120cm</t>
  </si>
  <si>
    <t>Lámina drywall 1/2" x 1,22 x 2,44 m</t>
  </si>
  <si>
    <t>Lija de agua N°180 pliego</t>
  </si>
  <si>
    <t>CyF_CCE736</t>
  </si>
  <si>
    <t>Lija De Agua N°800 Pliego</t>
  </si>
  <si>
    <t>Lija de agua N°120 pliego</t>
  </si>
  <si>
    <t>Lija de agua N°80 pliego</t>
  </si>
  <si>
    <t>Limpiador PVC 1/4 galón</t>
  </si>
  <si>
    <t>CyF_CCE751</t>
  </si>
  <si>
    <t>Limpiador Liquido Pvc 1/4</t>
  </si>
  <si>
    <t>Linterna Recargable 18 Leds</t>
  </si>
  <si>
    <t>Llanta para carretilla antipinchazo negra 400-8 superior</t>
  </si>
  <si>
    <t>Llave jardín 1/2 pulgada (1,27 cm diámetro entrada) x 3/4 pulgada (1,90 cm) en bronce</t>
  </si>
  <si>
    <t>Luminaria LED de emergencia con botón de prueba e indicador de carga. R1</t>
  </si>
  <si>
    <t>Luminaria panel led 30*30 luz blanca 24w de incrustar</t>
  </si>
  <si>
    <t>Manguera espiral para cable 1/2'' 12mm x 5m, negra</t>
  </si>
  <si>
    <t>Mascara de soldar fotosensible</t>
  </si>
  <si>
    <t>Masilla para juntas de planchas de yeso para texturizar superficies</t>
  </si>
  <si>
    <t>CyF_CCE775</t>
  </si>
  <si>
    <t>Masilla Para Juntas De Planchas De Yeso Para Texturizar Superficies</t>
  </si>
  <si>
    <t>Mazo de Goma 16 Oz</t>
  </si>
  <si>
    <t>Nivel láser autonivelante 15 m</t>
  </si>
  <si>
    <t>Panel Frontal Válvula Electrónica Orinal (los aparatos sanitarios instalados en la SDG son marca corona los cuales son compatibles con la Ref: O20040001) Nota.  Debe corresponder a la marca señalada para garantizar compatibilidad dimensional, eléctrica y funcional. El uso de repuestos de otra marca puede generar fallas operativas, aumento en el mantenimiento y afectación a la vida útil del sistema.</t>
  </si>
  <si>
    <t>Panel Frontal Válvula Electrónica Sanitario (los aparatos sanitarios instalados en la SDG son marca corona los cuales son compatibles con la Ref: O20050001)
Nota.  Debe corresponder a la marca señalada para garantizar compatibilidad dimensional, eléctrica y funcional. El uso de repuestos de otra marca puede generar fallas operativas, aumento en el mantenimiento y afectación a la vida útil del sistema.</t>
  </si>
  <si>
    <t>Panel led 12w 1*17 de incrustar luz blanca</t>
  </si>
  <si>
    <t>Panel led 12w redondo incrustar luz blanca</t>
  </si>
  <si>
    <t>Panel led 18w redondo incrustar luz blanca</t>
  </si>
  <si>
    <t>Panel led 48w 0.30x1,20 cm</t>
  </si>
  <si>
    <t>Panel led 48w 60x60 cm</t>
  </si>
  <si>
    <t>Parales base 6 2-1/2 x 1 - 1/4 pg 0.38 x 2.44 mts</t>
  </si>
  <si>
    <t>Pegante cerámico 25kilos</t>
  </si>
  <si>
    <t>CyF_CCE809</t>
  </si>
  <si>
    <t>Pegante Para Enchape Y Baldosas Cerámicas X 25 Kilos</t>
  </si>
  <si>
    <t>Pegante instantáneo súper adhesivo 5gr</t>
  </si>
  <si>
    <t>Pegantes Sintético Súper Adhesivo Tipo Bóxer. Botella X 750 Cc</t>
  </si>
  <si>
    <t>CyF_CCE819</t>
  </si>
  <si>
    <t>Película antisolar con filtro Uv 25% 1,50m ancho x 50 m largo</t>
  </si>
  <si>
    <t>Película Sandblasting – Frosted 1,50m ancho x 50 m largo</t>
  </si>
  <si>
    <t>Perros galvanizados de 1/8”. Presentación paquete por 4 unidades</t>
  </si>
  <si>
    <t>Pila recargable AA. Presentación set de 2 unidades</t>
  </si>
  <si>
    <t>Pila recargable AAA. Presentación set de 2 unidades</t>
  </si>
  <si>
    <t>Pintura aerosol 400ml / color a elegir</t>
  </si>
  <si>
    <t>Pintura esmalte color a elegir</t>
  </si>
  <si>
    <t>CyF_CCE902</t>
  </si>
  <si>
    <t>Pintura Esmalte Color Negro X Galon</t>
  </si>
  <si>
    <t>Pintura para demarcación tráfico color a elegir</t>
  </si>
  <si>
    <t>CyF_CCE929</t>
  </si>
  <si>
    <t>Pintura Trafico Acrilica Color Negro</t>
  </si>
  <si>
    <t>Pintura reflectiva de aluminio para protección de cubiertas 16 Kg</t>
  </si>
  <si>
    <t xml:space="preserve">Pintura acrílica para exteriores de alto desempeño, tipo recubrimiento impermeabilizante de máxima resistencia a la intemperie, rayos UV y humedad. Debe poseer propiedades elásticas para prevenir microfisuras y protección antihongos, color a elegir </t>
  </si>
  <si>
    <t>CUÑETE</t>
  </si>
  <si>
    <t>CyF_CCE849</t>
  </si>
  <si>
    <t>Pintura Acrilica, Uso Exterior, Color Blanco Marfil, Acabado Mate Cuñete</t>
  </si>
  <si>
    <t>Pintura vinilo tipo 1 color a elegir</t>
  </si>
  <si>
    <t>CyF_CCE940</t>
  </si>
  <si>
    <t>Pintura Vinilo Tipo 1, Color Blanco, Cuñete X 5 Galones</t>
  </si>
  <si>
    <t>Pintura vinilo tipo 1 galón color a elegir</t>
  </si>
  <si>
    <t>CyF_CCE922</t>
  </si>
  <si>
    <t>Pintura T1 Galon</t>
  </si>
  <si>
    <t>Pinza pico de loro 12"</t>
  </si>
  <si>
    <t>Pirlan remate para escalera color crudo x 6m</t>
  </si>
  <si>
    <t>Piso – pared blanca 20,5 * 20,5 (caja * 1,51m)</t>
  </si>
  <si>
    <t>CAJA</t>
  </si>
  <si>
    <t>Pistola de calafateo acero 9 pulgadas, industrial</t>
  </si>
  <si>
    <t>Porta lámpara de caucho socket porta bombillo intemperie</t>
  </si>
  <si>
    <t>Portacandado galvanizado de 2 ½”</t>
  </si>
  <si>
    <t>Punta estrella 3 1/2"</t>
  </si>
  <si>
    <t>Puntas estrella de 2"</t>
  </si>
  <si>
    <t>Reflector led 100w, color luz a elegir</t>
  </si>
  <si>
    <t>Rejilla plástica para ventilación 20 x 20</t>
  </si>
  <si>
    <t>Rejilla plástica para ventilación 30 x 30</t>
  </si>
  <si>
    <t>Rejilla tradicional 3 x 1/2"</t>
  </si>
  <si>
    <t>CyF_CCE1045</t>
  </si>
  <si>
    <t>Rejilla Metálica Para Sifon De 3”</t>
  </si>
  <si>
    <t>Rejilla tradicional 3 x 2"</t>
  </si>
  <si>
    <t>CyF_CCE1048</t>
  </si>
  <si>
    <t>Rejilla Piso Anticucaracha 3X2 2905694</t>
  </si>
  <si>
    <t>Relevo 10 A - 250 V - Bobina 110 v</t>
  </si>
  <si>
    <t>Relevo Electromecánico De 11 Pines Con Bobina De 120 Voltios A 10 Amperios</t>
  </si>
  <si>
    <t>Remache pop 1/8 corto X 500 unidades</t>
  </si>
  <si>
    <t>Remache pop 5/32 corto X 500 unidades</t>
  </si>
  <si>
    <t>Repuesto Adaptador De Voltaje (los aparatos sanitarios instalados en la SDG son marca corona los cuales son compatibles con la Ref.: O23240001)
Nota. Es necesario mantener la marca debido a que está diseñado específicamente para las características eléctricas y electrónicas de los equipos instalados, garantizando compatibilidad, estabilidad de suministro y protección del sistema. El uso de otra marca puede generar fallas o daños en los componentes.</t>
  </si>
  <si>
    <t>Repuesto Cartucho Push Orinal (los aparatos sanitarios instalados en la SDG son marca corona)
Nota.   Es necesario mantener la marca para asegurar compatibilidad mecánica y funcionamiento correcto con los equipos instalados.</t>
  </si>
  <si>
    <t>Rodillos antigoteo 9"</t>
  </si>
  <si>
    <t>CyF_CCE1066</t>
  </si>
  <si>
    <t>Rodillo De Esponja Poliéster, De 9", X 37 Mm De Alto, Todo Tipo De Pintura Resistente A Solventes</t>
  </si>
  <si>
    <t>Rodillos epóxido 9"</t>
  </si>
  <si>
    <t>Rodillos felpa alta densidad 2"</t>
  </si>
  <si>
    <t>Rodillos felpa alta densidad 4"</t>
  </si>
  <si>
    <t xml:space="preserve">Rodillos felpa alta densidad 6" </t>
  </si>
  <si>
    <t>Rollo polisombra al 80% 4 x50mts</t>
  </si>
  <si>
    <t>Rueda negro 2pulgadas Poliuretano espigo liso 5/16 de pulgada, capacidad.35 kilogramos para silla</t>
  </si>
  <si>
    <t>Sanitario porcelana blanca, línea económica doble descarga</t>
  </si>
  <si>
    <t>Sanitario porcelana blanca, línea institucional para fluxómetro</t>
  </si>
  <si>
    <t>Sensor de movimiento para techo 360° alcance 6 m</t>
  </si>
  <si>
    <t xml:space="preserve">Sifón botella para lavamanos PVC </t>
  </si>
  <si>
    <t>CyF_CCE1088</t>
  </si>
  <si>
    <t>Sifon Botella Pvc Para Lavamanos</t>
  </si>
  <si>
    <t>Sifón flexible PVC</t>
  </si>
  <si>
    <t>Adhesivo estructural endurecido de dos componentes 300 ml</t>
  </si>
  <si>
    <t>Sellador elástico para alto desempeño 300 ml</t>
  </si>
  <si>
    <t>Silicona transparente en tubo anti-hongo 11onz</t>
  </si>
  <si>
    <t>CyF_CCE1098</t>
  </si>
  <si>
    <t>Silicona Transparente Para Policarbonato Neutro Para Policarbonato Y Pvc Contenido 300 Ml</t>
  </si>
  <si>
    <t>Socket T8 HTB x 100 unidades</t>
  </si>
  <si>
    <t>Soda caustica</t>
  </si>
  <si>
    <t>Kg</t>
  </si>
  <si>
    <t>Soldadura eléctrica 6013 x 1/8</t>
  </si>
  <si>
    <t>Soldadura eléctrica 6013 x 3/32</t>
  </si>
  <si>
    <t>Soldadura para PVC 1/8 galón</t>
  </si>
  <si>
    <t>CyF_CCE815</t>
  </si>
  <si>
    <t>Pegante Para Pvc Resistente Secado Rapido Presentacion Por 1/8 De Galon</t>
  </si>
  <si>
    <t>Suministro e instalación vidrio en 5mm</t>
  </si>
  <si>
    <t>M2</t>
  </si>
  <si>
    <t>Switch balancín 4 patas 2 posiciones 20Amp</t>
  </si>
  <si>
    <t>Switch balancín de dos posiciones 10A.</t>
  </si>
  <si>
    <t xml:space="preserve">Tapa ciega plástica 2400 </t>
  </si>
  <si>
    <t>CyF_CCE1111</t>
  </si>
  <si>
    <t>Tapas Ciegas Para Cajas Octagonal Pvc - Presentación Por Unidades.</t>
  </si>
  <si>
    <t xml:space="preserve">Tapa ciega plástica 5800 </t>
  </si>
  <si>
    <t>Tapa plástica para registros 20 x 20</t>
  </si>
  <si>
    <t>Tapón presión roscado 1" PVC</t>
  </si>
  <si>
    <t>CyF_CCE1113</t>
  </si>
  <si>
    <t>Tapas Y Tapones De Material Plástico; Tapon Para Tuberia Pvc Pulgadas 1”</t>
  </si>
  <si>
    <t>Tapón presión roscado 1/2" PVC</t>
  </si>
  <si>
    <t>Tapón presión roscado 3/4" PVC</t>
  </si>
  <si>
    <t>CyF_CCE1114</t>
  </si>
  <si>
    <t>Tapas Y Tapones De Material Plástico; Tapon Para Tuberia Pvc Pulgadas 3/4”</t>
  </si>
  <si>
    <t>Tapón presión soldado 1" PVC</t>
  </si>
  <si>
    <t>CyF_CCE1124</t>
  </si>
  <si>
    <t>Tapon Soldado Cpvc Para Agua Caliente 1" Elaborado En Poli (Cloruro De Vinilo Cal Schedule 40)</t>
  </si>
  <si>
    <t>Tapón presión soldado 1/2" PVC</t>
  </si>
  <si>
    <t>CyF_CCE1125</t>
  </si>
  <si>
    <t>Tapon Soldado Cpvc Para Agua Caliente 1/2" Elaborado En Poli (Cloruro De Vinilo Cal Schedule 40)</t>
  </si>
  <si>
    <t>Tapón presión soldado 3/4" PVC</t>
  </si>
  <si>
    <t>Tee de presión En PVC De 1 1/2"</t>
  </si>
  <si>
    <t>CyF_CCE1100</t>
  </si>
  <si>
    <t>T De Presión En Pvc De 1 1/2"</t>
  </si>
  <si>
    <t>Tee de presión en PVC De 1"</t>
  </si>
  <si>
    <t>CyF_CCE1101</t>
  </si>
  <si>
    <t>T De Presión En Pvc De 1"</t>
  </si>
  <si>
    <t>Tee De Presión En PVC De 2"</t>
  </si>
  <si>
    <t>CyF_CCE1103</t>
  </si>
  <si>
    <t>T De Presión En Pvc De 2"</t>
  </si>
  <si>
    <t>Tee De Presión En PVC De 4"</t>
  </si>
  <si>
    <t>CyF_CCE1161</t>
  </si>
  <si>
    <t>Tee Radio Corto 4" - Um Pvc Clase 200 Presion</t>
  </si>
  <si>
    <t>Tejas de zinc de 3.05 mts x 0.80 mts calibres 34</t>
  </si>
  <si>
    <t>CyF_CCE1193</t>
  </si>
  <si>
    <t>Teja Metálica, Ondulada, Fabricada En Zinc, De 3,05 M De Longitud Por 0,75 M De Ancho Calibre 34</t>
  </si>
  <si>
    <t>Tela poliéster 10m2 30 gramos/m2</t>
  </si>
  <si>
    <t>Thinner</t>
  </si>
  <si>
    <t>Galón</t>
  </si>
  <si>
    <t>CyF_CCE585</t>
  </si>
  <si>
    <t>Disolvente De Pintura-Thinner X Galón</t>
  </si>
  <si>
    <t>Toma blanca con polo a tierra</t>
  </si>
  <si>
    <t>Toma exterior intemperie</t>
  </si>
  <si>
    <t>Toma naranja con polo a tierra</t>
  </si>
  <si>
    <t xml:space="preserve">Tope Media Luna 3/16Pg </t>
  </si>
  <si>
    <t>Tornillo estructura drywall  0.9 mm X 100 unidades</t>
  </si>
  <si>
    <t>Tornillo estructura framer 7X7/16 1.9 mm X 100 unidades</t>
  </si>
  <si>
    <t>Tornillo estructura punta broca 1.9 x 100 unidades</t>
  </si>
  <si>
    <t>Tornillo lamina drywall 6x1" X 100 unidades</t>
  </si>
  <si>
    <t>Trampa cajón - archivador completo de 16 x 19 mm x 600 mm de largo</t>
  </si>
  <si>
    <t>Troquel para toma doble 100 mm</t>
  </si>
  <si>
    <t>Tubo conduit (tubo canalización eléctrica) PVC 1 1/2" x 3m</t>
  </si>
  <si>
    <t>CyF_CCE1497</t>
  </si>
  <si>
    <t>Tubo Conduit Pvc 1 _1/2" x 3 mts de largo</t>
  </si>
  <si>
    <t>Tubo led 18W 120cm t8 luz fría, conexión a un lateral</t>
  </si>
  <si>
    <t>Tubo led 9W t8 60 cm luz fría, conexión a un lateral</t>
  </si>
  <si>
    <t>Tubo presión en PVC 1 1/2"</t>
  </si>
  <si>
    <t>CyF_CCE1504</t>
  </si>
  <si>
    <t>Tubo De Presión En Pvc De 1 1/2" Por 6Mt</t>
  </si>
  <si>
    <t>Tubo presión en PVC 1" RDE 21</t>
  </si>
  <si>
    <t>CyF_CCE1524</t>
  </si>
  <si>
    <t>Tubo Presion Rde 21 Pvc 200 Psi - 1"</t>
  </si>
  <si>
    <t>Tubo presión en PVC 1/2"</t>
  </si>
  <si>
    <t>CyF_CCE1506</t>
  </si>
  <si>
    <t>Tubo De Presión En Pvc De 1/2" Por 6Mt</t>
  </si>
  <si>
    <t>Tubo presión en PVC 1/4"</t>
  </si>
  <si>
    <t>CyF_CCE1523</t>
  </si>
  <si>
    <t>Tubo Presion Rde 21 Pvc 200 Psi - 1 1/4"</t>
  </si>
  <si>
    <t>Tubo presión en PVC 2"</t>
  </si>
  <si>
    <t>CyF_CCE1507</t>
  </si>
  <si>
    <t>Tubo De Presión En Pvc De 2" Por 6Mt</t>
  </si>
  <si>
    <t>Tubo presión en PVC 3"</t>
  </si>
  <si>
    <t>CyF_CCE1508</t>
  </si>
  <si>
    <t>Tubo De Presión En Pvc De 3" Por 6Mt</t>
  </si>
  <si>
    <t>Tubo presión en PVC 3/4"</t>
  </si>
  <si>
    <t>CyF_CCE1509</t>
  </si>
  <si>
    <t>Tubo De Presión En Pvc De 3/4" Por 6Mt</t>
  </si>
  <si>
    <t>Tubo presión en PVC 4"</t>
  </si>
  <si>
    <t>CyF_CCE1510</t>
  </si>
  <si>
    <t>Tubo De Presión En Pvc De 4" Por 6Mt</t>
  </si>
  <si>
    <t>Unión deslizable de 1"</t>
  </si>
  <si>
    <t>CyF_CCE1603</t>
  </si>
  <si>
    <t>Unión Deslizable Pvc Presión 1"</t>
  </si>
  <si>
    <t>Unión deslizable de 1/2"</t>
  </si>
  <si>
    <t>CyF_CCE1604</t>
  </si>
  <si>
    <t>Unión Deslizable Pvc Presión 1/2"</t>
  </si>
  <si>
    <t>Unión deslizable de 3/4"</t>
  </si>
  <si>
    <t>CyF_CCE1605</t>
  </si>
  <si>
    <t>Unión Deslizable Pvc Presión 3/4 "</t>
  </si>
  <si>
    <t>Unión presión lisa 1 1/2"</t>
  </si>
  <si>
    <t>CyF_CCE1640</t>
  </si>
  <si>
    <t>Union Universal Pvc 1 Y 1/2" Agua Potable</t>
  </si>
  <si>
    <t>Unión presión lisa 1"</t>
  </si>
  <si>
    <t>Unión presión lisa 1/2"</t>
  </si>
  <si>
    <t>Unión presión lisa 1/4</t>
  </si>
  <si>
    <t>Unión presión lisa 2"</t>
  </si>
  <si>
    <t>Unión presión lisa 3"</t>
  </si>
  <si>
    <t>Unión presión lisa 3/4</t>
  </si>
  <si>
    <t>CyF_CCE1646</t>
  </si>
  <si>
    <t>Unión Universal Pvc Presión 3/4"</t>
  </si>
  <si>
    <t>Unión presión lisa 4</t>
  </si>
  <si>
    <t>Universal PVC 1 1/2"</t>
  </si>
  <si>
    <t>CyF_CCE1638</t>
  </si>
  <si>
    <t>Union Universal L Pvc 1 1/2" Agua Potable</t>
  </si>
  <si>
    <t>Universal PVC 1"</t>
  </si>
  <si>
    <t>CyF_CCE1645</t>
  </si>
  <si>
    <t>Unión Universal Pvc Presión 1"</t>
  </si>
  <si>
    <t>Universal PVC 1/2"</t>
  </si>
  <si>
    <t>CyF_CCE1644</t>
  </si>
  <si>
    <t>Union Universal Pvc De 1/2"</t>
  </si>
  <si>
    <t>Universal PVC 2"</t>
  </si>
  <si>
    <t>Universal PVC 3"</t>
  </si>
  <si>
    <t>CyF_CCE1643</t>
  </si>
  <si>
    <t>Union Universal Pvc 3" Agua Potable</t>
  </si>
  <si>
    <t>Universal PVC 4"</t>
  </si>
  <si>
    <t>Válvula antivandálica empotrar tipo push para orinal</t>
  </si>
  <si>
    <t>Válvula antivandálica empotrar tipo push para sanitario</t>
  </si>
  <si>
    <t>Válvula de bola liso PVC  1"</t>
  </si>
  <si>
    <t>Válvula de bola liso PVC  1/2"</t>
  </si>
  <si>
    <t>Válvula de bola liso PVC  2"</t>
  </si>
  <si>
    <t>CyF_CCE1669</t>
  </si>
  <si>
    <t>Valvula De Bola En Pvc 2”</t>
  </si>
  <si>
    <t>Válvula de bola roscada PVC  1"</t>
  </si>
  <si>
    <t>Válvula de bola roscada PVC  1/2"</t>
  </si>
  <si>
    <t>Válvula de bola roscada PVC  2"</t>
  </si>
  <si>
    <t>Válvula entrada hidrost./master universal</t>
  </si>
  <si>
    <t>Válvulas de entrada y salida de agua para sanitario PVC</t>
  </si>
  <si>
    <t>Varsol por galón</t>
  </si>
  <si>
    <t>CyF_CCE586</t>
  </si>
  <si>
    <t>Disolvente Para Acabados: Para Disolver Esmaltes Barnices Y Anticorrosivos, X 1 Galón ( Varsol)</t>
  </si>
  <si>
    <t>Vigueta 1-1/2 x 3/4-pulg x 0.38mm x 2.44m</t>
  </si>
  <si>
    <t>Yeso blanco x 5kg</t>
  </si>
  <si>
    <t>CyF_CCE1714</t>
  </si>
  <si>
    <t>Yeso Calcinado; Yeso Maravilla 5Kg - (Para Recubrimiento De Paredes Y Cielos Interiores)</t>
  </si>
  <si>
    <t>Soplete para impermeabilizar</t>
  </si>
  <si>
    <t>Teja Ondulada Transparente # 6</t>
  </si>
  <si>
    <t>CyF_CCE1203</t>
  </si>
  <si>
    <t>Teja Plastica C7 Numero 6</t>
  </si>
  <si>
    <t>Teja Ondulada Transparente # 8</t>
  </si>
  <si>
    <t>CyF_CCE1204</t>
  </si>
  <si>
    <t>Teja Plastica C7 Numero 8</t>
  </si>
  <si>
    <t>Teja Ondulada Transparente # 10</t>
  </si>
  <si>
    <t>Teja ondulada de fibrocemento, Perfil 7 (u ondulación estándar), No. 10 (Longitud: 3.05 metros x Ancho: 0.92 metros). Debe cumplir con la norma técnica NTC 469.</t>
  </si>
  <si>
    <t>Válvula de bola liso PVC  3/4"</t>
  </si>
  <si>
    <t>Manto asfaltico de 1.10 x 9.10 Metros</t>
  </si>
  <si>
    <t>Manto asfaltico  impermeabilizante auto adhesivo de 3mm x 10 metros</t>
  </si>
  <si>
    <t>Soldadura PVC En Húmedo 1/8 Galón</t>
  </si>
  <si>
    <t>Rollo Carton Corrugado 1.2x20 m</t>
  </si>
  <si>
    <t xml:space="preserve">Maceta tipo nevada 3 libras </t>
  </si>
  <si>
    <t>Martillo con uña</t>
  </si>
  <si>
    <t>CyF_CCE772</t>
  </si>
  <si>
    <t>Martillo 16 Oz Mango Madera</t>
  </si>
  <si>
    <t>Agregado mixto por 40 Kilos</t>
  </si>
  <si>
    <t>Arena de peña por 40 Kilos</t>
  </si>
  <si>
    <t>CyF_CCE74</t>
  </si>
  <si>
    <t>Arena De Peña Presentacion Bulto 40 Kilos</t>
  </si>
  <si>
    <t>Pinza voltiamperimetrica 600 voltios</t>
  </si>
  <si>
    <t>Pulidora inhalambrica de 4 1/2 por 20 voltios</t>
  </si>
  <si>
    <t>Taladro inhalambrico percutor de 1/2 por 20 voltios</t>
  </si>
  <si>
    <t>Cartucho Antivandalico Sanitario 1/4 Docol</t>
  </si>
  <si>
    <t xml:space="preserve">Cable 7 hilos cobre N° 10 * 100m  </t>
  </si>
  <si>
    <t>Tubo led regleta de 36 vatios por 1,20 metros</t>
  </si>
  <si>
    <t>Lámpara led techo plafon de 1,20 x o,60 metros</t>
  </si>
  <si>
    <t>Unidad</t>
  </si>
  <si>
    <t>CyF_CCE1</t>
  </si>
  <si>
    <t>Accesorios De Material Plástico Para Tuberías, Codo De Alta Presión De 3" En Pvc</t>
  </si>
  <si>
    <t>CyF_CCE2</t>
  </si>
  <si>
    <t>Accesorios De Material Plástico Para Tuberías, Reductor De 4" A 3" En Pvc</t>
  </si>
  <si>
    <t>CyF_CCE3</t>
  </si>
  <si>
    <t>Accesorios De Material Plástico Para Tuberías, Tubo Rde 21 De 3" En Pvc</t>
  </si>
  <si>
    <t>CyF_CCE4</t>
  </si>
  <si>
    <t>Accesorios De Material Plástico Para Tuberías, Unión De 3" En Pvc</t>
  </si>
  <si>
    <t>CyF_CCE5</t>
  </si>
  <si>
    <t>Accesorios De Material Plástico Para Tuberías, Unión De Pvc (Y Doble ) 4"</t>
  </si>
  <si>
    <t>CyF_CCE6</t>
  </si>
  <si>
    <t>Accesorios De Material Plástico Para Tuberías, Unión De Pvc 1"</t>
  </si>
  <si>
    <t>CyF_CCE7</t>
  </si>
  <si>
    <t>Accesorios De Material Plástico Para Tuberías, Unión De Pvc 1/2"</t>
  </si>
  <si>
    <t>CyF_CCE8</t>
  </si>
  <si>
    <t>Accesorios De Material Plástico Para Tuberías, Unión De Pvc 3/4"</t>
  </si>
  <si>
    <t>CyF_CCE9</t>
  </si>
  <si>
    <t>Accesorios De Material Plástico Para Tuberías; Adaptador Hembra Alta Presion En Pvc Diametro 1/2"</t>
  </si>
  <si>
    <t>CyF_CCE10</t>
  </si>
  <si>
    <t>Accesorios De Material Plástico Para Tuberías; Sifon Pvc Sanitario 1-1/4" Desmontable Completo</t>
  </si>
  <si>
    <t>CyF_CCE11</t>
  </si>
  <si>
    <t>Accesorios De Material Plástico Para Tuberías; Tee De 3/4 Pvc Presion</t>
  </si>
  <si>
    <t>CyF_CCE13</t>
  </si>
  <si>
    <t>Accesorios De Material Plástico Para Tuberías;Adaptadores Machos 2.1/2"</t>
  </si>
  <si>
    <t>CyF_CCE14</t>
  </si>
  <si>
    <t>Accesorios De Material Plástico Para Tuberías;Adaptadores Machos 3"</t>
  </si>
  <si>
    <t>CyF_CCE15</t>
  </si>
  <si>
    <t>Accesorios De Material Plástico Para Tuberías;Adaptadores Machos 4"</t>
  </si>
  <si>
    <t>CyF_CCE16</t>
  </si>
  <si>
    <t>Accesorios De Material Plástico Para Tuberías;Codo 90°Tuberia Pvc Alta Presion 1/2"</t>
  </si>
  <si>
    <t>CyF_CCE17</t>
  </si>
  <si>
    <t>Accesorios De Material Plástico Para Tuberías;Codo De 3/4" Pvc Presion</t>
  </si>
  <si>
    <t>CyF_CCE18</t>
  </si>
  <si>
    <t>Accesorios De Material Plástico Para Tuberías;Codo Tuberia 90° Sanitaria 3 X 2 "</t>
  </si>
  <si>
    <t>CyF_CCE19</t>
  </si>
  <si>
    <t>Accesorios De Material Plástico Para Tuberías;Curvas Pvc De 2" Para Alta Presion</t>
  </si>
  <si>
    <t>CyF_CCE20</t>
  </si>
  <si>
    <t>Accesorios De Material Plástico Para Tuberías;Tee Pvc Pulgadas ½”</t>
  </si>
  <si>
    <t>CyF_CCE21</t>
  </si>
  <si>
    <t>Accesorios De Polivinilo Para Tubería Y Demás Materiales Plásticos; Semicodo 3/4" Pvc Presion</t>
  </si>
  <si>
    <t>CyF_CCE22</t>
  </si>
  <si>
    <t>Accesorios De Polivinilo Para Tubería Y Demás Materiales Plásticos; Union De 2.1/2" Rde 21</t>
  </si>
  <si>
    <t>CyF_CCE23</t>
  </si>
  <si>
    <t>Accesorios De Polivinilo Para Tubería Y Demás Materiales Plásticos; Union De 4" Rde 21</t>
  </si>
  <si>
    <t>CyF_CCE24</t>
  </si>
  <si>
    <t>Accesorios De Polivinilo Para Tubería Y Demás Materiales Plásticos; Union De 6" Rde 13,5</t>
  </si>
  <si>
    <t>CyF_CCE25</t>
  </si>
  <si>
    <t>Accesorios De Polivinilo Para Tubería Y Demás Materiales Plásticos; Union De 6" Rde 21</t>
  </si>
  <si>
    <t>CyF_CCE26</t>
  </si>
  <si>
    <t>Accesorios De Polivinilo Para Tubería Y Demás Materiales Plásticos; Union Sanitaria 2"</t>
  </si>
  <si>
    <t>CyF_CCE27</t>
  </si>
  <si>
    <t>Adaptador De Tubo Plástico Pvc 4" Hembra</t>
  </si>
  <si>
    <t>CyF_CCE28</t>
  </si>
  <si>
    <t>Adaptador De Tubo Plástico Pvc 4" Macho</t>
  </si>
  <si>
    <t>CyF_CCE30</t>
  </si>
  <si>
    <t>Adaptador Hembra Cpvc De 1/2"</t>
  </si>
  <si>
    <t>CyF_CCE32</t>
  </si>
  <si>
    <t>Adaptador Hembra De 2" Pvc Instalaciones Para El Transporte De Agua De Consumo A Presion.</t>
  </si>
  <si>
    <t>CyF_CCE34</t>
  </si>
  <si>
    <t>Adaptador Hembra En Pvc De 3"</t>
  </si>
  <si>
    <t>CyF_CCE36</t>
  </si>
  <si>
    <t>Adaptador Hembra Pvc 1/2 Este Adaptador A Presión De 1/2" - En Presentación Por Unidades.</t>
  </si>
  <si>
    <t>CyF_CCE39</t>
  </si>
  <si>
    <t>Adaptador Macho De 2.1/2" Pvc Instalaciones Para El Transporte De Agua De Consumo A Presion.</t>
  </si>
  <si>
    <t>CyF_CCE42</t>
  </si>
  <si>
    <t>Adaptador Macho De1/2" Pvc Instalaciones Para El Transporte De Agua De Consumo A Presion.</t>
  </si>
  <si>
    <t>CyF_CCE44</t>
  </si>
  <si>
    <t>Adaptador Macho Pvc Para Agua Caliente 1.1/2" Elaborado En Poli (Cloruro De Vinilo Cal Schedule 40)</t>
  </si>
  <si>
    <t>CyF_CCE45</t>
  </si>
  <si>
    <t>Adaptador Macho Pvc Para Agua Caliente 1.1/4" Elaborado En Poli (Cloruro De Vinilo Cal Schedule 40)</t>
  </si>
  <si>
    <t>CyF_CCE46</t>
  </si>
  <si>
    <t>Adaptador Macho Pvc Para Agua Caliente 1" Elaborado En Poli (Cloruro De Vinilo Cal Schedule 40)</t>
  </si>
  <si>
    <t>CyF_CCE47</t>
  </si>
  <si>
    <t>Adaptador Macho Pvc Para Agua Caliente 1/2" Elaborado En Poli (Cloruro De Vinilo Cal Schedule 40)</t>
  </si>
  <si>
    <t>CyF_CCE48</t>
  </si>
  <si>
    <t>Adaptador Macho Pvc Para Agua Caliente 2" Elaborado En Poli (Cloruro De Vinilo Cal Schedule 40)</t>
  </si>
  <si>
    <t>CyF_CCE49</t>
  </si>
  <si>
    <t>Adaptador Macho Pvc Para Agua Caliente 3/4" Elaborado En Poli (Cloruro De Vinilo Cal Schedule 40)</t>
  </si>
  <si>
    <t>CyF_CCE50</t>
  </si>
  <si>
    <t>Adaptador Pvc Presión Hembra 2½"</t>
  </si>
  <si>
    <t>CyF_CCE52</t>
  </si>
  <si>
    <t>Alambre Acero Electro Galvanizado Calibre 12 Por 25 Kilos</t>
  </si>
  <si>
    <t>CyF_CCE53</t>
  </si>
  <si>
    <t>Alambre Acero Electro Galvanizado Calibre 14 Por 25 Kilos</t>
  </si>
  <si>
    <t>CyF_CCE54</t>
  </si>
  <si>
    <t>Alambre Acero Electro Galvanizado Calibre 16 Por 25 Kilos</t>
  </si>
  <si>
    <t>CyF_CCE55</t>
  </si>
  <si>
    <t>Alambre Acero Electro Galvanizado Calibre 18 Por 25 Kilos</t>
  </si>
  <si>
    <t>CyF_CCE56</t>
  </si>
  <si>
    <t>Alambre Calibre 18 Galvanizado En Acero X 1 Kilo</t>
  </si>
  <si>
    <t>CyF_CCE57</t>
  </si>
  <si>
    <t>Anticorrosivo</t>
  </si>
  <si>
    <t>GAL</t>
  </si>
  <si>
    <t>CyF_CCE58</t>
  </si>
  <si>
    <t>Anticorrosivo Blanco 1/4 gal</t>
  </si>
  <si>
    <t>CyF_CCE59</t>
  </si>
  <si>
    <t>Anticorrosivo Cromato De Zinc</t>
  </si>
  <si>
    <t>CyF_CCE60</t>
  </si>
  <si>
    <t>Anticorrosivo De Rápido Secado y Adherencia Sobre Metales Ferrosos Presentación 1/4 Galón</t>
  </si>
  <si>
    <t>CyF_CCE61</t>
  </si>
  <si>
    <t>Anticorrosivo De Rapido Secado Y Adherencia Sobre Metales Ferrosos, Colores Variados</t>
  </si>
  <si>
    <t>CyF_CCE62</t>
  </si>
  <si>
    <t>Anticorrosivo Galon 5000 Cc</t>
  </si>
  <si>
    <t>CyF_CCE64</t>
  </si>
  <si>
    <t>Anticorrosivo Premium</t>
  </si>
  <si>
    <t>CyF_CCE65</t>
  </si>
  <si>
    <t>Anticorrosivo Rojo Oxido 1/4 galón</t>
  </si>
  <si>
    <t>CyF_CCE66</t>
  </si>
  <si>
    <t>Anticorrosivo Santiando Blanco 1/4 galón</t>
  </si>
  <si>
    <t>CyF_CCE67</t>
  </si>
  <si>
    <t>Arena Blanca De Rio Lavada: Para Construcción</t>
  </si>
  <si>
    <t>M3</t>
  </si>
  <si>
    <t>CyF_CCE68</t>
  </si>
  <si>
    <t>Arena Concreto A Granel: Arena De Uso En La Construcción; Para Concreto. Presentación: Por M3.</t>
  </si>
  <si>
    <t>CyF_CCE69</t>
  </si>
  <si>
    <t>Arena De Cantera</t>
  </si>
  <si>
    <t>CyF_CCE70</t>
  </si>
  <si>
    <t>Arena De Concreto * Bulto X 50 Kg</t>
  </si>
  <si>
    <t>CyF_CCE71</t>
  </si>
  <si>
    <t>Arena De Pega X 40 Kg Bulto</t>
  </si>
  <si>
    <t>CyF_CCE72</t>
  </si>
  <si>
    <t>Arena De Peña o arena amarilla</t>
  </si>
  <si>
    <t>CyF_CCE73</t>
  </si>
  <si>
    <t>Arena De Peña Negra Semilavada Para Revoque O Pañete</t>
  </si>
  <si>
    <t>CyF_CCE75</t>
  </si>
  <si>
    <t>Arena De Revoque X Bulto de 50 kilos</t>
  </si>
  <si>
    <t>CyF_CCE76</t>
  </si>
  <si>
    <t>Arena De Rio</t>
  </si>
  <si>
    <t>CyF_CCE77</t>
  </si>
  <si>
    <t>Arena De Rio: Presentación Bulto Por 40 Kilos</t>
  </si>
  <si>
    <t>CyF_CCE78</t>
  </si>
  <si>
    <t>Arena Fina Tipo Peldar.</t>
  </si>
  <si>
    <t>CyF_CCE79</t>
  </si>
  <si>
    <t>Arena Lavada De Revoque M3</t>
  </si>
  <si>
    <t>CyF_CCE80</t>
  </si>
  <si>
    <t>Arena Lavada X Bulto De 40 Kilos.</t>
  </si>
  <si>
    <t>CyF_CCE81</t>
  </si>
  <si>
    <t>Arena Negra: Arena De Uso En La Construcción; Para Concreto. Presentación: Saco Por 40Kg.</t>
  </si>
  <si>
    <t>CyF_CCE82</t>
  </si>
  <si>
    <t>Arena Silicea Malla 10 - 2.0Mm (50Kg)</t>
  </si>
  <si>
    <t>CyF_CCE83</t>
  </si>
  <si>
    <t>Arena Silicea Malla 20 - 0.85Mm (50Kg)</t>
  </si>
  <si>
    <t>CyF_CCE84</t>
  </si>
  <si>
    <t>Arena Silicea Malla 40 - 0.425Mm (50Kg)</t>
  </si>
  <si>
    <t>CyF_CCE85</t>
  </si>
  <si>
    <t>Arena Silicea Malla 50 - 0.30Mm (50Kg)</t>
  </si>
  <si>
    <t>CyF_CCE86</t>
  </si>
  <si>
    <t>Arenas Industriales; Arena De Pozo</t>
  </si>
  <si>
    <t>CyF_CCE87</t>
  </si>
  <si>
    <t>Arenas Industriales;Arena Lavada Mt - (Para Uso En Obras Residenciales Y Comerciales)</t>
  </si>
  <si>
    <t>CyF_CCE88</t>
  </si>
  <si>
    <t>Bajante Tradicional Seccion 6,5X6,2 Cm Tramos De 3M</t>
  </si>
  <si>
    <t>CyF_CCE89</t>
  </si>
  <si>
    <t>Balde Negro De Construcción</t>
  </si>
  <si>
    <t>CyF_CCE90</t>
  </si>
  <si>
    <t>Barra Corrugada De Acero, Con Diámetro De 1/2" Y Con Una Longitud De 6 M</t>
  </si>
  <si>
    <t>CyF_CCE91</t>
  </si>
  <si>
    <t>Barra Corrugada De Acero, Con Diámetro De 1/4" Y Con Una Longitud De 6 M</t>
  </si>
  <si>
    <t>CyF_CCE92</t>
  </si>
  <si>
    <t>Barra Corrugada De Acero, Con Diametro De 6Mm Y Con Una Lingitud De 6M</t>
  </si>
  <si>
    <t>CyF_CCE93</t>
  </si>
  <si>
    <t>Barra De Acero Corrugada De 3/8Pulg X 6M, Según Ntc 2289 De 60.000 Psi.W</t>
  </si>
  <si>
    <t>CyF_CCE94</t>
  </si>
  <si>
    <t>Base Pintura Blanca X Galon</t>
  </si>
  <si>
    <t>CyF_CCE95</t>
  </si>
  <si>
    <t>Bases Y Pinturas Anticorrosivas; Base Pintura Diversos Colores X Galón</t>
  </si>
  <si>
    <t>CyF_CCE98</t>
  </si>
  <si>
    <t>Bisagra 3/8</t>
  </si>
  <si>
    <t>CyF_CCE99</t>
  </si>
  <si>
    <t>Bisagra 3X3"</t>
  </si>
  <si>
    <t>CyF_CCE100</t>
  </si>
  <si>
    <t>Bisagra Cobre Cabeza Redonda 1-1/2 Pulg: Accesorios Para Las Puertas. Presentación: Set De 2Und.</t>
  </si>
  <si>
    <t>CyF_CCE101</t>
  </si>
  <si>
    <t>Bisagra Cobre Cabeza Redonda 3 Pulg: Accesorios Para Las Puertas. Presentación: Set De 2Und.</t>
  </si>
  <si>
    <t>CyF_CCE102</t>
  </si>
  <si>
    <t>Bisagra Cobre Nudo Cabeza Plana 2-½" (Accesorios Puertas, Crobre)</t>
  </si>
  <si>
    <t>CyF_CCE103</t>
  </si>
  <si>
    <t>Bisagra Cobre Nudo Cabeza Plana 3" (Accesorios Puertas, Crobre)</t>
  </si>
  <si>
    <t>CyF_CCE104</t>
  </si>
  <si>
    <t>Bisagra Cobre Nudo Cabeza Plana 3-½" (Accesorios Puertas, Crobre)</t>
  </si>
  <si>
    <t>CyF_CCE105</t>
  </si>
  <si>
    <t>Bisagra Comun 2.1/2" Cobre *Par*</t>
  </si>
  <si>
    <t>CyF_CCE106</t>
  </si>
  <si>
    <t>Bisagra Común 3 1/2" cobre par</t>
  </si>
  <si>
    <t>CyF_CCE107</t>
  </si>
  <si>
    <t>Bisagra Común 3" cobre par</t>
  </si>
  <si>
    <t>CyF_CCE108</t>
  </si>
  <si>
    <t>Bisagra De Soldar Con Alas En Acero Inoxidable A-304</t>
  </si>
  <si>
    <t>CyF_CCE109</t>
  </si>
  <si>
    <t>Bisagra Escondida Parche</t>
  </si>
  <si>
    <t>CyF_CCE110</t>
  </si>
  <si>
    <t>Bisagra Extralarga 5/8</t>
  </si>
  <si>
    <t>CyF_CCE111</t>
  </si>
  <si>
    <t>Bisagra Golpe Pavonada 2 X 11/2</t>
  </si>
  <si>
    <t>CyF_CCE112</t>
  </si>
  <si>
    <t>Bisagra Hidraulica Para Puerta Pivotante Con Caja Empotrada A Piso Tipo Speedy O Similar</t>
  </si>
  <si>
    <t>CyF_CCE113</t>
  </si>
  <si>
    <t>Bisagra Nudo Cob.2 * 2</t>
  </si>
  <si>
    <t>CyF_CCE114</t>
  </si>
  <si>
    <t>Bisagra Omega 3"</t>
  </si>
  <si>
    <t>CyF_CCE115</t>
  </si>
  <si>
    <t>Bisagra Pistón 3/8"</t>
  </si>
  <si>
    <t>CyF_CCE116</t>
  </si>
  <si>
    <t>Bisagra Tipo Tipo Piano 1 1/2"</t>
  </si>
  <si>
    <t>CyF_CCE117</t>
  </si>
  <si>
    <t>Bisagra Tubular De 3/8"</t>
  </si>
  <si>
    <t>CyF_CCE118</t>
  </si>
  <si>
    <t>Bisagra Vaiven Para Muro 3"</t>
  </si>
  <si>
    <t>CyF_CCE119</t>
  </si>
  <si>
    <t>Bisagras 2"</t>
  </si>
  <si>
    <t>CyF_CCE120</t>
  </si>
  <si>
    <t>Bisagras Aluminio 3"</t>
  </si>
  <si>
    <t>CyF_CCE121</t>
  </si>
  <si>
    <t>Bisagras De 1 1/2Presentación Por Unidades.</t>
  </si>
  <si>
    <t>CyF_CCE122</t>
  </si>
  <si>
    <t>Bisagras Para Puerta De Dos Piezas Tipo Libro</t>
  </si>
  <si>
    <t>CyF_CCE123</t>
  </si>
  <si>
    <t>Bloque De Ladrillo De Alta Calidad Y Resistencia N° 5 De 12 X 20X30 Cm Unidad</t>
  </si>
  <si>
    <t>CyF_CCE124</t>
  </si>
  <si>
    <t>Bombillo 15 W Ahorrador Led</t>
  </si>
  <si>
    <t>CyF_CCE125</t>
  </si>
  <si>
    <t>Bombillo 200W 120V</t>
  </si>
  <si>
    <t>CyF_CCE126</t>
  </si>
  <si>
    <t>Bombillo 200W 220V Bombilla Incandescente De Rosca E27</t>
  </si>
  <si>
    <t>CyF_CCE127</t>
  </si>
  <si>
    <t>Bombillo 20W Ahorrador Led</t>
  </si>
  <si>
    <t>CyF_CCE128</t>
  </si>
  <si>
    <t>Bombillo 45W Ahorrador Led</t>
  </si>
  <si>
    <t>CyF_CCE129</t>
  </si>
  <si>
    <t>Bombillo Ahorrador 20W</t>
  </si>
  <si>
    <t>CyF_CCE130</t>
  </si>
  <si>
    <t>Bombillo Ahorrador 42W</t>
  </si>
  <si>
    <t>CyF_CCE131</t>
  </si>
  <si>
    <t>Bombillo Ahorrador 45W.</t>
  </si>
  <si>
    <t>CyF_CCE132</t>
  </si>
  <si>
    <t>Bombillo Ahorrador De 27W 3</t>
  </si>
  <si>
    <t>CyF_CCE133</t>
  </si>
  <si>
    <t>Bombillo Ahorrador Espiral 30W</t>
  </si>
  <si>
    <t>CyF_CCE134</t>
  </si>
  <si>
    <t>Bombillo Ahorrador Espiral 65W</t>
  </si>
  <si>
    <t>CyF_CCE135</t>
  </si>
  <si>
    <t>Bombillo Ahorrador Espiral Media De 20 W Luz Blanca Vida Util 8000 Horas aproximadamente.</t>
  </si>
  <si>
    <t>CyF_CCE136</t>
  </si>
  <si>
    <t>Bombillo Ahorrador Espiral Media De 45 W Luz Blanca Vida Util 8000 Horas aproximadamente</t>
  </si>
  <si>
    <t>CyF_CCE137</t>
  </si>
  <si>
    <t>Bombillo Ahorrador X Unidad 65W Forma De Bombillo Espiral Luz Fria</t>
  </si>
  <si>
    <t>CyF_CCE138</t>
  </si>
  <si>
    <t>Bombillo De 11 W A 110 - 120 Voltios Ahorrador</t>
  </si>
  <si>
    <t>CyF_CCE139</t>
  </si>
  <si>
    <t>Bombillo De Led 20W E27 1700 Lúmenes Luz Fría</t>
  </si>
  <si>
    <t>CyF_CCE140</t>
  </si>
  <si>
    <t>Bombillo De Led 9W Ahorro De Energia</t>
  </si>
  <si>
    <t>CyF_CCE141</t>
  </si>
  <si>
    <t>Bombillo Dicroico Led 5 W</t>
  </si>
  <si>
    <t>CyF_CCE142</t>
  </si>
  <si>
    <t>Bombillo Led 10W</t>
  </si>
  <si>
    <t>CyF_CCE143</t>
  </si>
  <si>
    <t>Bombillo Led 11 W</t>
  </si>
  <si>
    <t>CyF_CCE144</t>
  </si>
  <si>
    <t>Bombillo Led 20W Espiral 120V Luz Dia</t>
  </si>
  <si>
    <t>CyF_CCE145</t>
  </si>
  <si>
    <t>Bombillo Led 30 W</t>
  </si>
  <si>
    <t>CyF_CCE146</t>
  </si>
  <si>
    <t>Bombillo Led 65W 4224Lm 120V 60 Hz 8000 Hr. Luz Dia</t>
  </si>
  <si>
    <t>CyF_CCE148</t>
  </si>
  <si>
    <t>Bombillo Led 806 Lúmenes 9.5W Rosca Luz Blanca</t>
  </si>
  <si>
    <t>CyF_CCE149</t>
  </si>
  <si>
    <t>Bombillo Led De 10,5 W</t>
  </si>
  <si>
    <t>CyF_CCE150</t>
  </si>
  <si>
    <t>Bombillo Led De 14 W</t>
  </si>
  <si>
    <t>CyF_CCE151</t>
  </si>
  <si>
    <t>Bombillo Led De 15 W</t>
  </si>
  <si>
    <t>CyF_CCE152</t>
  </si>
  <si>
    <t>Bombillo Led De 18 W</t>
  </si>
  <si>
    <t>CyF_CCE153</t>
  </si>
  <si>
    <t>Bombillo Led De 20 W</t>
  </si>
  <si>
    <t>CyF_CCE154</t>
  </si>
  <si>
    <t>Bombillo Led De 20 W Luz Blanca</t>
  </si>
  <si>
    <t>CyF_CCE155</t>
  </si>
  <si>
    <t>Bombillo Led De 30 W</t>
  </si>
  <si>
    <t>CyF_CCE156</t>
  </si>
  <si>
    <t>Bombillo Led De 30 W Luz Blanca</t>
  </si>
  <si>
    <t>CyF_CCE157</t>
  </si>
  <si>
    <t>Bombillo Led De 40 W</t>
  </si>
  <si>
    <t>CyF_CCE158</t>
  </si>
  <si>
    <t>Bombillo Led De 40 W Luz Blanca</t>
  </si>
  <si>
    <t>CyF_CCE159</t>
  </si>
  <si>
    <t>Bombillo Led De 6 W</t>
  </si>
  <si>
    <t>CyF_CCE160</t>
  </si>
  <si>
    <t>Bombillo Led De 8.5 W</t>
  </si>
  <si>
    <t>CyF_CCE161</t>
  </si>
  <si>
    <t>Bombillo Led Estándar 6W Rosca E27 15000 Horas De Vida Útil Luz Cálida. Voltaje 110-120 Voltios</t>
  </si>
  <si>
    <t>CyF_CCE162</t>
  </si>
  <si>
    <t>Bombillo Led Estándar 6W, 15000 Horas De Vida Útil Luz Blanca</t>
  </si>
  <si>
    <t>CyF_CCE163</t>
  </si>
  <si>
    <t>Bombillo Led Gu10 Con Socket Luz Blanca</t>
  </si>
  <si>
    <t>CyF_CCE164</t>
  </si>
  <si>
    <t>Bombillo Led Par 30 Luz 3500K Dimerizable</t>
  </si>
  <si>
    <t>CyF_CCE165</t>
  </si>
  <si>
    <t>Bombillo Led Tipo Vela Rosca E14 Luz Blanca, Color Blanco</t>
  </si>
  <si>
    <t>CyF_CCE166</t>
  </si>
  <si>
    <t>Bombillo Luz Led 10 W Gu 10 Con Socket</t>
  </si>
  <si>
    <t>CyF_CCE167</t>
  </si>
  <si>
    <t>Bombillo Tipo Vela Transparente</t>
  </si>
  <si>
    <t>CyF_CCE168</t>
  </si>
  <si>
    <t>Bombillos De Gas (Neón Y Similares); Bombilla Ecualogeno 70 W Iluminarias Led</t>
  </si>
  <si>
    <t>CyF_CCE169</t>
  </si>
  <si>
    <t>Bombillos De Gas (Neón Y Similares); Bombillo Ahorrador 15 Watt Tubular Iluminarias Led</t>
  </si>
  <si>
    <t>CyF_CCE170</t>
  </si>
  <si>
    <t>Bombillos De Gas (Neón Y Similares); Bombillo Ahorrador De 32 Watt Tubular Iluminarias Led</t>
  </si>
  <si>
    <t>CyF_CCE171</t>
  </si>
  <si>
    <t>Bombillos De Gas (Neón Y Similares); Bombillo Ahorrador De 45Watt Tubular Iluminarias Led</t>
  </si>
  <si>
    <t>CyF_CCE172</t>
  </si>
  <si>
    <t>Bombillos De Gas (Neón Y Similares); Bombillo Ahorrador De 9 Watt Tubular Iluminarias Led</t>
  </si>
  <si>
    <t>CyF_CCE173</t>
  </si>
  <si>
    <t>Bombillos De Gas (Neón Y Similares); Bombillo Led 3,5W T=100-240V Aclarar Iluminarias Led</t>
  </si>
  <si>
    <t>CyF_CCE174</t>
  </si>
  <si>
    <t>Bombillos De Gas (Neón Y Similares); Bombillo Tipo Led De Potencia 6.5W Iluminarias Led</t>
  </si>
  <si>
    <t>CyF_CCE175</t>
  </si>
  <si>
    <t>Bombillos De Gas (Neón Y Similares); Ilunminarias Led 25 Watts</t>
  </si>
  <si>
    <t>CyF_CCE176</t>
  </si>
  <si>
    <t>Bombillos De Gas (Neón Y Similares); Tubo Fluorescente 2*48</t>
  </si>
  <si>
    <t>CyF_CCE177</t>
  </si>
  <si>
    <t>Bombillos De Gas (Neón Y Similares);  Tubo Fluorescente T-12 F-20 Ref Eh-1257</t>
  </si>
  <si>
    <t>CyF_CCE178</t>
  </si>
  <si>
    <t>Bombillos De Gas (Neón Y Similares);Tubo Fluorescente 2*48 Iluminarias Led</t>
  </si>
  <si>
    <t>CyF_CCE179</t>
  </si>
  <si>
    <t>Bombillos De Gas (Neón Y Similares); Tubo Fluorescente 2*96 Iluminarias Led</t>
  </si>
  <si>
    <t>CyF_CCE180</t>
  </si>
  <si>
    <t>Bombillos De Gas (Neón Y Similares); Tubo Fluorescente 32Watt -T 8 Iluminarias Led</t>
  </si>
  <si>
    <t>CyF_CCE181</t>
  </si>
  <si>
    <t>Bombillos De Gas (Neón Y Similares); Tubo Fluorescente Slim Line 39 Watt T12 Iluminarias Led</t>
  </si>
  <si>
    <t>CyF_CCE182</t>
  </si>
  <si>
    <t>Bombillos De Gas (Neón Y Similares); Tubo Fluorescente T-12 F-20 Ref Eh-1257 Iluminarias Led</t>
  </si>
  <si>
    <t>CyF_CCE183</t>
  </si>
  <si>
    <t>Bombillos De Gas (Neón Y Similares);Bombillo De 150W</t>
  </si>
  <si>
    <t>CyF_CCE184</t>
  </si>
  <si>
    <t>Bombillos Potencia 42 Volts, 9 Watts Eficiencia Luminosa 50Lm/N Luz Blanca Redondo</t>
  </si>
  <si>
    <t>CyF_CCE185</t>
  </si>
  <si>
    <t>Bombillos Potencia 42 Volts, 9 Watts Eficiencia Luz Blanca Espiral</t>
  </si>
  <si>
    <t>CyF_CCE186</t>
  </si>
  <si>
    <t>Breaker Eléctrico De 1 Polo X 60 Amperios Atornillable. Presentación: Unidad.</t>
  </si>
  <si>
    <t>CyF_CCE187</t>
  </si>
  <si>
    <t>Breaker Eléctrico De 20 Amperios Unipolar. Presentación: Unidad.</t>
  </si>
  <si>
    <t>CyF_CCE189</t>
  </si>
  <si>
    <t>Breaker Eléctrico De 50 Amp. Presentación: Unidad.</t>
  </si>
  <si>
    <t>CyF_CCE190</t>
  </si>
  <si>
    <t>Breaker Eléctrico Industrial De 100 A 125 Amperios, 3 Polos. Presentación: Unidad.</t>
  </si>
  <si>
    <t>CyF_CCE193</t>
  </si>
  <si>
    <t>Breaker Industriales De 50 Amperios</t>
  </si>
  <si>
    <t>CyF_CCE195</t>
  </si>
  <si>
    <t>Breaker O Pin De Corte Riel Din 3X60 - Presentación Por Unidades.</t>
  </si>
  <si>
    <t>CyF_CCE196</t>
  </si>
  <si>
    <t>Brida 12" Incluye Pernos, Tuercas, Empaque.</t>
  </si>
  <si>
    <t>CyF_CCE197</t>
  </si>
  <si>
    <t>Brida 14" Incluye Pernos, Tuercas, Empaque.</t>
  </si>
  <si>
    <t>CyF_CCE198</t>
  </si>
  <si>
    <t>Brida Ajustable Pvc-P 3" Sh80, 150 Psi.</t>
  </si>
  <si>
    <t>CyF_CCE199</t>
  </si>
  <si>
    <t>Brida Ajustable Pvc-P 4" Sh80, 150 Psi.</t>
  </si>
  <si>
    <t>CyF_CCE200</t>
  </si>
  <si>
    <t>Brida Ajustable Pvc-P 6" Sh80, 150 Psi.</t>
  </si>
  <si>
    <t>CyF_CCE201</t>
  </si>
  <si>
    <t>Brida Ajustable Pvc-P 8" Sh80, 150 Psi.</t>
  </si>
  <si>
    <t>CyF_CCE202</t>
  </si>
  <si>
    <t>Brida En Pvc Union Soldada 10" Van Stone Sch80</t>
  </si>
  <si>
    <t>CyF_CCE203</t>
  </si>
  <si>
    <t>Brida En Pvc Union Soldada 3" Sch 80</t>
  </si>
  <si>
    <t>CyF_CCE204</t>
  </si>
  <si>
    <t>Brida En Pvc Union Soldada 4" Van Stone Sch80</t>
  </si>
  <si>
    <t>CyF_CCE205</t>
  </si>
  <si>
    <t>Brida En Pvc Union Soldada 6" Sch 80</t>
  </si>
  <si>
    <t>CyF_CCE206</t>
  </si>
  <si>
    <t>Brida En Pvc Union Soldada 6" Van Stone Sch80</t>
  </si>
  <si>
    <t>CyF_CCE207</t>
  </si>
  <si>
    <t>Brida En Pvc Union Soldada 8" Van Stone Sch80</t>
  </si>
  <si>
    <t>CyF_CCE208</t>
  </si>
  <si>
    <t>Brida Loca De 3"</t>
  </si>
  <si>
    <t>CyF_CCE209</t>
  </si>
  <si>
    <t>Brida Loca De 4"</t>
  </si>
  <si>
    <t>CyF_CCE210</t>
  </si>
  <si>
    <t>Brida Loca De 8"</t>
  </si>
  <si>
    <t>CyF_CCE211</t>
  </si>
  <si>
    <t>Brida Ranurada 2"</t>
  </si>
  <si>
    <t>CyF_CCE212</t>
  </si>
  <si>
    <t>Brida Ranurada 3"</t>
  </si>
  <si>
    <t>CyF_CCE213</t>
  </si>
  <si>
    <t>Brida Ranurada 6"</t>
  </si>
  <si>
    <t>CyF_CCE214</t>
  </si>
  <si>
    <t>Brida Loca 10"</t>
  </si>
  <si>
    <t>CyF_CCE215</t>
  </si>
  <si>
    <t>Brocha 1 1/2"</t>
  </si>
  <si>
    <t>CyF_CCE216</t>
  </si>
  <si>
    <t>Brocha 1"</t>
  </si>
  <si>
    <t>CyF_CCE217</t>
  </si>
  <si>
    <t>Brocha 1/2"</t>
  </si>
  <si>
    <t>CyF_CCE218</t>
  </si>
  <si>
    <t>Brocha 2"</t>
  </si>
  <si>
    <t>CyF_CCE219</t>
  </si>
  <si>
    <t>Brocha 2" 1/2 Cerdas Naturales</t>
  </si>
  <si>
    <t>CyF_CCE220</t>
  </si>
  <si>
    <t>Brocha 2" 1/2"</t>
  </si>
  <si>
    <t>CyF_CCE221</t>
  </si>
  <si>
    <t>Brocha 2" Cerdas Naturales</t>
  </si>
  <si>
    <t>CyF_CCE222</t>
  </si>
  <si>
    <t>Brocha 3" Cerdas Naturales Chinas Blancas</t>
  </si>
  <si>
    <t>CyF_CCE223</t>
  </si>
  <si>
    <t>Brocha 3""</t>
  </si>
  <si>
    <t>CyF_CCE224</t>
  </si>
  <si>
    <t>Brocha 4"</t>
  </si>
  <si>
    <t>CyF_CCE225</t>
  </si>
  <si>
    <t>Brocha 4" Cerdas Naturales Chinas Blancas</t>
  </si>
  <si>
    <t>CyF_CCE226</t>
  </si>
  <si>
    <t>Brocha 5" Cerdas Naturales Chinas Blancas</t>
  </si>
  <si>
    <t>CyF_CCE227</t>
  </si>
  <si>
    <t>Brocha Cerda China Profesional De 4" Mango De Madera 1 Cm Grosor Por 3 Cm De Espesor</t>
  </si>
  <si>
    <t>CyF_CCE228</t>
  </si>
  <si>
    <t>Brocha Cerda Mona De 2 " Ideal Para Pinturas A Base De Aceite</t>
  </si>
  <si>
    <t>CyF_CCE229</t>
  </si>
  <si>
    <t>Brocha Cerda Mona Profesional De 2" Mango De Madera 1Cm Grosor Por 3Cm De Espesor</t>
  </si>
  <si>
    <t>CyF_CCE230</t>
  </si>
  <si>
    <t>Brocha Cerda Mona Profesional De 3" Mango De Pasta 1Cm Grosor Por 3Cm De Espesor</t>
  </si>
  <si>
    <t>CyF_CCE232</t>
  </si>
  <si>
    <t>Brocha Cerda Mona Profesional De 5" Mango De Pasta 1Cm Grosor Por 3Cm De Espesor</t>
  </si>
  <si>
    <t>CyF_CCE233</t>
  </si>
  <si>
    <t>Brocha Cerda Mona Profesional De 6" Mango De Pasta 1Cm Grosor Por 3Cm De Espesor</t>
  </si>
  <si>
    <t>CyF_CCE234</t>
  </si>
  <si>
    <t>Brocha De Pintura De Pared De 3" Con Cerda China Negra</t>
  </si>
  <si>
    <t>CyF_CCE235</t>
  </si>
  <si>
    <t>Brocha De Pintura De Pared, De 2 ", Cerda China Negra, Mango De Plástico</t>
  </si>
  <si>
    <t>CyF_CCE236</t>
  </si>
  <si>
    <t>Brocha De Pintura De Pared, De 3 ", Cerda China Negra, Mango De Plástico</t>
  </si>
  <si>
    <t>CyF_CCE237</t>
  </si>
  <si>
    <t>Brocha De Pintura De Pared, De 3" De Ancho, X 1" De Grueso, De 3 3/4", Con Mango De Madera.</t>
  </si>
  <si>
    <t>CyF_CCE238</t>
  </si>
  <si>
    <t>Brocha De Pintura De Pared, De 3", Cerda China Negra, Mango De Madera.</t>
  </si>
  <si>
    <t>CyF_CCE239</t>
  </si>
  <si>
    <t>Brocha De Pintura De Pared, De 4" De Ancho, X 1" De Grueso, De 4 1/4", Con Mango De Madera.</t>
  </si>
  <si>
    <t>CyF_CCE240</t>
  </si>
  <si>
    <t>Brocha De Pintura De Pared, De 4", Cerda China Negra, Mango De Madera</t>
  </si>
  <si>
    <t>CyF_CCE241</t>
  </si>
  <si>
    <t>Brocha De Pintura De Pared, De 5 ", Cerda China Negra, Mango De Plástico</t>
  </si>
  <si>
    <t>CyF_CCE242</t>
  </si>
  <si>
    <t>Brocha De Pintura De Pared, De 5", Cerda China Negra, Mango De Madera.</t>
  </si>
  <si>
    <t>CyF_CCE243</t>
  </si>
  <si>
    <t>Brocha Natural De 1 1/2" Para Pintar En Interiores Y Exteriores</t>
  </si>
  <si>
    <t>CyF_CCE244</t>
  </si>
  <si>
    <t>Brocha Natural De 1" Para Pintar En Interiores Y Exteriores</t>
  </si>
  <si>
    <t>CyF_CCE245</t>
  </si>
  <si>
    <t>Brocha Para Barniz, De 2 1/2" De Ancho, Con Cerda Mona, Con Mango Plástico</t>
  </si>
  <si>
    <t>CyF_CCE246</t>
  </si>
  <si>
    <t>Brocha Para Barniz, De 3" Cerdas 100% Natural, De Dureza Intermedia, Con Mango De Madera.</t>
  </si>
  <si>
    <t>CyF_CCE247</t>
  </si>
  <si>
    <t>Brocha Para Pintura De Pared, De 6", Con Cerda China Negra, Con Mango De Madera</t>
  </si>
  <si>
    <t>CyF_CCE248</t>
  </si>
  <si>
    <t>Brocha Profesional 1"</t>
  </si>
  <si>
    <t>CyF_CCE249</t>
  </si>
  <si>
    <t>Brochas De 6” Cerda Mango Plastico</t>
  </si>
  <si>
    <t>CyF_CCE250</t>
  </si>
  <si>
    <t>Brochas Pelo De Mona De 1"Tipo: Brochas</t>
  </si>
  <si>
    <t>CyF_CCE252</t>
  </si>
  <si>
    <t>Brochas Pelo De Mona De 3" - Presentación Por Unidades.</t>
  </si>
  <si>
    <t>CyF_CCE253</t>
  </si>
  <si>
    <t>Bulto Cemento Blanco Tipo 1 Presentacion 20 Kg.</t>
  </si>
  <si>
    <t>CyF_CCE254</t>
  </si>
  <si>
    <t>Bulto Cemento Blanco Tipo 1 Presentacion 40 Kg.</t>
  </si>
  <si>
    <t>CyF_CCE256</t>
  </si>
  <si>
    <t>Bulto De Cemento Por 42.5 Kilos</t>
  </si>
  <si>
    <t>CyF_CCE257</t>
  </si>
  <si>
    <t>Bulto Yeso Blanco Bulto X 25Kg</t>
  </si>
  <si>
    <t>CyF_CCE258</t>
  </si>
  <si>
    <t>Cabo En Madera Para Pala Larga</t>
  </si>
  <si>
    <t>CyF_CCE259</t>
  </si>
  <si>
    <t>Cabo En Madera Para Pica</t>
  </si>
  <si>
    <t>CyF_CCE260</t>
  </si>
  <si>
    <t>Cadena Eslabonada, Calibrada, De Acero, Con Un Diametro De 1/4"</t>
  </si>
  <si>
    <t>CyF_CCE261</t>
  </si>
  <si>
    <t>Cadena Galvanizada 1/4" 10 Metros</t>
  </si>
  <si>
    <t>CyF_CCE262</t>
  </si>
  <si>
    <t>Cadena Galvanizada De 1/4"</t>
  </si>
  <si>
    <t>CyF_CCE263</t>
  </si>
  <si>
    <t>Cadena Microsoldada De 3/8 Galvanizada</t>
  </si>
  <si>
    <t>CyF_CCE264</t>
  </si>
  <si>
    <t>Caja 2 X 4 Pvc Standard</t>
  </si>
  <si>
    <t>CyF_CCE265</t>
  </si>
  <si>
    <t>Caja Circuito De Alimentación De Energía Con Breaker Trifásico A 100 Amperios 18 Circuitos</t>
  </si>
  <si>
    <t>CyF_CCE266</t>
  </si>
  <si>
    <t>Caja Circuito De Alimentación De Energía Con Breaker Trifásico A 100 Amperios 8 Circuitos</t>
  </si>
  <si>
    <t>CyF_CCE267</t>
  </si>
  <si>
    <t>Caja De Breaker Caja Monofasica 4 Circuitos S/ Metálica Color Gris Pintura Electrostática Puerta</t>
  </si>
  <si>
    <t>CyF_CCE268</t>
  </si>
  <si>
    <t>Caja De Paso Metalica 15X15X10 Cm Con Chapa</t>
  </si>
  <si>
    <t>CyF_CCE269</t>
  </si>
  <si>
    <t>Caja Doble Conduit Pvc Medidas 107*107 Mm</t>
  </si>
  <si>
    <t>CyF_CCE270</t>
  </si>
  <si>
    <t>Caja Pvc 2400 Sistema Electrico</t>
  </si>
  <si>
    <t>CyF_CCE271</t>
  </si>
  <si>
    <t>Caja Pvc 5800 Sistema Electrico</t>
  </si>
  <si>
    <t>CyF_CCE272</t>
  </si>
  <si>
    <t>Caja Sencilla En Pvc Para Punto Electrico De 103 X 60 X 45 Mm</t>
  </si>
  <si>
    <t>CyF_CCE273</t>
  </si>
  <si>
    <t>Cajas Pvc Con Suplementos 10 - Presentación Por Unidades.</t>
  </si>
  <si>
    <t>CyF_CCE274</t>
  </si>
  <si>
    <t>Cal (Kilos)</t>
  </si>
  <si>
    <t>KG</t>
  </si>
  <si>
    <t>CyF_CCE275</t>
  </si>
  <si>
    <t>Cal Dolomita (Cao 32% Mgo 17%)</t>
  </si>
  <si>
    <t>CyF_CCE276</t>
  </si>
  <si>
    <t>Cal Hidratada</t>
  </si>
  <si>
    <t>CyF_CCE277</t>
  </si>
  <si>
    <t>Cal Hidratada Bulto X 10 Kg</t>
  </si>
  <si>
    <t>CyF_CCE278</t>
  </si>
  <si>
    <t>Cal Viva X 10 Kg</t>
  </si>
  <si>
    <t>CyF_CCE279</t>
  </si>
  <si>
    <t>Cal Viva X 25 Kilos</t>
  </si>
  <si>
    <t>CyF_CCE280</t>
  </si>
  <si>
    <t>Cal Viva, Presentación De 40 Kg.</t>
  </si>
  <si>
    <t>CyF_CCE281</t>
  </si>
  <si>
    <t>Canaleta 43 (0,43X6,50) ., En Fibrocemento.</t>
  </si>
  <si>
    <t>CyF_CCE282</t>
  </si>
  <si>
    <t>Canaleta 90 (0,90X9,00M) Eternit O Equivalente, En Fibrocemento.</t>
  </si>
  <si>
    <t>CyF_CCE283</t>
  </si>
  <si>
    <t>Canaleta Blanca De 20X12Mm - (En Plástico, Para Conducir Cables Eléctricos)</t>
  </si>
  <si>
    <t>CyF_CCE284</t>
  </si>
  <si>
    <t>Canaleta De 6 Mt De Largo X 20 Cm De Ancho Calibre 16 Altura De 12 Cms</t>
  </si>
  <si>
    <t>CyF_CCE285</t>
  </si>
  <si>
    <t>Canaleta Industrial 24.5X15 Cm. .</t>
  </si>
  <si>
    <t>CyF_CCE286</t>
  </si>
  <si>
    <t>Canaleta Instalacion De Redes Plastico Blanco Con Adhesivo De 1/2 Cm. Unidad</t>
  </si>
  <si>
    <t>CyF_CCE288</t>
  </si>
  <si>
    <t>Canaleta Para Lamina Drywall 0.85 Mm Paral Fc 140*41.2 X 2.44 Mt</t>
  </si>
  <si>
    <t>CyF_CCE289</t>
  </si>
  <si>
    <t>Canaleta Perfil 43, De 0,43 X 6 M</t>
  </si>
  <si>
    <t>CyF_CCE291</t>
  </si>
  <si>
    <t>Canaleta Plastica Blanca 100X45</t>
  </si>
  <si>
    <t>CyF_CCE292</t>
  </si>
  <si>
    <t>Canaleta Plástica Blanca 40X25 Con División</t>
  </si>
  <si>
    <t>CyF_CCE293</t>
  </si>
  <si>
    <t>Canaleta Plastica Blanca 60X40 Con División</t>
  </si>
  <si>
    <t>CyF_CCE294</t>
  </si>
  <si>
    <t>Canaleta Plastica Con Adhesivo Azul 30 Mm X 10Mm: En Pvc, 30Mm*10Mm, Incluye Cinta Adhesiva Azul</t>
  </si>
  <si>
    <t>CyF_CCE295</t>
  </si>
  <si>
    <t>Canaleta Plastica De 2Cm X2M</t>
  </si>
  <si>
    <t>CyF_CCE296</t>
  </si>
  <si>
    <t>Canaletas 40X25 Blanca</t>
  </si>
  <si>
    <t>CyF_CCE297</t>
  </si>
  <si>
    <t>Canaletas 60X13 Blanca – Piso</t>
  </si>
  <si>
    <t>CyF_CCE298</t>
  </si>
  <si>
    <t>Candado #60</t>
  </si>
  <si>
    <t>CyF_CCE301</t>
  </si>
  <si>
    <t>Candado 50 Mm Tipo Industrial Protección Intemperie</t>
  </si>
  <si>
    <t>CyF_CCE302</t>
  </si>
  <si>
    <t>Candado 60 Mm Tipo Industrial Protección Intemperie</t>
  </si>
  <si>
    <t>CyF_CCE303</t>
  </si>
  <si>
    <t>Candado Anticizalla 70Mm - (Caja Serguridad, Acero Endurecido, 7,0Cm Acho Aprox)</t>
  </si>
  <si>
    <t>CyF_CCE304</t>
  </si>
  <si>
    <t>Candado Anticizalla 90 Mm - (Cajas De Serguridad En Acero Endurecido De 6 Cm)</t>
  </si>
  <si>
    <t>CyF_CCE305</t>
  </si>
  <si>
    <t>Candado Blindado 60 Mm - (En Acero Endurecido, Metálico De 6,0 Cm Ancho Aprox)</t>
  </si>
  <si>
    <t>CyF_CCE306</t>
  </si>
  <si>
    <t>Candado Blindado 70 Mm - (En Acero Endurecido, Metálico De 7,0 Cm Ancho Aprox)</t>
  </si>
  <si>
    <t>CyF_CCE307</t>
  </si>
  <si>
    <t>Candado Blindado 80 Mm</t>
  </si>
  <si>
    <t>CyF_CCE308</t>
  </si>
  <si>
    <t>Candado De Alta Seguridad (70 De Ancho X14 De Diámetro X 17 De Espacio Libre De Arco)</t>
  </si>
  <si>
    <t>CyF_CCE309</t>
  </si>
  <si>
    <t>Candado De Alta Seguridad Acero Templado X 70 Mm</t>
  </si>
  <si>
    <t>CyF_CCE310</t>
  </si>
  <si>
    <t>Candado Encauchetado 71 Mm</t>
  </si>
  <si>
    <t>CyF_CCE311</t>
  </si>
  <si>
    <t>Candado Globe # 50</t>
  </si>
  <si>
    <t>CyF_CCE312</t>
  </si>
  <si>
    <t>Candado Grande # 50 Segure</t>
  </si>
  <si>
    <t>CyF_CCE313</t>
  </si>
  <si>
    <t>Candado Italiano 30Mm</t>
  </si>
  <si>
    <t>CyF_CCE314</t>
  </si>
  <si>
    <t>Candado Italiano 70 Mm</t>
  </si>
  <si>
    <t>CyF_CCE315</t>
  </si>
  <si>
    <t>Candado Laminado Acero 30 Mm.</t>
  </si>
  <si>
    <t>CyF_CCE316</t>
  </si>
  <si>
    <t>Candado Laminado Acero 40 Mm.</t>
  </si>
  <si>
    <t>CyF_CCE317</t>
  </si>
  <si>
    <t>Candado Laton 60 Mm</t>
  </si>
  <si>
    <t>CyF_CCE318</t>
  </si>
  <si>
    <t>Candado Seguridad Cuello Alto 50 Mm - (Caja Serguridad, Acero Endurecido, 5,0 Cm Acho Aprox)</t>
  </si>
  <si>
    <t>CyF_CCE319</t>
  </si>
  <si>
    <t>Candado Tipo Alemán 40 Mm - (En Acero Endurecido, Metálico De 4,0 Cm Ancho Aprox)</t>
  </si>
  <si>
    <t>CyF_CCE320</t>
  </si>
  <si>
    <t>Candado Tipo Alemán 50Mm - (En Acero Endurecido, Metálico De 5,0Cm Ancho Aprox)</t>
  </si>
  <si>
    <t>CyF_CCE321</t>
  </si>
  <si>
    <t>Candado Tipo Alemán 70Mm - (En Acero Endurecido, Metálico De 7,0Cm Ancho Aprox)</t>
  </si>
  <si>
    <t>CyF_CCE322</t>
  </si>
  <si>
    <t>Candado Tipo Barrilito 60 Mm</t>
  </si>
  <si>
    <t>CyF_CCE323</t>
  </si>
  <si>
    <t>Candado Tipo Italiano De 60 Mm.</t>
  </si>
  <si>
    <t>CyF_CCE324</t>
  </si>
  <si>
    <t>Candados;Candado Anticizalla 90Mm - (Cajas De Serguridad En Acero Endurecido De 6Cm)</t>
  </si>
  <si>
    <t>CyF_CCE325</t>
  </si>
  <si>
    <t>Candados;Candado Blindado 60Mm - (En Acero Endurecido, Metálico De 6,0Cm Ancho Aprox)</t>
  </si>
  <si>
    <t>CyF_CCE326</t>
  </si>
  <si>
    <t>Capacete Roscado En Aluminio Para Tuberia Imc Galvanizada De 1"</t>
  </si>
  <si>
    <t>CyF_CCE327</t>
  </si>
  <si>
    <t>Capacete Roscado En Aluminio Para Tuberia Imc Galvanizada De 2"</t>
  </si>
  <si>
    <t>CyF_CCE328</t>
  </si>
  <si>
    <t>Capacete Roscado En Aluminio Para Tuberia Imc Galvanizada De 3"</t>
  </si>
  <si>
    <t>CyF_CCE329</t>
  </si>
  <si>
    <t>Capacete Roscado En Aluminio Para Tuberia Imc Galvanizada De 4"</t>
  </si>
  <si>
    <t>CyF_CCE330</t>
  </si>
  <si>
    <t>Carretilla Grande P/Plastico R/Neumatica</t>
  </si>
  <si>
    <t>CyF_CCE331</t>
  </si>
  <si>
    <t>Carreto De Nylon Para Guadaña X 100 Metros</t>
  </si>
  <si>
    <t>CyF_CCE332</t>
  </si>
  <si>
    <t>Casquillos Para Tubos Plasticos Pvc 20 Mm</t>
  </si>
  <si>
    <t>CyF_CCE333</t>
  </si>
  <si>
    <t>Cemento Blanco</t>
  </si>
  <si>
    <t>CyF_CCE334</t>
  </si>
  <si>
    <t>Cemento Blanco 20Kg - (De Uso General Para Construcción)</t>
  </si>
  <si>
    <t>CyF_CCE335</t>
  </si>
  <si>
    <t>Cemento Blanco 40Kg - (De Uso General Para Construcción)</t>
  </si>
  <si>
    <t>CyF_CCE336</t>
  </si>
  <si>
    <t>Cemento Blanco Tipo 3, Presentación De 40 Kg.</t>
  </si>
  <si>
    <t>CyF_CCE337</t>
  </si>
  <si>
    <t>Cemento De Contacto - Galón.</t>
  </si>
  <si>
    <t>CyF_CCE338</t>
  </si>
  <si>
    <t>Cemento Gris</t>
  </si>
  <si>
    <t>CyF_CCE339</t>
  </si>
  <si>
    <t>Cemento Gris 50Kl - (De Uso General Para Construcción)</t>
  </si>
  <si>
    <t>CyF_CCE340</t>
  </si>
  <si>
    <t>Cemento Gris 5Kl - (De Uso General Para Construcción)</t>
  </si>
  <si>
    <t>CyF_CCE341</t>
  </si>
  <si>
    <t>Cemento Plastico Tapagoteras 1/1</t>
  </si>
  <si>
    <t>CyF_CCE342</t>
  </si>
  <si>
    <t>Cemento Plastico Tapagoteras 1/4</t>
  </si>
  <si>
    <t>CyF_CCE343</t>
  </si>
  <si>
    <t>Cepillo De Acero De 18"</t>
  </si>
  <si>
    <t>CyF_CCE344</t>
  </si>
  <si>
    <t>Cerradura 396-Rs Izquierda - (De Sobreponer, Para Uso En Entradas Principales)</t>
  </si>
  <si>
    <t>CyF_CCE345</t>
  </si>
  <si>
    <t>Cerradura 987 Izquierda Derecha - (Para Uso En Puertas, Con Doble Pasador, Tres Golpes)</t>
  </si>
  <si>
    <t>CyF_CCE346</t>
  </si>
  <si>
    <t>Cerradura Alcoba Tipo Pera Satinada</t>
  </si>
  <si>
    <t>CyF_CCE347</t>
  </si>
  <si>
    <t>Cerradura Alcoba De Manija Cromada</t>
  </si>
  <si>
    <t>CyF_CCE349</t>
  </si>
  <si>
    <t>Cerradura Baño De Manija Cromada</t>
  </si>
  <si>
    <t>CyF_CCE350</t>
  </si>
  <si>
    <t>Cerradura Baño Tipo Pera Satinada</t>
  </si>
  <si>
    <t>CyF_CCE351</t>
  </si>
  <si>
    <t xml:space="preserve">Cerradura Bell Wood Pomo Madera - Baño </t>
  </si>
  <si>
    <t>CyF_CCE352</t>
  </si>
  <si>
    <t xml:space="preserve">Cerradura Cerrojo Doble Llave - Tipo Schlage </t>
  </si>
  <si>
    <t>CyF_CCE353</t>
  </si>
  <si>
    <t>Cerradura Cerrojo Llave Volteador -</t>
  </si>
  <si>
    <t>CyF_CCE354</t>
  </si>
  <si>
    <t>Cerradura Cilindrica De Manija Tipo Jupiter O Similar, Acabado Cromado Mate.</t>
  </si>
  <si>
    <t>CyF_CCE356</t>
  </si>
  <si>
    <t>Cerradura Cilíndrica, Para Alcoba Con Llaves, Pestillo Sencillo, Cilindro De Volteadores, Aluminio</t>
  </si>
  <si>
    <t>CyF_CCE357</t>
  </si>
  <si>
    <t>Cerradura Cilíndrica, Para Alcoba, Pestillo Sencillo, Cilindro De Pines, Pomo Madera</t>
  </si>
  <si>
    <t>CyF_CCE358</t>
  </si>
  <si>
    <t>Cerradura Cuadrada En Acero Inoxidable 304 Con Acabado Satinado, Para Puerta De De Vidrio.</t>
  </si>
  <si>
    <t>CyF_CCE359</t>
  </si>
  <si>
    <t>Cerradura De Manija Accent Acabado Anticado Cromo Mate-</t>
  </si>
  <si>
    <t>CyF_CCE360</t>
  </si>
  <si>
    <t>Cerradura De Mueble Metalica 1560.</t>
  </si>
  <si>
    <t>CyF_CCE361</t>
  </si>
  <si>
    <t>Cerradura De Seguridad (Llave - Llave)</t>
  </si>
  <si>
    <t>CyF_CCE362</t>
  </si>
  <si>
    <t>Cerradura De Sobreponer 500Mm</t>
  </si>
  <si>
    <t>CyF_CCE363</t>
  </si>
  <si>
    <t>Cerradura Doble Seguridad Pomo Cromada Mate .</t>
  </si>
  <si>
    <t>CyF_CCE364</t>
  </si>
  <si>
    <t>Cerradura Entrada Bola Anticado - (Cerraduras Pomo, En Acero)</t>
  </si>
  <si>
    <t>CyF_CCE365</t>
  </si>
  <si>
    <t>Cerradura Para Alcoba Cerradura Alcoba 5831 A P/B Madera Clara Escudo Dorado Ka</t>
  </si>
  <si>
    <t>CyF_CCE366</t>
  </si>
  <si>
    <t>Cerradura Para Entrada Pomo 53*64Mm</t>
  </si>
  <si>
    <t>CyF_CCE367</t>
  </si>
  <si>
    <t>Cerradura Tipo Pera Madera Para Alcoba</t>
  </si>
  <si>
    <t>CyF_CCE368</t>
  </si>
  <si>
    <t>Cerradura Tipo Pera Madera Para Baño</t>
  </si>
  <si>
    <t>CyF_CCE369</t>
  </si>
  <si>
    <t>Cerraduras Para Puertas; Chapa De Seguridad</t>
  </si>
  <si>
    <t>CyF_CCE370</t>
  </si>
  <si>
    <t>Cerraduras Para Puertas; Chapa Para Puertas</t>
  </si>
  <si>
    <t>CyF_CCE371</t>
  </si>
  <si>
    <t>Chapa Bola Pestillo Doble De Seguridad</t>
  </si>
  <si>
    <t>CyF_CCE372</t>
  </si>
  <si>
    <t>Chapa Cerradura Alcoba Madera Plateada.</t>
  </si>
  <si>
    <t>CyF_CCE373</t>
  </si>
  <si>
    <t>Chapa Cerrojo Seguridad 170 1/4 Llave Punto Cromada. Presentacion Por Unidades</t>
  </si>
  <si>
    <t>CyF_CCE374</t>
  </si>
  <si>
    <t>Chapa Cilíndrica 747</t>
  </si>
  <si>
    <t>CyF_CCE375</t>
  </si>
  <si>
    <t>Chapa De Poma 5304 O Similares Cerradura Con Mecanismo Cilíndrico Función Para Entrada (Con Llave)</t>
  </si>
  <si>
    <t>CyF_CCE376</t>
  </si>
  <si>
    <t>Chapa De Poma 5316 O Similares Cerradura Con Mecanismo Cilíndrico Función Para Entrada (Con Llave)</t>
  </si>
  <si>
    <t>CyF_CCE377</t>
  </si>
  <si>
    <t>Chapa De Seguridad Para Puerta</t>
  </si>
  <si>
    <t>CyF_CCE378</t>
  </si>
  <si>
    <t>Chapa De Sobre Poner</t>
  </si>
  <si>
    <t>CyF_CCE379</t>
  </si>
  <si>
    <t>Chapa De Sobreponer 987 O</t>
  </si>
  <si>
    <t>CyF_CCE380</t>
  </si>
  <si>
    <t>Chapa Forte Izquierda 3593</t>
  </si>
  <si>
    <t>CyF_CCE381</t>
  </si>
  <si>
    <t>Chapa Mad Dord Ref. 1251</t>
  </si>
  <si>
    <t>CyF_CCE382</t>
  </si>
  <si>
    <t>Chapa Para Gaveta</t>
  </si>
  <si>
    <t>CyF_CCE383</t>
  </si>
  <si>
    <t>Chapa Pico Loro Doble Cilindro</t>
  </si>
  <si>
    <t>CyF_CCE384</t>
  </si>
  <si>
    <t>Chapa Puerta Vf-6 Bei Der.</t>
  </si>
  <si>
    <t>CyF_CCE385</t>
  </si>
  <si>
    <t>Chapa Puerta Vf-6 Bei Izq</t>
  </si>
  <si>
    <t>CyF_CCE386</t>
  </si>
  <si>
    <t>Chapas Metalicas De Bola</t>
  </si>
  <si>
    <t>CyF_CCE387</t>
  </si>
  <si>
    <t>Chapas O Pomos Para Puerta</t>
  </si>
  <si>
    <t>CyF_CCE388</t>
  </si>
  <si>
    <t>Chapas O Pomos Para Puerta De Alcobas</t>
  </si>
  <si>
    <t>CyF_CCE389</t>
  </si>
  <si>
    <t>Chapas O Pomos Para Puerta De Alcobas En Aluminio</t>
  </si>
  <si>
    <t>CyF_CCE390</t>
  </si>
  <si>
    <t>Chapas Para Puerta Metalica De Doble Guarda Cerradura 3610 Der Llave Multipunto Yale Tdt</t>
  </si>
  <si>
    <t>CyF_CCE391</t>
  </si>
  <si>
    <t>Chapas Referencia 111 O</t>
  </si>
  <si>
    <t>CyF_CCE392</t>
  </si>
  <si>
    <t>Cinta Adhesiva Con Respaldo Con Respaldo De Acetato Adhesivo X Unidad</t>
  </si>
  <si>
    <t>CyF_CCE394</t>
  </si>
  <si>
    <t>Cinta Aislante 3M Super X 20M</t>
  </si>
  <si>
    <t>CyF_CCE395</t>
  </si>
  <si>
    <t>Cinta Aislante De 1,8Cm Ancho X 15M Largo - (En Pvc, De Uso Eléctrico, Para Uso En Tubos)</t>
  </si>
  <si>
    <t>CyF_CCE396</t>
  </si>
  <si>
    <t>Cinta Aislante De 3 Metros.</t>
  </si>
  <si>
    <t>CyF_CCE397</t>
  </si>
  <si>
    <t>Cinta Aislante De Vinilo Negra 19 Mmx 20.1 Rollo X 20Mt</t>
  </si>
  <si>
    <t>CyF_CCE398</t>
  </si>
  <si>
    <t>Cinta Aislante Elect . 18Mm X 20M X 0.177</t>
  </si>
  <si>
    <t>CyF_CCE399</t>
  </si>
  <si>
    <t>Cinta Aislante Electrica X 10 Mts Presentacion Rollo</t>
  </si>
  <si>
    <t>CyF_CCE400</t>
  </si>
  <si>
    <t>Cinta Aislante Electrica X 5 Mts Presentacion Rollo</t>
  </si>
  <si>
    <t>CyF_CCE401</t>
  </si>
  <si>
    <t>Cinta Aislante Negra 19 Mm X 18 Mts Cumple Norma Técnica Retie Temperatura Maxima105°C- Hasta 600V</t>
  </si>
  <si>
    <t>CyF_CCE402</t>
  </si>
  <si>
    <t>Cinta Aislante Negra 3/4X 5Mts</t>
  </si>
  <si>
    <t>CyF_CCE403</t>
  </si>
  <si>
    <t>Cinta Aislante Negra 3/4X10Mts</t>
  </si>
  <si>
    <t>CyF_CCE404</t>
  </si>
  <si>
    <t>Cinta Aislante Rollo Rojo X 10Mt.</t>
  </si>
  <si>
    <t>CyF_CCE405</t>
  </si>
  <si>
    <t>Cinta Antideslizante 2" 5 Mt Fotoluminiscente</t>
  </si>
  <si>
    <t>CyF_CCE406</t>
  </si>
  <si>
    <t>Cinta Autoadhesiva; Cinta Para Junta X 75 Mtrs</t>
  </si>
  <si>
    <t>CyF_CCE407</t>
  </si>
  <si>
    <t>Cinta Autofun. Bajo Vol. 19Mmx0.76X6.71M</t>
  </si>
  <si>
    <t>CyF_CCE408</t>
  </si>
  <si>
    <t>Cinta De Acero Inoxidable 5/8"</t>
  </si>
  <si>
    <t>CyF_CCE409</t>
  </si>
  <si>
    <t>Cinta De Demarcacion * 10 M.</t>
  </si>
  <si>
    <t>CyF_CCE410</t>
  </si>
  <si>
    <t>Cinta De Enmascarar 1Pulg X 40Mt. Presentación: Rollo De 1" X 40Mt</t>
  </si>
  <si>
    <t>CyF_CCE412</t>
  </si>
  <si>
    <t>Cinta De Enmascarar 4Pulg X 40Mt. Presentación: Rollo De 4" X 40Mt.</t>
  </si>
  <si>
    <t>CyF_CCE413</t>
  </si>
  <si>
    <t>Cinta De Enmascarar De 1 Pulgada- Presentación Por Rollo De 24 m</t>
  </si>
  <si>
    <t>CyF_CCE414</t>
  </si>
  <si>
    <t>Cinta De Enmascarar De 1": En Rollo X 54,86M Espesor De La Cinta 0,14 Ml</t>
  </si>
  <si>
    <t>CyF_CCE415</t>
  </si>
  <si>
    <t>Cinta De Enmascarar Multiproposito, Dimensiones (12Mmx25M) Nacional</t>
  </si>
  <si>
    <t>CyF_CCE416</t>
  </si>
  <si>
    <t>Cinta De Enmascarar Multipropósito: Dimensiones (24Mmx40M), Nacional Espesor De La Cinta 0,14 Ml.</t>
  </si>
  <si>
    <t>CyF_CCE417</t>
  </si>
  <si>
    <t>Cinta De Fibra Vidrio 90 Mm - Presentación Por Rollo De 90 Mm</t>
  </si>
  <si>
    <t>CyF_CCE418</t>
  </si>
  <si>
    <t>Cinta De Papel Para Yeso Carton 50 Mm X 150 Mtrs</t>
  </si>
  <si>
    <t>CyF_CCE420</t>
  </si>
  <si>
    <t>Cinta Eléctrica: Aislante De Vinil 19Mm, Rollo X 18 Metros, Color Amarillo</t>
  </si>
  <si>
    <t>CyF_CCE421</t>
  </si>
  <si>
    <t>Cinta En Acero Inoxidable 1/2"</t>
  </si>
  <si>
    <t>CyF_CCE422</t>
  </si>
  <si>
    <t>Cinta En Malla Para Drywall 60 Metros Cuadrado</t>
  </si>
  <si>
    <t>CyF_CCE423</t>
  </si>
  <si>
    <t>Cinta Enmascarar 1" De 3 Metros.</t>
  </si>
  <si>
    <t>CyF_CCE424</t>
  </si>
  <si>
    <t>Cinta Enmascarar 1/2" X 40 Mts</t>
  </si>
  <si>
    <t>CyF_CCE425</t>
  </si>
  <si>
    <t>Cinta Enmascarar 1/4" X 40 Mts</t>
  </si>
  <si>
    <t>CyF_CCE427</t>
  </si>
  <si>
    <t>Cinta Enmascarar 3/4" De 3 Metros.</t>
  </si>
  <si>
    <t>CyF_CCE428</t>
  </si>
  <si>
    <t>Cinta Enmascarar 3/4" X 40 Mts</t>
  </si>
  <si>
    <t>CyF_CCE429</t>
  </si>
  <si>
    <t>Cinta Enmascarar 36 Mm X 40 Metros</t>
  </si>
  <si>
    <t>CyF_CCE430</t>
  </si>
  <si>
    <t>Cinta Islante Electrica: Cinta Adesiva Aislante Electrica Enpresentación Por Rollo Por 15 Metros</t>
  </si>
  <si>
    <t>CyF_CCE431</t>
  </si>
  <si>
    <t>Cinta Malla Para Drywall - Presentación En Rollo Por 45</t>
  </si>
  <si>
    <t>CyF_CCE432</t>
  </si>
  <si>
    <t>Cinta Papel ( 75 M.) 50Mm</t>
  </si>
  <si>
    <t>CyF_CCE433</t>
  </si>
  <si>
    <t>Cinta Para Empaque</t>
  </si>
  <si>
    <t>CyF_CCE434</t>
  </si>
  <si>
    <t>Cinta Peligro * 500 Mts</t>
  </si>
  <si>
    <t>CyF_CCE435</t>
  </si>
  <si>
    <t>Cinta Teflon 10 M 1/2"</t>
  </si>
  <si>
    <t>CyF_CCE436</t>
  </si>
  <si>
    <t>Cinta Teflón 12Mm X 25M Teflón 12Mm X 25M Para Uso Plomería</t>
  </si>
  <si>
    <t>CyF_CCE437</t>
  </si>
  <si>
    <t>Cinta Teflon 3/4 X 10 M Rollo X10M</t>
  </si>
  <si>
    <t>CyF_CCE438</t>
  </si>
  <si>
    <t>Cinta Teflon 3/4" X 50 Metros</t>
  </si>
  <si>
    <t>CyF_CCE439</t>
  </si>
  <si>
    <t>Cinta Teflon 8Mts 19Mm X 0.200Mm</t>
  </si>
  <si>
    <t>CyF_CCE440</t>
  </si>
  <si>
    <t>Cinta Teflón De 1/2” Rollo X 15 Mt Para Uso De Plomería</t>
  </si>
  <si>
    <t>CyF_CCE442</t>
  </si>
  <si>
    <t>Cinta Teflón: Tipo Industrial, Para Uso Plomeria. Presentación: Rollo.</t>
  </si>
  <si>
    <t>CyF_CCE443</t>
  </si>
  <si>
    <t>Clavija Con Polo A Tierra Pvc - Presentación Por Unidades.</t>
  </si>
  <si>
    <t>CyF_CCE444</t>
  </si>
  <si>
    <t>Clavo Acerado Tipo Escuadra Liso, 2 ", 3 Mm En Acero, Presentacion Paquete Por 1 Libra</t>
  </si>
  <si>
    <t>CyF_CCE445</t>
  </si>
  <si>
    <t>Clavo Acero 3" x 500 gr</t>
  </si>
  <si>
    <t>CyF_CCE446</t>
  </si>
  <si>
    <t>Clavo Acero 3/4"</t>
  </si>
  <si>
    <t>CyF_CCE447</t>
  </si>
  <si>
    <t>Clavo De Acero Liso De 1 1/2" Caja X 500 Gr</t>
  </si>
  <si>
    <t>CyF_CCE448</t>
  </si>
  <si>
    <t>Clavo De Acero Liso De 1" Caja X 500 Gr</t>
  </si>
  <si>
    <t>CyF_CCE449</t>
  </si>
  <si>
    <t>Clavo De Acero Liso De 2 1/2" Caja X 500 Gr</t>
  </si>
  <si>
    <t>CyF_CCE450</t>
  </si>
  <si>
    <t>Clavo De Acero Liso De 2" Caja X 500 Gr</t>
  </si>
  <si>
    <t>CyF_CCE451</t>
  </si>
  <si>
    <t>Clavo De Acero Vertical De 1 1/2" 500 Gr</t>
  </si>
  <si>
    <t>CyF_CCE452</t>
  </si>
  <si>
    <t>Clavo De Acero Vertical De 1" Caja X 500 Gr</t>
  </si>
  <si>
    <t>CyF_CCE453</t>
  </si>
  <si>
    <t>Clavos Y Puntillas De Hierro O Acero; Puntilla De 1" ½ X 500 Gms</t>
  </si>
  <si>
    <t>CyF_CCE454</t>
  </si>
  <si>
    <t>Clavos Y Puntillas De Hierro O Acero; Puntilla De 1" Sin Cabeza 500 Gms</t>
  </si>
  <si>
    <t>CyF_CCE455</t>
  </si>
  <si>
    <t>Clavos Y Puntillas De Hierro O Acero; Puntilla De 2" ½</t>
  </si>
  <si>
    <t>CyF_CCE456</t>
  </si>
  <si>
    <t>Clavos Y Puntillas De Hierro O Acero; Puntilla En Acero Lisa De 2" Con Cabeza Caja X Libra</t>
  </si>
  <si>
    <t>CyF_CCE457</t>
  </si>
  <si>
    <t>Clavos Y Puntillas De Hierro O Acero; Puntilla Redonda Con Cabeza Plana De 2" 500 Gms</t>
  </si>
  <si>
    <t>CyF_CCE458</t>
  </si>
  <si>
    <t>Clavos Y Puntillas De Hierro O Acero; Puntilla Redonda Sin Cabeza 2 Pulgadas Calibre 14 X 500 G</t>
  </si>
  <si>
    <t>CyF_CCE459</t>
  </si>
  <si>
    <t>Codo 45° Cpvc Para Agua Caliente 1 1/2" Elaborado En Poli (Cloruro De Vinilo Cal Schedule 40)</t>
  </si>
  <si>
    <t>CyF_CCE460</t>
  </si>
  <si>
    <t>Codo 45° Cpvc Para Agua Caliente 1 1/4" Elaborado En Poli (Cloruro De Vinilo Cal Schedule 40)</t>
  </si>
  <si>
    <t>CyF_CCE461</t>
  </si>
  <si>
    <t>Codo 45° Cpvc Para Agua Caliente 1" Elaborado En Poli (Cloruro De Vinilo Cal Schedule 40)</t>
  </si>
  <si>
    <t>CyF_CCE462</t>
  </si>
  <si>
    <t>Codo 45° Cpvc Para Agua Caliente 1/2" Elaborado En Poli (Cloruro De Vinilo Cal Schedule 40)</t>
  </si>
  <si>
    <t>CyF_CCE463</t>
  </si>
  <si>
    <t>Codo 45° Cpvc Para Agua Caliente 2" Elaborado En Poli (Cloruro De Vinilo Cal Schedule 40)</t>
  </si>
  <si>
    <t>CyF_CCE464</t>
  </si>
  <si>
    <t>Codo 45° Cpvc Para Agua Caliente 3/4" Elaborado En Poli (Cloruro De Vinilo Cal Schedule 40)</t>
  </si>
  <si>
    <t>CyF_CCE465</t>
  </si>
  <si>
    <t>Codo 45° Para Bajante Tradicional (Bajante Tradicional Seccion 6,5X6,2 Cm)</t>
  </si>
  <si>
    <t>CyF_CCE466</t>
  </si>
  <si>
    <t>Codo 45° Tuberia Pvc Alta Presion 1 1/2"</t>
  </si>
  <si>
    <t>CyF_CCE467</t>
  </si>
  <si>
    <t>Codo 45° Tuberia Pvc Alta Presion 1"</t>
  </si>
  <si>
    <t>CyF_CCE468</t>
  </si>
  <si>
    <t>Codo 45° Tuberia Pvc Alta Presion 1/2"</t>
  </si>
  <si>
    <t>CyF_CCE469</t>
  </si>
  <si>
    <t>Codo 45° Tuberia Pvc Alta Presion 2"</t>
  </si>
  <si>
    <t>CyF_CCE470</t>
  </si>
  <si>
    <t>Codo 45° Tuberia Pvc Alta Presion 3"</t>
  </si>
  <si>
    <t>CyF_CCE471</t>
  </si>
  <si>
    <t>Codo 45° Tuberia Pvc Alta Presion 3/4"</t>
  </si>
  <si>
    <t>CyF_CCE472</t>
  </si>
  <si>
    <t>Codo 45° Tuberia Pvc Alta Presion 4"</t>
  </si>
  <si>
    <t>CyF_CCE473</t>
  </si>
  <si>
    <t>Codo 90° Tuberia Sanitaria De 3"</t>
  </si>
  <si>
    <t>CyF_CCE474</t>
  </si>
  <si>
    <t>Codo 90° 6" Acero Galvanizado Agua</t>
  </si>
  <si>
    <t>CyF_CCE475</t>
  </si>
  <si>
    <t>Codo 90° 8" Pvc P</t>
  </si>
  <si>
    <t>CyF_CCE476</t>
  </si>
  <si>
    <t>Codo 90° Acero Galvanizado - 1 1/4''</t>
  </si>
  <si>
    <t>CyF_CCE477</t>
  </si>
  <si>
    <t>Codo 90° Acero Galvanizado - 1/2''</t>
  </si>
  <si>
    <t>CyF_CCE478</t>
  </si>
  <si>
    <t>Codo 90° Acero Galvanizado - 3/4''</t>
  </si>
  <si>
    <t>CyF_CCE479</t>
  </si>
  <si>
    <t>Codo 90° Acero Galvanizado Presion 4" - Calibre 40 Astm A53 - Tipo Colmena O .. 18Cm</t>
  </si>
  <si>
    <t>CyF_CCE480</t>
  </si>
  <si>
    <t>Codo 90° Cpvc Para Agua Caliente 1 1/2" Elaborado En Poli (Cloruro De Vinilo Cal Schedule 40)</t>
  </si>
  <si>
    <t>CyF_CCE481</t>
  </si>
  <si>
    <t>Codo 90° Cpvc Para Agua Caliente 1 1/4" Elaborado En Poli (Cloruro De Vinilo Cal Schedule 40)</t>
  </si>
  <si>
    <t>CyF_CCE482</t>
  </si>
  <si>
    <t>Codo 90° Cpvc Para Agua Caliente 1" Elaborado En Poli (Cloruro De Vinilo Cal Schedule 40)</t>
  </si>
  <si>
    <t>CyF_CCE483</t>
  </si>
  <si>
    <t>Codo 90° Cpvc Para Agua Caliente 1/2" Elaborado En Poli (Cloruro De Vinilo Cal Schedule 40)</t>
  </si>
  <si>
    <t>CyF_CCE484</t>
  </si>
  <si>
    <t>Codo 90° Cpvc Para Agua Caliente 2" Elaborado En Poli (Cloruro De Vinilo Cal Schedule 40)</t>
  </si>
  <si>
    <t>CyF_CCE485</t>
  </si>
  <si>
    <t>Codo 90° Cpvc Para Agua Caliente 3/4" Elaborado En Poli (Cloruro De Vinilo Cal Schedule 40)</t>
  </si>
  <si>
    <t>CyF_CCE486</t>
  </si>
  <si>
    <t>Codo 90° Hd Awwa C-153/C-110/Iso 2531 12" Bridado.</t>
  </si>
  <si>
    <t>CyF_CCE487</t>
  </si>
  <si>
    <t>Codo 90° Hd Awwa C-153/C-110/Iso 2531 14" Bridado.</t>
  </si>
  <si>
    <t>CyF_CCE495</t>
  </si>
  <si>
    <t>Codo 90° Presion Pvc - 4"</t>
  </si>
  <si>
    <t>CyF_CCE496</t>
  </si>
  <si>
    <t>Codo 90° Radio Corto 8" - Union Platino Pvc Clase 200 Presion Rde 21</t>
  </si>
  <si>
    <t>CyF_CCE497</t>
  </si>
  <si>
    <t>Codo 90° Tuberia Polipropileno - Pp Pn 110 Mm.</t>
  </si>
  <si>
    <t>CyF_CCE498</t>
  </si>
  <si>
    <t>Codo Acero Negro 1 1/2", 300 Psi</t>
  </si>
  <si>
    <t>CyF_CCE499</t>
  </si>
  <si>
    <t>Codo Acero Negro 1 1/4", 300 Psi</t>
  </si>
  <si>
    <t>CyF_CCE500</t>
  </si>
  <si>
    <t>Codo Acero Negro 1", 300 Psi</t>
  </si>
  <si>
    <t>CyF_CCE501</t>
  </si>
  <si>
    <t>Codo Acero Negro 2 1/2", 200 Psi Ranurado</t>
  </si>
  <si>
    <t>CyF_CCE502</t>
  </si>
  <si>
    <t>Codo Acero Negro 2", 200 Psi Ranurado</t>
  </si>
  <si>
    <t>CyF_CCE503</t>
  </si>
  <si>
    <t>Codo Acero Negro 2", 300 Psi Ranurado</t>
  </si>
  <si>
    <t>CyF_CCE504</t>
  </si>
  <si>
    <t>Codo Acero Negro 3", 200 Psi Ranurado</t>
  </si>
  <si>
    <t>CyF_CCE505</t>
  </si>
  <si>
    <t>Codo Acero Negro 3", 300 Psi Ranurado</t>
  </si>
  <si>
    <t>CyF_CCE506</t>
  </si>
  <si>
    <t>Codo Acero Negro 4", 300 Psi Ranurado</t>
  </si>
  <si>
    <t>CyF_CCE507</t>
  </si>
  <si>
    <t>Codo Acero Negro 6", 200 Psi Ranurado</t>
  </si>
  <si>
    <t>CyF_CCE508</t>
  </si>
  <si>
    <t>Codo Acero Negro 6", 300 Psi Ranurado</t>
  </si>
  <si>
    <t>CyF_CCE509</t>
  </si>
  <si>
    <t>Codo Bajante 45</t>
  </si>
  <si>
    <t>CyF_CCE510</t>
  </si>
  <si>
    <t>Codo De 11 1/4° Gran Radio Rde 21 Pvc 3" 200Psi - Unión Platino</t>
  </si>
  <si>
    <t>CyF_CCE511</t>
  </si>
  <si>
    <t>Codo De 11 1/4º Gran Radio Rde 21 Pvc 10" 200Psi - Unión Platino</t>
  </si>
  <si>
    <t>CyF_CCE512</t>
  </si>
  <si>
    <t>Codo De 11 1/4º Gran Radio Rde 21 Pvc 4" 200Psi - Unión Platino</t>
  </si>
  <si>
    <t>CyF_CCE513</t>
  </si>
  <si>
    <t>Codo De 11 1/4º Gran Radio Rde 21 Pvc 6" 200Psi - Unión Platino</t>
  </si>
  <si>
    <t>CyF_CCE514</t>
  </si>
  <si>
    <t>Codo De 11,25° Gran Radio Rde 21 Pvc 2" 200Psi - Unión Platino</t>
  </si>
  <si>
    <t>CyF_CCE515</t>
  </si>
  <si>
    <t>Codo De 22 1/2º Gran Radio Rde 21 Pvc 10" 200Psi - Unión Platino</t>
  </si>
  <si>
    <t>CyF_CCE516</t>
  </si>
  <si>
    <t>Codo De 22 1/2º Gran Radio Rde 21 Pvc 2" 200Psi - Unión Platino</t>
  </si>
  <si>
    <t>CyF_CCE517</t>
  </si>
  <si>
    <t>Codo De 22 1/2º Gran Radio Rde 21 Pvc 3" 200Psi - Unión Platino</t>
  </si>
  <si>
    <t>CyF_CCE518</t>
  </si>
  <si>
    <t>Codo De 22 1/2º Gran Radio Rde 21 Pvc 4" 200Psi - Unión Platino</t>
  </si>
  <si>
    <t>CyF_CCE519</t>
  </si>
  <si>
    <t>Codo De 22 1/2º Gran Radio Rde 21 Pvc 6" 200Psi - Unión Platino</t>
  </si>
  <si>
    <t>CyF_CCE520</t>
  </si>
  <si>
    <t>Codo De 45° Gran Radio Rde 21 Pvc 2 1/2" 200Psi - Unión Platino</t>
  </si>
  <si>
    <t>CyF_CCE521</t>
  </si>
  <si>
    <t>Codo De 45° Gran Radio Rde 21 Pvc 8" 200Psi - Unión Platino</t>
  </si>
  <si>
    <t>CyF_CCE522</t>
  </si>
  <si>
    <t>Codo De 45º Gran Radio Rde 21 Pvc 10" 200Psi - Unión Platino</t>
  </si>
  <si>
    <t>CyF_CCE523</t>
  </si>
  <si>
    <t>Codo De 45º Gran Radio Rde 21 Pvc 2" 200Psi - Unión Platino</t>
  </si>
  <si>
    <t>CyF_CCE524</t>
  </si>
  <si>
    <t>Codo De 45º Gran Radio Rde 21 Pvc 3" 200Psi - Unión Platino</t>
  </si>
  <si>
    <t>CyF_CCE525</t>
  </si>
  <si>
    <t>Codo De 45º Gran Radio Rde 21 Pvc 4" 200Psi - Unión Platino</t>
  </si>
  <si>
    <t>CyF_CCE526</t>
  </si>
  <si>
    <t>Codo De 45º Gran Radio Rde 21 Pvc 6" 200Psi - Unión Platino</t>
  </si>
  <si>
    <t>CyF_CCE527</t>
  </si>
  <si>
    <t>Codo De 90° De 2" Sch 80 Corzan Cpvc - Astm F 442</t>
  </si>
  <si>
    <t>CyF_CCE528</t>
  </si>
  <si>
    <t>Codo De 90° De 3" Sch 80 Corzan Cpvc - Astm F 442</t>
  </si>
  <si>
    <t>CyF_CCE529</t>
  </si>
  <si>
    <t>Codo De 90° De 4" Sch 80 Corzan Cpvc - Astm F 442</t>
  </si>
  <si>
    <t>CyF_CCE530</t>
  </si>
  <si>
    <t>Codo De 90° Gran Radio Rde 21 Pvc 2 1/2" 200Psi - Unión Platino</t>
  </si>
  <si>
    <t>CyF_CCE531</t>
  </si>
  <si>
    <t>Codo De 90° Gran Radio Rde 21 Pvc 2" 200Psi - Unión Platino</t>
  </si>
  <si>
    <t>CyF_CCE532</t>
  </si>
  <si>
    <t>Codo De 90° Gran Radio Rde 21 Pvc 3" 200Psi - Unión Platino</t>
  </si>
  <si>
    <t>CyF_CCE533</t>
  </si>
  <si>
    <t>Codo De 90° Gran Radio Rde 21 Pvc 8" 200Psi - Unión Platino</t>
  </si>
  <si>
    <t>CyF_CCE534</t>
  </si>
  <si>
    <t>Codo De 90º Gran Radio Rde 21 Pvc 10" 200Psi - Unión Platino</t>
  </si>
  <si>
    <t>CyF_CCE535</t>
  </si>
  <si>
    <t>Codo De 90º Gran Radio Rde 21 Pvc 4" 200Psi - Unión Platino</t>
  </si>
  <si>
    <t>CyF_CCE536</t>
  </si>
  <si>
    <t>Codo De 90º Gran Radio Rde 21 Pvc 6" 200Psi - Unión Platino</t>
  </si>
  <si>
    <t>CyF_CCE537</t>
  </si>
  <si>
    <t>Codo Dn 12 X 90 Brida Ansi</t>
  </si>
  <si>
    <t>CyF_CCE538</t>
  </si>
  <si>
    <t>Codo Pvc 1/2" Con Rosca.</t>
  </si>
  <si>
    <t>CyF_CCE539</t>
  </si>
  <si>
    <t>Codo Pvc 6"</t>
  </si>
  <si>
    <t>CyF_CCE540</t>
  </si>
  <si>
    <t>Codo Sanitario En Pvc 90 X 1" C X C - (Accesorios Para Sanitario)</t>
  </si>
  <si>
    <t>CyF_CCE541</t>
  </si>
  <si>
    <t>Codo Sanitario En Pvc 90 X 2" C X C - (Accesorios Para Sanitario)</t>
  </si>
  <si>
    <t>CyF_CCE542</t>
  </si>
  <si>
    <t>Codo Sanitario En Pvc 90 X 3" C X C - (Accesorios Para Sanitario)</t>
  </si>
  <si>
    <t>CyF_CCE543</t>
  </si>
  <si>
    <t>Codo Sanitario En Pvc 90 X 4" C X C - (Accesorios Para Sanitario)</t>
  </si>
  <si>
    <t>CyF_CCE544</t>
  </si>
  <si>
    <t>Codo Sanitario En Pvc 90 X 6" C X C - (Accesorios Para Sanitario)</t>
  </si>
  <si>
    <t>CyF_CCE545</t>
  </si>
  <si>
    <t>Codo Tuberia 90° Sanitaria 3 X 2 "</t>
  </si>
  <si>
    <t>CyF_CCE546</t>
  </si>
  <si>
    <t>Concertina En Acero De 450 Mm X 8 Mm Por Rollo</t>
  </si>
  <si>
    <t>CyF_CCE547</t>
  </si>
  <si>
    <t>Conector Conduit ½</t>
  </si>
  <si>
    <t>CyF_CCE548</t>
  </si>
  <si>
    <t>Conector De Compresión De Ranuras Paralelas, Tipo 1</t>
  </si>
  <si>
    <t>CyF_CCE549</t>
  </si>
  <si>
    <t>Conector De Compresión Derivacion Tipo C De Cu No 4-6</t>
  </si>
  <si>
    <t>CyF_CCE550</t>
  </si>
  <si>
    <t>Conector De Compresion Tipo H (1/0 A 4 Awg)</t>
  </si>
  <si>
    <t>CyF_CCE551</t>
  </si>
  <si>
    <t>Conector En Cobre De 3/8" Tipo Rosca Exterior Y Reducido</t>
  </si>
  <si>
    <t>CyF_CCE552</t>
  </si>
  <si>
    <t>Conector Lc Simplex Prepulido Om4</t>
  </si>
  <si>
    <t>CyF_CCE553</t>
  </si>
  <si>
    <t>Conector Macho En Cobre Para Manguera De 1/2"</t>
  </si>
  <si>
    <t>CyF_CCE554</t>
  </si>
  <si>
    <t>Conector O/B De Resorte Calibre 22-12 Awg Scotchlok En Calidad 3M O Superior.</t>
  </si>
  <si>
    <t>CyF_CCE555</t>
  </si>
  <si>
    <t>Conector Para Varilla De 5/8".</t>
  </si>
  <si>
    <t>CyF_CCE556</t>
  </si>
  <si>
    <t>Conectores Convencionales 45 Mm - Presentación Por Unidades.</t>
  </si>
  <si>
    <t>CyF_CCE557</t>
  </si>
  <si>
    <t>Conectores De Resorte 18Awg-8Awg</t>
  </si>
  <si>
    <t>CyF_CCE558</t>
  </si>
  <si>
    <t>Coraza Americana Pvc 1"</t>
  </si>
  <si>
    <t>CyF_CCE559</t>
  </si>
  <si>
    <t>Coraza Conduit Flexible Con Forro Pvc De 2"</t>
  </si>
  <si>
    <t>CyF_CCE560</t>
  </si>
  <si>
    <t>Cortacircuito Eléctrico (Breaker) De 2 Polos 40 Amperios</t>
  </si>
  <si>
    <t>CyF_CCE561</t>
  </si>
  <si>
    <t>Cuello De Ganzo En Pvc Recubierto Con Prfv</t>
  </si>
  <si>
    <t>CyF_CCE562</t>
  </si>
  <si>
    <t>Cuñete Anticorrosivo Colores Varios</t>
  </si>
  <si>
    <t>Cuñete</t>
  </si>
  <si>
    <t>CyF_CCE563</t>
  </si>
  <si>
    <t>Cuñete Impermeabilizante De Aluminio Para Techos</t>
  </si>
  <si>
    <t>CyF_CCE564</t>
  </si>
  <si>
    <t>Cuñete Pintura Diluible Con Agua Tipo 2 Buen Cubrimiento Cuñete Color Blanco X 5 Galones</t>
  </si>
  <si>
    <t>CyF_CCE565</t>
  </si>
  <si>
    <t>Cuñete Pintura En Aceite De Color Blanco Para Trafico Pesado, Con Acabado Mate, X 5 Galon</t>
  </si>
  <si>
    <t>CyF_CCE566</t>
  </si>
  <si>
    <t>Cuñete Pintura Esmalte Mate Color Blanco</t>
  </si>
  <si>
    <t>CyF_CCE567</t>
  </si>
  <si>
    <t>Cuñete Pintura Reflectiva Tipo Trafico Amarillo 5 Galones</t>
  </si>
  <si>
    <t>CyF_CCE568</t>
  </si>
  <si>
    <t>Cuñete Pintura Reflectiva Tipo Trafico Blanco 5 Galones</t>
  </si>
  <si>
    <t>CyF_CCE569</t>
  </si>
  <si>
    <t>Cuñete Pintura Reflectiva Tipo Trafico Negro 5 Galones</t>
  </si>
  <si>
    <t>CyF_CCE570</t>
  </si>
  <si>
    <t>Cuñete Pintura Vinilo T2 Color Blanco</t>
  </si>
  <si>
    <t>CyF_CCE571</t>
  </si>
  <si>
    <t>Curva Conduit Pvc 1/2"</t>
  </si>
  <si>
    <t>CyF_CCE572</t>
  </si>
  <si>
    <t>Curvas Pvc 3/4 . En Presentación Por Unidades.</t>
  </si>
  <si>
    <t>CyF_CCE573</t>
  </si>
  <si>
    <t>Curvas Pvc De 2" Para Alta Presion</t>
  </si>
  <si>
    <t>CyF_CCE574</t>
  </si>
  <si>
    <t>Diferencial Manual 1/2 Ton X 8 Mt Cadena Izada</t>
  </si>
  <si>
    <t>CyF_CCE575</t>
  </si>
  <si>
    <t>Dilatacion En Pvc De 0.5 Cm.</t>
  </si>
  <si>
    <t>CyF_CCE576</t>
  </si>
  <si>
    <t>Dilatador En Acero Inoxidable Para Fijación De Vidrio</t>
  </si>
  <si>
    <t>CyF_CCE577</t>
  </si>
  <si>
    <t>Disco Corte Acero Para Tronzadora Medida De 14"</t>
  </si>
  <si>
    <t>CyF_CCE578</t>
  </si>
  <si>
    <t>Disco Corte Pulidora De 7".Material: Acero. 100% Granos Firmes Para Mayor Rendimiento De 7"</t>
  </si>
  <si>
    <t>CyF_CCE579</t>
  </si>
  <si>
    <t>Disco De Acero Diamantado 14" - 24 Segmentos</t>
  </si>
  <si>
    <t>CyF_CCE580</t>
  </si>
  <si>
    <t>Discos De Corte Madera 10" X 60</t>
  </si>
  <si>
    <t>CyF_CCE581</t>
  </si>
  <si>
    <t>Discos De Lija Tipo Velcro Grano 120</t>
  </si>
  <si>
    <t>CyF_CCE582</t>
  </si>
  <si>
    <t>Discos De Lija Tipo Velcro Grano 220</t>
  </si>
  <si>
    <t>CyF_CCE583</t>
  </si>
  <si>
    <t>Discos De Lija Tipo Velcro Grano 80</t>
  </si>
  <si>
    <t>CyF_CCE587</t>
  </si>
  <si>
    <t>Esmaltes De Uso General; Pintura Exterior Para Tejas Fibro Cemento, x Caneca</t>
  </si>
  <si>
    <t>CyF_CCE588</t>
  </si>
  <si>
    <t>Esmaltes De Uso General; Pintura Exterior Para Tejas Techos En General, Un Galon</t>
  </si>
  <si>
    <t>CyF_CCE589</t>
  </si>
  <si>
    <t>espátula 2"</t>
  </si>
  <si>
    <t>CyF_CCE591</t>
  </si>
  <si>
    <t>espátula 5"</t>
  </si>
  <si>
    <t>CyF_CCE592</t>
  </si>
  <si>
    <t>Espátula Acanalada Sencilla, Con Mango En Acero Inoxidable, De 3"</t>
  </si>
  <si>
    <t>CyF_CCE594</t>
  </si>
  <si>
    <t>Espátula De 2" Mango Plástico</t>
  </si>
  <si>
    <t>CyF_CCE595</t>
  </si>
  <si>
    <t>Espátula De 3" Mango Plástico</t>
  </si>
  <si>
    <t>CyF_CCE596</t>
  </si>
  <si>
    <t>Espátula De 5" Mango Plástico</t>
  </si>
  <si>
    <t>CyF_CCE597</t>
  </si>
  <si>
    <t>Espátula Flexible De 5" (127 Mm) En Acero Con Mango Plástico</t>
  </si>
  <si>
    <t>CyF_CCE598</t>
  </si>
  <si>
    <t>espátula M/Pl 4"</t>
  </si>
  <si>
    <t>CyF_CCE599</t>
  </si>
  <si>
    <t>Estoperol Sin Espigo Redondo (11,5X3,2 Cm) Color Amarillo (Incluye Pegante Tipo Pintuco O Similar)</t>
  </si>
  <si>
    <t>CyF_CCE600</t>
  </si>
  <si>
    <t>Estuco -5 Galones</t>
  </si>
  <si>
    <t>CyF_CCE601</t>
  </si>
  <si>
    <t>Estuco Acrilico X 5 Kl</t>
  </si>
  <si>
    <t>CyF_CCE602</t>
  </si>
  <si>
    <t>Estuco Acrílico, Para Resane De Paredes Presentacion X Cuñete</t>
  </si>
  <si>
    <t>CyF_CCE603</t>
  </si>
  <si>
    <t>Estuco Interior 45Kl Blanco - (Para Uso De Interiores Domésticos Ó Comerciales)</t>
  </si>
  <si>
    <t>CyF_CCE604</t>
  </si>
  <si>
    <t>Estuco Liso 25Kl - (Para Uso En Pañetes, Frisos Y Repellos De Construcción)</t>
  </si>
  <si>
    <t>CyF_CCE605</t>
  </si>
  <si>
    <t>Estuco Listo Con Base En Cemento, En Presentación De 30 Kg.</t>
  </si>
  <si>
    <t>CyF_CCE606</t>
  </si>
  <si>
    <t>Estuco Listo Con Base En Cemento, En Presentación De 6 Kg.</t>
  </si>
  <si>
    <t>CyF_CCE607</t>
  </si>
  <si>
    <t>Estuco Panel 10Kl Blanco - (Masilla En Polvo Para Paneles)</t>
  </si>
  <si>
    <t>CyF_CCE608</t>
  </si>
  <si>
    <t>Estuco Panel 25Kl Blanco - (Masilla En Polvo Para Paneles)</t>
  </si>
  <si>
    <t>CyF_CCE609</t>
  </si>
  <si>
    <t>Estuco Para Interiores - (Estuco Plastico O Equivalente)</t>
  </si>
  <si>
    <t>CyF_CCE610</t>
  </si>
  <si>
    <t>Estuco Plástico Acrílico - (Presentación Por 1 Galón)</t>
  </si>
  <si>
    <t>CyF_CCE611</t>
  </si>
  <si>
    <t>Estuco Plástico Acrílico - (Presentación Por 5 Galón)</t>
  </si>
  <si>
    <t>CyF_CCE612</t>
  </si>
  <si>
    <t>Estuco Plástico X Kilo</t>
  </si>
  <si>
    <t>CyF_CCE613</t>
  </si>
  <si>
    <t>Estuco Plástico. 1/4 galón</t>
  </si>
  <si>
    <t>CyF_CCE614</t>
  </si>
  <si>
    <t>Fijador Ala Canaleta 43.</t>
  </si>
  <si>
    <t>CyF_CCE615</t>
  </si>
  <si>
    <t>Filtro En "Yee" 3" Rosca Interna No Bridado En Hf. Incluye Canastilla En Acero O Similar.</t>
  </si>
  <si>
    <t>CyF_CCE616</t>
  </si>
  <si>
    <t>Filtro En Y 6" Bridado Hierro Ductil</t>
  </si>
  <si>
    <t>CyF_CCE617</t>
  </si>
  <si>
    <t>Filtro En Y Cuerpo En Bronce De 2 1/2", Malla En Acero Inox 304 Rosca Npt. Presion Max 250 Psi.</t>
  </si>
  <si>
    <t>CyF_CCE618</t>
  </si>
  <si>
    <t>Filtro En Y Cuerpo En Bronce De 3", Malla En Acero Inox 304 Rosca Npt. Presion Max 250 Psi.</t>
  </si>
  <si>
    <t>CyF_CCE619</t>
  </si>
  <si>
    <t>Fleje 12 X 10 En 1/4</t>
  </si>
  <si>
    <t>CyF_CCE620</t>
  </si>
  <si>
    <t>Fleje 20 X 20 1/4"</t>
  </si>
  <si>
    <t>CyF_CCE621</t>
  </si>
  <si>
    <t>Flejes ¼ “ 15 Cm Largo X 10 Cm De Ancho En Hierro</t>
  </si>
  <si>
    <t>CyF_CCE622</t>
  </si>
  <si>
    <t>Flejes 3/8'' 10X20 Cm En Hierro</t>
  </si>
  <si>
    <t>CyF_CCE623</t>
  </si>
  <si>
    <t>Flejes De 1/2" Medidas 25 Cm X 25 Cm</t>
  </si>
  <si>
    <t>CyF_CCE624</t>
  </si>
  <si>
    <t>Flejes 1/4" De 7 X 14</t>
  </si>
  <si>
    <t>CyF_CCE625</t>
  </si>
  <si>
    <t>Flejes En Barra Corrugada 1/4" Medidas 0.25X025 M</t>
  </si>
  <si>
    <t>CyF_CCE626</t>
  </si>
  <si>
    <t>Gancho Canaleta 90 Fibrocemento.</t>
  </si>
  <si>
    <t>CyF_CCE628</t>
  </si>
  <si>
    <t>Gancho Galvanizado Para Teja: Gancho De 250Mm, 14 X 16 Cm Calibre 12, Para Teja.</t>
  </si>
  <si>
    <t>CyF_CCE629</t>
  </si>
  <si>
    <t>Grapa Para Cerca 1"/4 , Fabricada En Acero Bajo Carbono Y Galvanizada</t>
  </si>
  <si>
    <t>CyF_CCE630</t>
  </si>
  <si>
    <t>Gravilla * Bulto 40 Kg *</t>
  </si>
  <si>
    <t>CyF_CCE631</t>
  </si>
  <si>
    <t>Gravilla De 1/2" Triturado</t>
  </si>
  <si>
    <t>CyF_CCE632</t>
  </si>
  <si>
    <t>Gravilla De Rio</t>
  </si>
  <si>
    <t>CyF_CCE633</t>
  </si>
  <si>
    <t>Gravilla Lavada De Rio M3: Piedra De Rio Natural, Más Resistente Al Desgaste</t>
  </si>
  <si>
    <t>CyF_CCE634</t>
  </si>
  <si>
    <t>Gravilla Mona</t>
  </si>
  <si>
    <t>CyF_CCE635</t>
  </si>
  <si>
    <t>Gravilla Mona ( 25 Kilos )</t>
  </si>
  <si>
    <t>CyF_CCE636</t>
  </si>
  <si>
    <t>Gravilla Tipo 3/4 Lavada De Rio De 3/4 X 1 M3</t>
  </si>
  <si>
    <t>CyF_CCE637</t>
  </si>
  <si>
    <t>Gravilla Tipo 3/4 Triturado De 3/4 X 1 M3</t>
  </si>
  <si>
    <t>CyF_CCE638</t>
  </si>
  <si>
    <t>Gravilla Triturada De Planta</t>
  </si>
  <si>
    <t>CyF_CCE639</t>
  </si>
  <si>
    <t>Gravilla; Gravilla Triturada X M3</t>
  </si>
  <si>
    <t>CyF_CCE640</t>
  </si>
  <si>
    <t>Hoja De Segueta Bimetálica</t>
  </si>
  <si>
    <t>CyF_CCE641</t>
  </si>
  <si>
    <t>Hoja De Segueta Bimetalica 12 Pulgadas</t>
  </si>
  <si>
    <t>CyF_CCE642</t>
  </si>
  <si>
    <t>Hoja De Segueta De 10" De Longitud Y 18 Dientes</t>
  </si>
  <si>
    <t>CyF_CCE644</t>
  </si>
  <si>
    <t>Iluminarias Led Bombillo - Mini Tubular, Vidrio, 5 Watts - Blanca.</t>
  </si>
  <si>
    <t>CyF_CCE645</t>
  </si>
  <si>
    <t>Iluminarias Led Bombillo Ahorrador Espiral 20W - (Color Blanca, 110 - 120V)</t>
  </si>
  <si>
    <t>CyF_CCE646</t>
  </si>
  <si>
    <t>Iluminarias Led Bombillo Ahorrador Espiral 25W - (Color Blanca, 110 - 120V)</t>
  </si>
  <si>
    <t>CyF_CCE647</t>
  </si>
  <si>
    <t>Iluminarias Led Bombillo Ahorrador Espiral 32W - (Color Blanca, 110 - 120V)</t>
  </si>
  <si>
    <t>CyF_CCE648</t>
  </si>
  <si>
    <t>Iluminarias Led Bombillo Ahorrador Espiral 45W - (Color Blanca, 110 - 120V)</t>
  </si>
  <si>
    <t>CyF_CCE649</t>
  </si>
  <si>
    <t>Iluminarias Led Bombillo Ahorrador Espiral 65W - (Color Blanca, 110 - 120V)</t>
  </si>
  <si>
    <t>CyF_CCE650</t>
  </si>
  <si>
    <t>Iluminarias Led Bombillo Ahorrador Miniespiral 10W - (Color Blanca, 110 - 120V)</t>
  </si>
  <si>
    <t>CyF_CCE651</t>
  </si>
  <si>
    <t>Iluminarias Led Bombillo De 150W</t>
  </si>
  <si>
    <t>CyF_CCE652</t>
  </si>
  <si>
    <t>Iluminarias Led Bombillo Halogeno Dicroico Mr 16 50W X 12 V</t>
  </si>
  <si>
    <t>CyF_CCE653</t>
  </si>
  <si>
    <t>Iluminarias Led Bombillo Led 3,5 W T = 100 - 240 V Aclarar</t>
  </si>
  <si>
    <t>CyF_CCE654</t>
  </si>
  <si>
    <t>Impermeabilizante A Base De Agua Siliconado Color Trasparente Presentacion Para Techos Por Galon</t>
  </si>
  <si>
    <t>CyF_CCE655</t>
  </si>
  <si>
    <t>Impermeabilizante Acrilico Color Gris X Galon</t>
  </si>
  <si>
    <t>CyF_CCE656</t>
  </si>
  <si>
    <t>Impermeabilizante Acrílico Cualquier Color X Galón</t>
  </si>
  <si>
    <t>CyF_CCE657</t>
  </si>
  <si>
    <t>Impermeabilizante Base Agua Siliconado. Uso Ladrillo A La Vista 1 Componente Transparente* Gln</t>
  </si>
  <si>
    <t>CyF_CCE658</t>
  </si>
  <si>
    <t>Impermeabilizante Base De Agua Siliconado Color Trasparente Para Cubiertas Y Terrazas. X Cuñete</t>
  </si>
  <si>
    <t>CyF_CCE660</t>
  </si>
  <si>
    <t>Impermeabilizante Con Acrílico Para Techo X Cuñete Cualquier Color</t>
  </si>
  <si>
    <t>CyF_CCE661</t>
  </si>
  <si>
    <t>Impermeabilizante Ed-9 X 1/1</t>
  </si>
  <si>
    <t>CyF_CCE662</t>
  </si>
  <si>
    <t>Impermeabilizante Integral Mezclas De Concreto X 4,5 Kg</t>
  </si>
  <si>
    <t>CyF_CCE663</t>
  </si>
  <si>
    <t>Impermeabilizante Para Uso En Cubiertas X Galón</t>
  </si>
  <si>
    <t>CyF_CCE664</t>
  </si>
  <si>
    <t>Inmunizante Maderas</t>
  </si>
  <si>
    <t>CyF_CCE666</t>
  </si>
  <si>
    <t>Interruptor Electrico Breaker De 1 Polo X 60 Amperios Atornillable.</t>
  </si>
  <si>
    <t>CyF_CCE667</t>
  </si>
  <si>
    <t>Interruptor Electrico Breaker De 50 Amp</t>
  </si>
  <si>
    <t>CyF_CCE668</t>
  </si>
  <si>
    <t>Interruptor Electrico Breaker De Atornillar Eléctrico De 20 Amperios Unipolar</t>
  </si>
  <si>
    <t>CyF_CCE669</t>
  </si>
  <si>
    <t>Interruptor Electrico Breaker Eléctrico Industrial De 100 A 125 Amperios, 3 Polos,</t>
  </si>
  <si>
    <t>CyF_CCE670</t>
  </si>
  <si>
    <t>Interruptor Electrico Breaker Industriales De 20 Amperios</t>
  </si>
  <si>
    <t>CyF_CCE671</t>
  </si>
  <si>
    <t>Interruptor Electrico Breaker Monopolar De Enchufar De 20 Amp</t>
  </si>
  <si>
    <t>CyF_CCE672</t>
  </si>
  <si>
    <t>Interruptor Electrico Breaker Monopolar De Enchufar De 30 Amp</t>
  </si>
  <si>
    <t>CyF_CCE673</t>
  </si>
  <si>
    <t>Juego De Bisagras De Pivote Para Puerta</t>
  </si>
  <si>
    <t>CyF_CCE674</t>
  </si>
  <si>
    <t>Juego De Bisagras De Semiparche - Presentación Por Dos Unidades.</t>
  </si>
  <si>
    <t>CyF_CCE675</t>
  </si>
  <si>
    <t>Juego De Tornilleria Y Empaques Para Brida De 3"</t>
  </si>
  <si>
    <t>CyF_CCE676</t>
  </si>
  <si>
    <t>Juego De Tornilleria Y Empaques Para Brida De 6"</t>
  </si>
  <si>
    <t>CyF_CCE677</t>
  </si>
  <si>
    <t>Laca Catalizada Brillante Para Madera Resinas Alquidicas Y Nitrogenadas</t>
  </si>
  <si>
    <t>CyF_CCE678</t>
  </si>
  <si>
    <t>Laca Para Madera</t>
  </si>
  <si>
    <t>CyF_CCE679</t>
  </si>
  <si>
    <t>Laca Para Madera Acabado Brillante</t>
  </si>
  <si>
    <t>CyF_CCE680</t>
  </si>
  <si>
    <t>Laca Semimate Catalizada Para Madera Galón</t>
  </si>
  <si>
    <t>CyF_CCE681</t>
  </si>
  <si>
    <t>Ladrillo Adobe De Arcilla 10X20X40 Cms</t>
  </si>
  <si>
    <t>CyF_CCE682</t>
  </si>
  <si>
    <t>Ladrillo Adoquín 05X 0,10 Mts</t>
  </si>
  <si>
    <t>CyF_CCE683</t>
  </si>
  <si>
    <t>Ladrillo Bocadillo Hueco Vert 25X12X6Cm - (Para Construcción, Color Naranja)</t>
  </si>
  <si>
    <t>CyF_CCE684</t>
  </si>
  <si>
    <t>Ladrillo Bocadillo Macizo 5X10X22Cm - (Para Construcción, Color Naranja)</t>
  </si>
  <si>
    <t>CyF_CCE685</t>
  </si>
  <si>
    <t>Ladrillo Catalán Horizontal 10X15X30Cm - (Para Construcción, Color Naranja)</t>
  </si>
  <si>
    <t>CyF_CCE686</t>
  </si>
  <si>
    <t>Ladrillo Común Recocido 20X10X6Cm - (Para Construcción, Color Naranja)</t>
  </si>
  <si>
    <t>CyF_CCE687</t>
  </si>
  <si>
    <t>Ladrillo Común; Ladrillo Hor 3 Huecos 9X20X40Cm - (Para Construcción En Paredes)</t>
  </si>
  <si>
    <t>CyF_CCE688</t>
  </si>
  <si>
    <t>Ladrillo Estructural 25X12X6Cm - (Para Construcción, Color Naranja)</t>
  </si>
  <si>
    <t>CyF_CCE689</t>
  </si>
  <si>
    <t>Ladrillo Estructural Portante Prensado 30 X 6 Cm. (29 X 12 X 9 Cm) Arcilla .</t>
  </si>
  <si>
    <t>CyF_CCE690</t>
  </si>
  <si>
    <t>Ladrillo Estructural Portante Prensado 30 X 9 Cm. (29 X 14.5 X 9 Cm) Arcilla .</t>
  </si>
  <si>
    <t>CyF_CCE691</t>
  </si>
  <si>
    <t>Ladrillo Estructural Resistente Al Fuego (24 X 12,5 X 6,5 Cm) Arcilla</t>
  </si>
  <si>
    <t>CyF_CCE692</t>
  </si>
  <si>
    <t>Ladrillo Fachada En Arcilla , Tipo Extruido Macizo Dimensiones 24*12*6 Cm</t>
  </si>
  <si>
    <t>CyF_CCE693</t>
  </si>
  <si>
    <t>Ladrillo Fachada En Arcilla, Tipo Extruido, Macizo, Dimensiones 12.25X12X6 Cm</t>
  </si>
  <si>
    <t>CyF_CCE694</t>
  </si>
  <si>
    <t>Ladrillo Fachada Prensado Liviano (24.5 X 12 X 6 Cm) Arcilla</t>
  </si>
  <si>
    <t>CyF_CCE695</t>
  </si>
  <si>
    <t>Ladrillo Fachada Prensado Liviano Color Coral (24.5 X 12 X 6 Cm) Arcilla</t>
  </si>
  <si>
    <t>CyF_CCE696</t>
  </si>
  <si>
    <t>Ladrillo Fachada Prensado Macizo (24.5 X 12 X 5.5 Cm) Arcilla .</t>
  </si>
  <si>
    <t>CyF_CCE697</t>
  </si>
  <si>
    <t>Ladrillo Fachada Prensado Macizo Gran Formato Dorado (39 X 11,5 X 5.5 Cm) Arcilla</t>
  </si>
  <si>
    <t>CyF_CCE698</t>
  </si>
  <si>
    <t>Ladrillo Fachada Prensado Macizo Gran Formato Terracota (39 X 11,5 X 5.0 Cm) Arcilla</t>
  </si>
  <si>
    <t>CyF_CCE699</t>
  </si>
  <si>
    <t>Ladrillo Fachada Prensado Macizo Gran Formato Tierra (39 X 11,5 X 5.5 Cm) Arcilla</t>
  </si>
  <si>
    <t>CyF_CCE700</t>
  </si>
  <si>
    <t>Ladrillo H10 Dimensiones 12X19X39 Cm (Exento) Hueco</t>
  </si>
  <si>
    <t>CyF_CCE701</t>
  </si>
  <si>
    <t>Ladrillo H10 Dimensiones 12X19X39 Cm (Exento) Prensado</t>
  </si>
  <si>
    <t>CyF_CCE702</t>
  </si>
  <si>
    <t>Ladrillo Hor 3 Huecos 9X20X40Cm - (Para Construcción En Paredes)</t>
  </si>
  <si>
    <t>CyF_CCE703</t>
  </si>
  <si>
    <t>Ladrillo Macizo 18X10X5</t>
  </si>
  <si>
    <t>CyF_CCE704</t>
  </si>
  <si>
    <t>Ladrillo No. 5 Colonial, Dimensiones 30X12X20Cm.</t>
  </si>
  <si>
    <t>CyF_CCE705</t>
  </si>
  <si>
    <t>Ladrillo Para Fachada En Arcilla, Farol 6 Huecos Rayado 30 Cm X 10 Cm X 20 Cm 15U/M2 5 Kilos</t>
  </si>
  <si>
    <t>CyF_CCE706</t>
  </si>
  <si>
    <t>Ladrillo Prensado Macizo Medidas 24,5 X 12 X 5,5 Cm</t>
  </si>
  <si>
    <t>CyF_CCE707</t>
  </si>
  <si>
    <t>Ladrillo Prensado; Ladrillo Fachada Prensado De 24 X 5 X 12 +/-5 Cm En Todas Las Direcciones</t>
  </si>
  <si>
    <t>CyF_CCE708</t>
  </si>
  <si>
    <t>Ladrillo Refractario De 24 X 12 X 4 +/- 5 Cm, En Todas Las Direcciones</t>
  </si>
  <si>
    <t>CyF_CCE709</t>
  </si>
  <si>
    <t>Ladrillo Rejilla 24X12X6Cm - (Para Uso En La Construcción, Color Naranja)</t>
  </si>
  <si>
    <t>CyF_CCE710</t>
  </si>
  <si>
    <t>Ladrillo Temosa Comun Rosado 20 X 10 X 6 Cm 50U/M2 Unidad (Exento)</t>
  </si>
  <si>
    <t>CyF_CCE711</t>
  </si>
  <si>
    <t>Ladrillo Tipo H10 En Arcilla, Dimensiones: 10 Cm X 20 Cm X 30 Cm</t>
  </si>
  <si>
    <t>CyF_CCE712</t>
  </si>
  <si>
    <t>Ladrillo Tipo Panelon De 15 X 10 X 25 Cms</t>
  </si>
  <si>
    <t>CyF_CCE713</t>
  </si>
  <si>
    <t>Ladrillo Tolete Común, Fachada En Arcilla, Tipo Extruido, Macizo, Dimensiones 12.25X12X6 Cm.</t>
  </si>
  <si>
    <t>CyF_CCE714</t>
  </si>
  <si>
    <t>Lamina Acero Galvanizada 120X240 Calibre 20</t>
  </si>
  <si>
    <t>CyF_CCE715</t>
  </si>
  <si>
    <t>Lamina Acero Inox C24 1.22 X2.40 Mts</t>
  </si>
  <si>
    <t>CyF_CCE716</t>
  </si>
  <si>
    <t>Lamina Acero Inoxidable Cal 14</t>
  </si>
  <si>
    <t>CyF_CCE717</t>
  </si>
  <si>
    <t>Lamina De 2.9 M X 30 Cm De Ancho Porcentaje Pvc 60% Peso 3.8 Kg X M2</t>
  </si>
  <si>
    <t>CyF_CCE718</t>
  </si>
  <si>
    <t>Lamina En Acero Inoxidable Inox 304</t>
  </si>
  <si>
    <t>CyF_CCE719</t>
  </si>
  <si>
    <t>Lamina Pvc 0,25 X 6M Colores Varios</t>
  </si>
  <si>
    <t>CyF_CCE720</t>
  </si>
  <si>
    <t>Lamina Pvc Blanco Para Cielo Razo Con Dimensiones De 18 Cm De Ancho X 5.8 Mt De Largo</t>
  </si>
  <si>
    <t>CyF_CCE721</t>
  </si>
  <si>
    <t>Lamina Pvc Perfil Cielo Raso Color Blanco Marfil</t>
  </si>
  <si>
    <t>CyF_CCE722</t>
  </si>
  <si>
    <t>Laminas Dmf De 15 Mm Enchapado Blanco X Mts2</t>
  </si>
  <si>
    <t>CyF_CCE723</t>
  </si>
  <si>
    <t>Lija A Nº 50 Para Madera Tamaño 23 X 28 Cm,</t>
  </si>
  <si>
    <t>Pliego</t>
  </si>
  <si>
    <t>CyF_CCE724</t>
  </si>
  <si>
    <t>Lija De Agua - Grano #100</t>
  </si>
  <si>
    <t>CyF_CCE725</t>
  </si>
  <si>
    <t>Lija De Agua - Grano #120</t>
  </si>
  <si>
    <t>CyF_CCE726</t>
  </si>
  <si>
    <t>Lija De Agua - Grano #150</t>
  </si>
  <si>
    <t>CyF_CCE727</t>
  </si>
  <si>
    <t>Lija De Agua - Grano #220</t>
  </si>
  <si>
    <t>CyF_CCE728</t>
  </si>
  <si>
    <t>Lija De Agua - Grano #240</t>
  </si>
  <si>
    <t>CyF_CCE729</t>
  </si>
  <si>
    <t>Lija De Agua - Grano #280</t>
  </si>
  <si>
    <t>CyF_CCE730</t>
  </si>
  <si>
    <t>Lija De Agua - Grano #320</t>
  </si>
  <si>
    <t>CyF_CCE731</t>
  </si>
  <si>
    <t>Lija De Agua - Grano #360</t>
  </si>
  <si>
    <t>CyF_CCE732</t>
  </si>
  <si>
    <t>Lija De Agua - Grano #400</t>
  </si>
  <si>
    <t>CyF_CCE733</t>
  </si>
  <si>
    <t>Lija De Agua - Grano #60</t>
  </si>
  <si>
    <t>CyF_CCE734</t>
  </si>
  <si>
    <t>Lija De Agua - Grano #600</t>
  </si>
  <si>
    <t>CyF_CCE735</t>
  </si>
  <si>
    <t>Lija De Agua - Grano #80</t>
  </si>
  <si>
    <t>CyF_CCE737</t>
  </si>
  <si>
    <t>Lija De Agua No 180 (23Cm X 28Cm)</t>
  </si>
  <si>
    <t>CyF_CCE738</t>
  </si>
  <si>
    <t>Lija De Tela No 120 De 6" De Ancho Pliego</t>
  </si>
  <si>
    <t>CyF_CCE739</t>
  </si>
  <si>
    <t>Lija De Tela Nº 120, De 5" Pliego</t>
  </si>
  <si>
    <t>CyF_CCE740</t>
  </si>
  <si>
    <t>Lija En Pliegos , Cola Sobre Cola, Granito, K, Fino(60,80) (100,120,150)</t>
  </si>
  <si>
    <t>CyF_CCE741</t>
  </si>
  <si>
    <t>Lija En Seco - Grano #1500 Pliego</t>
  </si>
  <si>
    <t>CyF_CCE742</t>
  </si>
  <si>
    <t>Lija Nº 80 , Tipo Velcro Para Pulidora Tamaño 4,5”</t>
  </si>
  <si>
    <t>CyF_CCE743</t>
  </si>
  <si>
    <t>Lija No. 160 Pliego</t>
  </si>
  <si>
    <t>CyF_CCE744</t>
  </si>
  <si>
    <t>Lija No. 180 x rollo de 100 mts</t>
  </si>
  <si>
    <t>CyF_CCE745</t>
  </si>
  <si>
    <t>Lija No. 60 Pliego</t>
  </si>
  <si>
    <t>CyF_CCE746</t>
  </si>
  <si>
    <t>Lija Para Velcro 5" #150 Pulidora Roto-Orbital</t>
  </si>
  <si>
    <t>CyF_CCE747</t>
  </si>
  <si>
    <t>Lija Roja No. 100. Pliego</t>
  </si>
  <si>
    <t>CyF_CCE748</t>
  </si>
  <si>
    <t>Lija Tipo Velcro Para Pulidora Roto-Orbital</t>
  </si>
  <si>
    <t>CyF_CCE749</t>
  </si>
  <si>
    <t>Lijadora Electrica Orbital Neumatica De 6"</t>
  </si>
  <si>
    <t>CyF_CCE750</t>
  </si>
  <si>
    <t>Limahoya Lisa Teja L=3.05 M. O .. Color Verde, Azul O Rojo Según Diseño.</t>
  </si>
  <si>
    <t>CyF_CCE752</t>
  </si>
  <si>
    <t>Limpiador Para Tuberia En Pvc X 500 Ml</t>
  </si>
  <si>
    <t>CyF_CCE753</t>
  </si>
  <si>
    <t>Llave De Paso En Acero De 1 1/2"</t>
  </si>
  <si>
    <t>CyF_CCE754</t>
  </si>
  <si>
    <t>Llave De Paso Pvc De 1 Pulgada</t>
  </si>
  <si>
    <t>CyF_CCE755</t>
  </si>
  <si>
    <t>Llave De Paso Pvc De 1/2 Pulgada</t>
  </si>
  <si>
    <t>CyF_CCE756</t>
  </si>
  <si>
    <t>Llave De Paso Pvc De 2 Pulgada</t>
  </si>
  <si>
    <t>CyF_CCE757</t>
  </si>
  <si>
    <t>Llave De Paso Pvc De 3/4 Pulgada</t>
  </si>
  <si>
    <t>CyF_CCE758</t>
  </si>
  <si>
    <t>Llave Mezcladora Para Lavamanos + Manguera Palastica</t>
  </si>
  <si>
    <t>CyF_CCE759</t>
  </si>
  <si>
    <t>Malla En Acero Electrosoldada 4* 6 En Pulgadas X 1,80 Metros De Ancho</t>
  </si>
  <si>
    <t>CyF_CCE760</t>
  </si>
  <si>
    <t>Malla Eslabonada Hueco 2" X 2" Cal. 14 Interior 10 Exterior Recubierta En Pvc Verde,</t>
  </si>
  <si>
    <t>CyF_CCE761</t>
  </si>
  <si>
    <t>Malla Eslabonada Hueco 2.1/4" X 2.1/4" Cal. 14 Interior 10 Exterior Recubierta En Pvc Verde</t>
  </si>
  <si>
    <t>CyF_CCE762</t>
  </si>
  <si>
    <t>Mallas Finas De Alambre De Hierro O Acero; Cinta De Malla X 45 Metros</t>
  </si>
  <si>
    <t>CyF_CCE763</t>
  </si>
  <si>
    <t>Manija En Acero Inoxidable 304 De 1"X40 Cm Enfrentados.</t>
  </si>
  <si>
    <t>CyF_CCE764</t>
  </si>
  <si>
    <t>Manija En Acero Inoxidable L=20Cm. Juego X2 Tubular 1/2"</t>
  </si>
  <si>
    <t>CyF_CCE765</t>
  </si>
  <si>
    <t>Manija En Acero Inoxidable L=60Cm. Juego X2 Tubular 1"</t>
  </si>
  <si>
    <t>CyF_CCE766</t>
  </si>
  <si>
    <t>Manija En Acero Inoxidable Rimini</t>
  </si>
  <si>
    <t>CyF_CCE767</t>
  </si>
  <si>
    <t>Manija En Acero Inoxidable.H=20Cm.</t>
  </si>
  <si>
    <t>CyF_CCE768</t>
  </si>
  <si>
    <t>Manija Tubular Curva Acero Para Mueble 1/2 X 15 Cm</t>
  </si>
  <si>
    <t>CyF_CCE769</t>
  </si>
  <si>
    <t>Manija Tubular Curva Acero Para Mueble 1/2 X 20 Cm</t>
  </si>
  <si>
    <t>CyF_CCE770</t>
  </si>
  <si>
    <t>Marco De Segueta Fijo</t>
  </si>
  <si>
    <t>CyF_CCE771</t>
  </si>
  <si>
    <t>Marco Y Segueta 12”</t>
  </si>
  <si>
    <t>CyF_CCE773</t>
  </si>
  <si>
    <t>Masilla En Polvo Saco Por 25 Kg</t>
  </si>
  <si>
    <t>CyF_CCE774</t>
  </si>
  <si>
    <t>Masilla Lisa X 5 Gl - (Para Páneles De Yeso)</t>
  </si>
  <si>
    <t>CyF_CCE776</t>
  </si>
  <si>
    <t>Masilla Para Juntas En Placas De Drywall Cuñete</t>
  </si>
  <si>
    <t>CyF_CCE777</t>
  </si>
  <si>
    <t>Masilla Para Madera 1/4</t>
  </si>
  <si>
    <t>CyF_CCE778</t>
  </si>
  <si>
    <t>Material Plástico Para Tuberías Pvc De Presión Diámetro 1/2" Rde 9 X 6M</t>
  </si>
  <si>
    <t>CyF_CCE779</t>
  </si>
  <si>
    <t>Material Plástico Para Tuberías Pvc De Presión Diámetro 3/4" " Rde 11 X 6M</t>
  </si>
  <si>
    <t>CyF_CCE780</t>
  </si>
  <si>
    <t>Material Plástico Para Tuberías, Acople Lavamanos Pcp En Dimensiones De 40 Cm A 60 Cm</t>
  </si>
  <si>
    <t>CyF_CCE781</t>
  </si>
  <si>
    <t>Material Plástico Para Tuberías, Adaptador En Pvc, Con Ajuste Macho, Diámetro 1 "</t>
  </si>
  <si>
    <t>CyF_CCE782</t>
  </si>
  <si>
    <t>Material Plástico Para Tuberías, Adaptador En Pvc, Con Ajuste Macho, Diámetro 1 1/4 "</t>
  </si>
  <si>
    <t>CyF_CCE784</t>
  </si>
  <si>
    <t>Material Plástico Para Tuberías, Adaptador Macho 1 1/2"</t>
  </si>
  <si>
    <t>CyF_CCE785</t>
  </si>
  <si>
    <t>Material Plástico Para Tuberías, Unión Deslizable Presión 1"</t>
  </si>
  <si>
    <t>CyF_CCE786</t>
  </si>
  <si>
    <t>Material Plástico Para Tuberías, Unión Deslizable Presión 2"</t>
  </si>
  <si>
    <t>CyF_CCE787</t>
  </si>
  <si>
    <t>Media Caña En Pvc Anclajes Sistema Click</t>
  </si>
  <si>
    <t>CyF_CCE788</t>
  </si>
  <si>
    <t>Multitoma 6 Entradas Con Breaker 1136V</t>
  </si>
  <si>
    <t>CyF_CCE789</t>
  </si>
  <si>
    <t>Niple 3" Hd, Extremos Bridados L=750 Mm (Incluye Tornillería Y Empaques)</t>
  </si>
  <si>
    <t>CyF_CCE790</t>
  </si>
  <si>
    <t>Niple Ac 2"X80Cmts C/Brida</t>
  </si>
  <si>
    <t>CyF_CCE791</t>
  </si>
  <si>
    <t>Niple En Tubo Acero Galvanizado Presion 4" - Calibre 40 Astm A53 - Tipo Colmena O Equivalente. 18Cm</t>
  </si>
  <si>
    <t>CyF_CCE792</t>
  </si>
  <si>
    <t>Nylon 1,5Mm X 100M</t>
  </si>
  <si>
    <t>CyF_CCE793</t>
  </si>
  <si>
    <t>Ojo De Wey (Bombillo) Led 10 W</t>
  </si>
  <si>
    <t>CyF_CCE794</t>
  </si>
  <si>
    <t>P. Francesa--X (Puerta Lisa En Pvc . Marco En Pvc)</t>
  </si>
  <si>
    <t>CyF_CCE795</t>
  </si>
  <si>
    <t>Pala Carbonera</t>
  </si>
  <si>
    <t>CyF_CCE796</t>
  </si>
  <si>
    <t>Pala Cuadrada N°2 Con Cabo: Herramientas De Mango Largo, Punta Cuadrada. Presentación: Unidad.</t>
  </si>
  <si>
    <t>CyF_CCE797</t>
  </si>
  <si>
    <t>Pala Redonda N°2 Con Cabo: Herramientas De Mango Largo, Punta Redonda. Presentación: Unidad.</t>
  </si>
  <si>
    <t>CyF_CCE798</t>
  </si>
  <si>
    <t>Palas Modelo 172 Mango En D, Punta Redonda</t>
  </si>
  <si>
    <t>CyF_CCE799</t>
  </si>
  <si>
    <t>Palustre 7 Pulg Mango Madera: Herramienta Para Uso Manual En La Construcción. Presentaicón: Unidad.</t>
  </si>
  <si>
    <t>CyF_CCE800</t>
  </si>
  <si>
    <t>Palustre 7" Pulgadas Con Mango En Plástico</t>
  </si>
  <si>
    <t>CyF_CCE801</t>
  </si>
  <si>
    <t>Palustre 8 Pulg Mango Madera: Herramienta Para Uso Manual En La Construcción. Presentaicón: Unidad.</t>
  </si>
  <si>
    <t>CyF_CCE802</t>
  </si>
  <si>
    <t>Palustre 9 Pulg Mango Madera: Herramienta Para Uso Manual En La Construcción. Presentaicón: Unidad.</t>
  </si>
  <si>
    <t>CyF_CCE803</t>
  </si>
  <si>
    <t>Palustre Mango De Madera De 5"</t>
  </si>
  <si>
    <t>CyF_CCE804</t>
  </si>
  <si>
    <t>Pegante 500Gr Tarro Mr-60</t>
  </si>
  <si>
    <t>CyF_CCE805</t>
  </si>
  <si>
    <t>Pegante Acrilico De 100Gr</t>
  </si>
  <si>
    <t>CyF_CCE806</t>
  </si>
  <si>
    <t>Pegante Boxer 521 Industrial, 100 Cc.</t>
  </si>
  <si>
    <t>CyF_CCE807</t>
  </si>
  <si>
    <t>Pegante Boxer Por Galon</t>
  </si>
  <si>
    <t>CyF_CCE808</t>
  </si>
  <si>
    <t>Pegante De Madera A Base De Cloropeno. Tapiceria Entre Otros De Carpinteria X Galon</t>
  </si>
  <si>
    <t>CyF_CCE810</t>
  </si>
  <si>
    <t>Pegante Para Madera 500 Gr</t>
  </si>
  <si>
    <t>CyF_CCE811</t>
  </si>
  <si>
    <t>Pegante Para Madera Alta Exiggencia Color Rosado , Humedad 18 % X Galon</t>
  </si>
  <si>
    <t>CyF_CCE812</t>
  </si>
  <si>
    <t>Pegante Para Madera Presentación En Recipiente Plástico Por Galón</t>
  </si>
  <si>
    <t>CyF_CCE813</t>
  </si>
  <si>
    <t>Pegante Para Pvc Resistente Secado Rapido Presentacion Por 1/16 De Galon</t>
  </si>
  <si>
    <t>CyF_CCE814</t>
  </si>
  <si>
    <t>Pegante Para Pvc Resistente Secado Rapido Presentacion Por 1/32 De Galon</t>
  </si>
  <si>
    <t>CyF_CCE816</t>
  </si>
  <si>
    <t>Pegante Pvc 1/4 de galon</t>
  </si>
  <si>
    <t>CyF_CCE817</t>
  </si>
  <si>
    <t>Pegante Tipo Bóxer X 1000 Cc</t>
  </si>
  <si>
    <t>CyF_CCE818</t>
  </si>
  <si>
    <t>Pegante Tipo Colbón Industrial X 1000 Cc</t>
  </si>
  <si>
    <t>CyF_CCE820</t>
  </si>
  <si>
    <t>Pegante Sintetico Para Enchapes, Con Base Cemento, De 1 Componente, X 25 Kilogramos.</t>
  </si>
  <si>
    <t>CyF_CCE821</t>
  </si>
  <si>
    <t>Perillas De Madera Para Cerradura</t>
  </si>
  <si>
    <t>CyF_CCE822</t>
  </si>
  <si>
    <t>Perimetrales En Pvc Por 6 M Colocar Cielo Raso Color Blanco</t>
  </si>
  <si>
    <t>CyF_CCE823</t>
  </si>
  <si>
    <t>Perno De Acero De 3 ½” De Largo X 5/16” De Diámetro</t>
  </si>
  <si>
    <t>CyF_CCE824</t>
  </si>
  <si>
    <t>Perno De Anclaje 3/8” L: 0.40M</t>
  </si>
  <si>
    <t>CyF_CCE825</t>
  </si>
  <si>
    <t>Perno De Ojo Abierto 5/8" X 12"</t>
  </si>
  <si>
    <t>CyF_CCE826</t>
  </si>
  <si>
    <t>Perno De Ojo Abierto 5/8" X 16"</t>
  </si>
  <si>
    <t>CyF_CCE827</t>
  </si>
  <si>
    <t>Perno De Ojo Abierto 5/8" X 22"</t>
  </si>
  <si>
    <t>CyF_CCE828</t>
  </si>
  <si>
    <t>Perno De Ojo Abierto 5/8" X 4"</t>
  </si>
  <si>
    <t>CyF_CCE829</t>
  </si>
  <si>
    <t>Perno De Ojo Abierto 5/8" X 8"</t>
  </si>
  <si>
    <t>CyF_CCE830</t>
  </si>
  <si>
    <t>Perno De Ojo Cerrado 5/8" X 10"</t>
  </si>
  <si>
    <t>CyF_CCE831</t>
  </si>
  <si>
    <t>Perno De Ojo Cerrado 5/8" X 20"</t>
  </si>
  <si>
    <t>CyF_CCE832</t>
  </si>
  <si>
    <t>Perno De Ojo Cerrado 5/8" X 22" Con Dos Tuercas</t>
  </si>
  <si>
    <t>CyF_CCE833</t>
  </si>
  <si>
    <t>Perno De Ojo Cerrado 5/8" X 6"</t>
  </si>
  <si>
    <t>CyF_CCE834</t>
  </si>
  <si>
    <t>Perno En U 3/8" Para Tuberia De 4" (Incluye Tuerca Y Arandela)</t>
  </si>
  <si>
    <t>CyF_CCE835</t>
  </si>
  <si>
    <t>Perno En U 3/8" Para Tuberia De 6" (Incluye Tuerca Y Arandela)</t>
  </si>
  <si>
    <t>CyF_CCE836</t>
  </si>
  <si>
    <t>Perno En U 3/8" Para Tuberia De 8" (Incluye Tuerca Y Arandela)</t>
  </si>
  <si>
    <t>CyF_CCE837</t>
  </si>
  <si>
    <t>Perno Grado 8 De 5/8" X 2" Con Tuerca Y Arandela</t>
  </si>
  <si>
    <t>CyF_CCE838</t>
  </si>
  <si>
    <t>Perno Grado 8 De 5/8" X 6" Con Tuerca Y Arandela</t>
  </si>
  <si>
    <t>CyF_CCE839</t>
  </si>
  <si>
    <t>Perno Pasante 7/8" (Hembra)</t>
  </si>
  <si>
    <t>CyF_CCE840</t>
  </si>
  <si>
    <t>Pernos De Maquina 1/2" X 1 ½”</t>
  </si>
  <si>
    <t>CyF_CCE841</t>
  </si>
  <si>
    <t>Pernos De Maquina 5/8" X 8"</t>
  </si>
  <si>
    <t>CyF_CCE842</t>
  </si>
  <si>
    <t>Pica Para Construccion</t>
  </si>
  <si>
    <t>CyF_CCE843</t>
  </si>
  <si>
    <t>Pintura 100 %Acrilica- Galon</t>
  </si>
  <si>
    <t>CyF_CCE844</t>
  </si>
  <si>
    <t>Pintura Acrilica Diluible Con Agua Tipo 1 - 1/4 Gl</t>
  </si>
  <si>
    <t>CyF_CCE845</t>
  </si>
  <si>
    <t>Pintura Acrilica Diluible Con Agua Tipo 1 - Cuñete</t>
  </si>
  <si>
    <t>CyF_CCE846</t>
  </si>
  <si>
    <t>Pintura Acrilica Diluible Con Agua Tipo 1 -Balde</t>
  </si>
  <si>
    <t>CyF_CCE847</t>
  </si>
  <si>
    <t>Pintura Acrilica Diluible Con Agua Tipo 1 Galon</t>
  </si>
  <si>
    <t>CyF_CCE848</t>
  </si>
  <si>
    <t>Pintura Acrílica Super Lavable Color Verde Ciprés</t>
  </si>
  <si>
    <t>CyF_CCE850</t>
  </si>
  <si>
    <t>Pintura Alquídica - Galon</t>
  </si>
  <si>
    <t>CyF_CCE851</t>
  </si>
  <si>
    <t>Pintura Anticorrosiva Alquidica, Gris, 1 Componente, 35% De Solidos</t>
  </si>
  <si>
    <t>CyF_CCE852</t>
  </si>
  <si>
    <t>Pintura Anticorrosivo X Galón</t>
  </si>
  <si>
    <t>CyF_CCE853</t>
  </si>
  <si>
    <t>Pintura Arquitectónica Decorativa: Acrílica Diluible En Agua X 5 Galones Blanco.</t>
  </si>
  <si>
    <t>CyF_CCE854</t>
  </si>
  <si>
    <t>Pintura Arquitectonica Y Decorativa Para Cubrimiento De Madera Color Wengue Negro X Galon</t>
  </si>
  <si>
    <t>CyF_CCE855</t>
  </si>
  <si>
    <t>Pintura Arquitectonica Y Decorativa, Acrilica Diluible Con Agua - Cuñete</t>
  </si>
  <si>
    <t>CyF_CCE856</t>
  </si>
  <si>
    <t>Pintura Arquitectónica Y Decorativa, Esmalte Alquidico A Base Aceite, (Blanco) Con Acabado Mate.</t>
  </si>
  <si>
    <t>CyF_CCE857</t>
  </si>
  <si>
    <t>Pintura Arquitectónica Y Decorativa, Esmalte Alquidico A Base Aceite, (Gris) Con Acabado Brillante.</t>
  </si>
  <si>
    <t>CyF_CCE858</t>
  </si>
  <si>
    <t>Pintura Arquitectónica Y Decorativa, Esmalte Alquidico A Base Aceite, (Negro) Con Acabado Mate.</t>
  </si>
  <si>
    <t>CyF_CCE859</t>
  </si>
  <si>
    <t>Pintura Arquitectónica Y Decorativa, Esmalte Base Aceite, Color Amarillo Brillante X Galon</t>
  </si>
  <si>
    <t>CyF_CCE860</t>
  </si>
  <si>
    <t>Pintura Arquitectónica Y Decorativa, Esmalte Base Aceite, Color Amarillo X Cuñete</t>
  </si>
  <si>
    <t>CyF_CCE861</t>
  </si>
  <si>
    <t>Pintura Arquitectónica Y Decorativa, Esmalte Base Aceite, Color Blanco Brillante X Galon</t>
  </si>
  <si>
    <t>CyF_CCE862</t>
  </si>
  <si>
    <t>Pintura Arquitectónica Y Decorativa, Esmalte Base Aceite, Color Blanco Hueso X Galon</t>
  </si>
  <si>
    <t>CyF_CCE863</t>
  </si>
  <si>
    <t>Pintura Arquitectónica Y Decorativa, Esmalte Base Aceite, Color Blanco X Cuñete</t>
  </si>
  <si>
    <t>CyF_CCE864</t>
  </si>
  <si>
    <t>Pintura Arquitectónica Y Decorativa, Esmalte Base Aceite, Color Cafe Brillante X Galon</t>
  </si>
  <si>
    <t>CyF_CCE865</t>
  </si>
  <si>
    <t>Pintura Arquitectónica Y Decorativa, Esmalte Base Aceite, Color Negro Brillante X Galon</t>
  </si>
  <si>
    <t>CyF_CCE866</t>
  </si>
  <si>
    <t>Pintura Arquitectónica Y Decorativa, Esmalte Base Aceite, Color Negro X Cuñete</t>
  </si>
  <si>
    <t>CyF_CCE867</t>
  </si>
  <si>
    <t>Pintura Arquitectónica Y Decorativa, Esmalte Base Aceite, Color Verde X Cuñete</t>
  </si>
  <si>
    <t>CyF_CCE868</t>
  </si>
  <si>
    <t>Pintura Barniz Mate</t>
  </si>
  <si>
    <t>CyF_CCE869</t>
  </si>
  <si>
    <t>Pintura Base Aceite ( Metal) Anticorrosivo Colores Varios</t>
  </si>
  <si>
    <t>CyF_CCE870</t>
  </si>
  <si>
    <t>Pintura Base Aceite ( Metal) Esmalte Para Exteriores Colores Varios -</t>
  </si>
  <si>
    <t>CyF_CCE871</t>
  </si>
  <si>
    <t>Pintura Base Aceite (Metal) Esmalte Para Exteriores Cualquier Color X Galon</t>
  </si>
  <si>
    <t>CyF_CCE872</t>
  </si>
  <si>
    <t>Pintura Base Thiner Lacas Nitro Colores Varios</t>
  </si>
  <si>
    <t>CyF_CCE873</t>
  </si>
  <si>
    <t>Pintura Base Thiner Lacas Nitro Colores Varios X Galón</t>
  </si>
  <si>
    <t>CyF_CCE874</t>
  </si>
  <si>
    <t>Pintura Bituminosa</t>
  </si>
  <si>
    <t>CyF_CCE875</t>
  </si>
  <si>
    <t>Pintura Blanca Almendra Acrilica Cuñete De 5 Galones</t>
  </si>
  <si>
    <t>CyF_CCE876</t>
  </si>
  <si>
    <t>Pintura Blanca Para Trafico</t>
  </si>
  <si>
    <t>CyF_CCE877</t>
  </si>
  <si>
    <t>Pintura Cipres Industrial Cuñete De 5 Galones</t>
  </si>
  <si>
    <t>CyF_CCE878</t>
  </si>
  <si>
    <t>Pintura Con Base Asfáltica De Acabado Tipo Aluminio Presentacion En Caneca Peso: 16 Kg</t>
  </si>
  <si>
    <t>CyF_CCE879</t>
  </si>
  <si>
    <t>Pintura De Aceite Brillante Para Exteriores Cualquier Color Por Galón</t>
  </si>
  <si>
    <t>CyF_CCE880</t>
  </si>
  <si>
    <t>Pintura De Aceite Cualquier Color Brillante X Galón</t>
  </si>
  <si>
    <t>CyF_CCE881</t>
  </si>
  <si>
    <t>Pintura De Aceite Mate Para Exteriores Cualquier Color Por Galón</t>
  </si>
  <si>
    <t>CyF_CCE882</t>
  </si>
  <si>
    <t>Pintura De Alto Brillo Barniz Para Madera Galón.</t>
  </si>
  <si>
    <t>CyF_CCE883</t>
  </si>
  <si>
    <t>Pintura De Vinilo: Su Presentacion Es De 5 Galones</t>
  </si>
  <si>
    <t>CyF_CCE884</t>
  </si>
  <si>
    <t>Pintura Demarcacion Amarillo 1 Galon</t>
  </si>
  <si>
    <t>CyF_CCE885</t>
  </si>
  <si>
    <t>Pintura Diluible Con Agua Tipo 2 - Cuñete</t>
  </si>
  <si>
    <t>CyF_CCE886</t>
  </si>
  <si>
    <t>Pintura Diluible Con Agua Tipo 3 - Galon</t>
  </si>
  <si>
    <t>CyF_CCE887</t>
  </si>
  <si>
    <t>Pintura Diluible Con Agua Tipo 3 Economica Buen Cubrimiento Cuñete</t>
  </si>
  <si>
    <t>CyF_CCE888</t>
  </si>
  <si>
    <t>Pintura Diluible Con Agua Tipo 3 Economica Buen Cubrimiento Presentacion En Galon</t>
  </si>
  <si>
    <t>CyF_CCE889</t>
  </si>
  <si>
    <t>Pintura Ecológica Tipo I, Para Interior, Color Blanco X Galon</t>
  </si>
  <si>
    <t>CyF_CCE890</t>
  </si>
  <si>
    <t>Pintura Electroestática Cualquier Color Por Galón</t>
  </si>
  <si>
    <t>CyF_CCE891</t>
  </si>
  <si>
    <t>Pintura En Aceite Color Amarillo</t>
  </si>
  <si>
    <t>CyF_CCE892</t>
  </si>
  <si>
    <t>Pintura En Aceite Color Blanco</t>
  </si>
  <si>
    <t>CyF_CCE893</t>
  </si>
  <si>
    <t>Pintura En Aceite Color Gris</t>
  </si>
  <si>
    <t>CyF_CCE894</t>
  </si>
  <si>
    <t>Pintura En Aceite Negro Cuñete De 5 Galones</t>
  </si>
  <si>
    <t>CyF_CCE895</t>
  </si>
  <si>
    <t>Pintura En Aceite Verde Esmeralda Cuñete De 5 Galones</t>
  </si>
  <si>
    <t>CyF_CCE896</t>
  </si>
  <si>
    <t>Pintura En Vinilo Tipo Koraza Doble Vida, - Galon</t>
  </si>
  <si>
    <t>CyF_CCE897</t>
  </si>
  <si>
    <t>Pintura Epoxica Antibacterial Tipo 1 Color Blanco</t>
  </si>
  <si>
    <t>CyF_CCE898</t>
  </si>
  <si>
    <t>Pintura Epóxica Blanca Presentación Tarro Metálico Por Galón</t>
  </si>
  <si>
    <t>CyF_CCE899</t>
  </si>
  <si>
    <t>Pintura Epóxica Dos Componentes,- Galon</t>
  </si>
  <si>
    <t>CyF_CCE900</t>
  </si>
  <si>
    <t>Pintura Esmalte 1/4</t>
  </si>
  <si>
    <t>CyF_CCE901</t>
  </si>
  <si>
    <t>Pintura Esmalte Analog Champaña - Galón</t>
  </si>
  <si>
    <t>CyF_CCE903</t>
  </si>
  <si>
    <t>Pintura Esmalte Galon</t>
  </si>
  <si>
    <t>CyF_CCE904</t>
  </si>
  <si>
    <t>Pintura Esmalte Mate</t>
  </si>
  <si>
    <t>CyF_CCE905</t>
  </si>
  <si>
    <t>Pintura Esmalte Tipo 1</t>
  </si>
  <si>
    <t>CyF_CCE906</t>
  </si>
  <si>
    <t>Pintura Para Madera Barnices De Todo Tipo: Barniz, Color Transparente Semibrillante X Galón.</t>
  </si>
  <si>
    <t>CyF_CCE907</t>
  </si>
  <si>
    <t>Pintura Para Madera Barniz De Aceite De Color Caoba Transparente, Con Acabado Brillante Por 1 Galón</t>
  </si>
  <si>
    <t>CyF_CCE908</t>
  </si>
  <si>
    <t>Pintura Para Madera Barniz, - Galón.</t>
  </si>
  <si>
    <t>CyF_CCE909</t>
  </si>
  <si>
    <t>Pintura Para Madera Barniz, Color Transparente Semibrillante Presentacion X Galón.</t>
  </si>
  <si>
    <t>CyF_CCE910</t>
  </si>
  <si>
    <t>Pintura Para Madera, Barniz De Aceite, Varios Colores, - 1/4 Gl</t>
  </si>
  <si>
    <t>CyF_CCE911</t>
  </si>
  <si>
    <t>Pintura Poxical Azul</t>
  </si>
  <si>
    <t>CyF_CCE912</t>
  </si>
  <si>
    <t>Pintura Primer Industrial Verde</t>
  </si>
  <si>
    <t>CyF_CCE913</t>
  </si>
  <si>
    <t>Pintura Reflectiva Tipo Trafico Amarillo</t>
  </si>
  <si>
    <t>CyF_CCE914</t>
  </si>
  <si>
    <t>Pintura Reflectiva Tipo Trafico Blanco</t>
  </si>
  <si>
    <t>CyF_CCE915</t>
  </si>
  <si>
    <t>Pintura Reflectiva Tipo Trafico Colores Variados: Amarillo, Azul, Blanco, Negro. Etc</t>
  </si>
  <si>
    <t>CyF_CCE916</t>
  </si>
  <si>
    <t>Pintura Reflectiva Tipo Trafico Cualquier Color X Galón</t>
  </si>
  <si>
    <t>CyF_CCE917</t>
  </si>
  <si>
    <t>Pintura Reflectiva Tipo Trafico Negro</t>
  </si>
  <si>
    <t>CyF_CCE918</t>
  </si>
  <si>
    <t>Pintura Superlavable Uso Exterior Tipo 1 Diluible En Agua Color Blanco Almendra</t>
  </si>
  <si>
    <t>CyF_CCE919</t>
  </si>
  <si>
    <t>Pintura Superlavable Uso Exterior Tipo 1 Diluible En Agua Color Blanco Marfil</t>
  </si>
  <si>
    <t>CyF_CCE920</t>
  </si>
  <si>
    <t>Pintura Superlavable Uso Exterior Tipo 1 Diluible En Agua Color Verde Ciprés</t>
  </si>
  <si>
    <t>CyF_CCE921</t>
  </si>
  <si>
    <t>Pintura Superlavable Uso Interior Tipo 1 Diluxion En Agua Color Blanco Blanco</t>
  </si>
  <si>
    <t>CyF_CCE923</t>
  </si>
  <si>
    <t>Pintura T1. Cuarto</t>
  </si>
  <si>
    <t>CyF_CCE924</t>
  </si>
  <si>
    <t>Pintura T2 Cuñete</t>
  </si>
  <si>
    <t>CyF_CCE925</t>
  </si>
  <si>
    <t>Pintura T2 Galon</t>
  </si>
  <si>
    <t>CyF_CCE926</t>
  </si>
  <si>
    <t>Pintura T3 Cuñete</t>
  </si>
  <si>
    <t>CyF_CCE927</t>
  </si>
  <si>
    <t>Pintura Trafico Acrilica Color Azul</t>
  </si>
  <si>
    <t>CyF_CCE928</t>
  </si>
  <si>
    <t>Pintura Trafico Acrilica Color Blanco</t>
  </si>
  <si>
    <t>CyF_CCE930</t>
  </si>
  <si>
    <t>Pintura Trafico Amarillo - Galón.</t>
  </si>
  <si>
    <t>CyF_CCE931</t>
  </si>
  <si>
    <t>Pintura Triple Duty Anoloc Verde Bronce. Presentacion Por 5 Galones = 18.927 Litros De Contenido</t>
  </si>
  <si>
    <t>CyF_CCE932</t>
  </si>
  <si>
    <t>Pintura Verde Oliva Cuñete De 5 Galones</t>
  </si>
  <si>
    <t>CyF_CCE933</t>
  </si>
  <si>
    <t>Pintura Vinilo Tipo 1, Color Blanco Almendra Cuñete X 5 Galones</t>
  </si>
  <si>
    <t>CyF_CCE934</t>
  </si>
  <si>
    <t>Pintura Vinilo Tipo 1, Color Blanco Almendra Mate Para Exteriores X Cuñete</t>
  </si>
  <si>
    <t>CyF_CCE935</t>
  </si>
  <si>
    <t>Pintura Vinilo Tipo 1, Color Blanco Almendra Para Interiores X Cuñete</t>
  </si>
  <si>
    <t>CyF_CCE936</t>
  </si>
  <si>
    <t>Pintura Vinilo Tipo 1, Color Blanco Hueso Para Exteriores Cuñete X 5 Galones</t>
  </si>
  <si>
    <t>CyF_CCE937</t>
  </si>
  <si>
    <t>Pintura Vinilo Tipo 1, Color Blanco Hueso Para Interiores X Cuñete</t>
  </si>
  <si>
    <t>CyF_CCE938</t>
  </si>
  <si>
    <t>Pintura Vinilo Tipo 1, Color Blanco Mate Para Interiores X Cuñete</t>
  </si>
  <si>
    <t>CyF_CCE939</t>
  </si>
  <si>
    <t>Pintura Vinilo Tipo 1, Color Blanco Para Interiores Cuñete X 5 Galones</t>
  </si>
  <si>
    <t>CyF_CCE941</t>
  </si>
  <si>
    <t>Pintura Vinilo Tipo 1, Color Verde Cipres Para Exteriores Cuñete X 5 Galones</t>
  </si>
  <si>
    <t>CyF_CCE942</t>
  </si>
  <si>
    <t>Pintura Vinilo Tipo 1, Color Verde Cipres Para Interiores X Cuñete</t>
  </si>
  <si>
    <t>CyF_CCE943</t>
  </si>
  <si>
    <t>Pintura Vinilo Tipo 1, Color Verde Suace Para Exteriores Cuñete X 5 Galones</t>
  </si>
  <si>
    <t>CyF_CCE944</t>
  </si>
  <si>
    <t>Pintura Vinilo Tipo 1, Cualquier Color Para Interiores Y Exteriores Cuñete X 5 Galones</t>
  </si>
  <si>
    <t>CyF_CCE945</t>
  </si>
  <si>
    <t>Pintura Vinilo Tipo 1, Para Exteriores Cualquier Color Por Cuñete X 5 Galones</t>
  </si>
  <si>
    <t>CyF_CCE946</t>
  </si>
  <si>
    <t>Pintura Vinilo Tipo 1, Para Interior Cualquier Color Por Cuñete X 5 Galones</t>
  </si>
  <si>
    <t>CyF_CCE947</t>
  </si>
  <si>
    <t>Pintura Vinilo Tipo 2, Color Blanco Almendra Para Interiores X Cuñete</t>
  </si>
  <si>
    <t>CyF_CCE948</t>
  </si>
  <si>
    <t>Pintura Vinilo Tipo 2, Color Blanco Hueso Para Interiores X Cuñete</t>
  </si>
  <si>
    <t>CyF_CCE949</t>
  </si>
  <si>
    <t>Pintura Vinilo Tipo 3 - Cualquier Color -Cuñete X 5 Galones</t>
  </si>
  <si>
    <t>CyF_CCE950</t>
  </si>
  <si>
    <t>Pintura Y Antocorresivos Base Aceite</t>
  </si>
  <si>
    <t>CyF_CCE951</t>
  </si>
  <si>
    <t>Platina 1 1/4'' X 1/8'' x 6mts largo</t>
  </si>
  <si>
    <t>CyF_CCE952</t>
  </si>
  <si>
    <t>Platina 1 1/4'' X 3/16'' x 6mts largo</t>
  </si>
  <si>
    <t>CyF_CCE953</t>
  </si>
  <si>
    <t>Platina 1'' X 1/8'' x 6mts largo</t>
  </si>
  <si>
    <t>CyF_CCE954</t>
  </si>
  <si>
    <t>Platina 1/2 X 1/4 x 6mts largo</t>
  </si>
  <si>
    <t>CyF_CCE955</t>
  </si>
  <si>
    <t>Platina 1/2" X 1/8" x 6mts largo</t>
  </si>
  <si>
    <t>CyF_CCE956</t>
  </si>
  <si>
    <t>Platina 1/2" X 1/8" X 6M</t>
  </si>
  <si>
    <t>CyF_CCE957</t>
  </si>
  <si>
    <t>Platina 2'' X 1/4'' x 6mts largo</t>
  </si>
  <si>
    <t>CyF_CCE958</t>
  </si>
  <si>
    <t>Platina 2'' X 1/8'' x 6mts largo</t>
  </si>
  <si>
    <t>CyF_CCE959</t>
  </si>
  <si>
    <t>Platina 2"X2"X 3/8" x 6mts largo</t>
  </si>
  <si>
    <t>CyF_CCE960</t>
  </si>
  <si>
    <t>Platina 3'' X 1/4'' x 6mts largo</t>
  </si>
  <si>
    <t>CyF_CCE961</t>
  </si>
  <si>
    <t>Platina Acero De 4" X 1/4" x 6mts largo</t>
  </si>
  <si>
    <t>CyF_CCE962</t>
  </si>
  <si>
    <t>Platina Aluminio 38Mm*3/8”</t>
  </si>
  <si>
    <t>CyF_CCE963</t>
  </si>
  <si>
    <t>Platina Aluminio Estructural Aa6061</t>
  </si>
  <si>
    <t>CyF_CCE964</t>
  </si>
  <si>
    <t>Platina De Hierro De 1 1/2" X 1/4" x 6mts largo</t>
  </si>
  <si>
    <t>CyF_CCE965</t>
  </si>
  <si>
    <t>Platina De Hierro De 2 1/2" X 3/16" x 6mts largo</t>
  </si>
  <si>
    <t>CyF_CCE966</t>
  </si>
  <si>
    <t>Platina P/Union Lateral 60Mm Altura</t>
  </si>
  <si>
    <t>CyF_CCE967</t>
  </si>
  <si>
    <t>Platina Para Soporte De Dos Aisladores</t>
  </si>
  <si>
    <t>CyF_CCE968</t>
  </si>
  <si>
    <t>Platina Soporte 2"X3/16" x 6mts largo</t>
  </si>
  <si>
    <t>CyF_CCE969</t>
  </si>
  <si>
    <t>Platina Y Angulo De Union En Acero Inoxidable Sae 304</t>
  </si>
  <si>
    <t>CyF_CCE970</t>
  </si>
  <si>
    <t>Pliego Lija Seca Grano No. 150.</t>
  </si>
  <si>
    <t>CyF_CCE971</t>
  </si>
  <si>
    <t>Pliego Lija Seca Grano No. 180.</t>
  </si>
  <si>
    <t>CyF_CCE972</t>
  </si>
  <si>
    <t>Pliego Lija Tela No. 150.</t>
  </si>
  <si>
    <t>CyF_CCE973</t>
  </si>
  <si>
    <t>Porta Bridass 315Mm Pn-16 Con Union Electrosoldable</t>
  </si>
  <si>
    <t>CyF_CCE974</t>
  </si>
  <si>
    <t>Puntilla - De 11 Bwg * 6,35 Cm De Largo X 0,35 Cm De Diámetro Cabeza Puntilla En Acero.</t>
  </si>
  <si>
    <t>CyF_CCE975</t>
  </si>
  <si>
    <t>Puntilla ½”. Caja X 1 Libra</t>
  </si>
  <si>
    <t>CyF_CCE976</t>
  </si>
  <si>
    <t>Puntilla 2 1/2 Pul: Redonda Con Cabeza Plana Grafilada 2 1/2 Pulgada</t>
  </si>
  <si>
    <t>CyF_CCE977</t>
  </si>
  <si>
    <t>Puntilla 2 Pulgada Construida En Acero, Con Cabeza Grafilada 2 Pulgada, Caja Libra</t>
  </si>
  <si>
    <t>CyF_CCE978</t>
  </si>
  <si>
    <t>Puntilla 3 Pulgada Construida En Acero, Con Cabeza Grafilada 3 Pulgada, Caja Libra</t>
  </si>
  <si>
    <t>CyF_CCE979</t>
  </si>
  <si>
    <t>Puntilla Acero 2". Caja X 1 Libra</t>
  </si>
  <si>
    <t>CyF_CCE980</t>
  </si>
  <si>
    <t>Puntilla C/C 1" 900 Gr</t>
  </si>
  <si>
    <t>CyF_CCE981</t>
  </si>
  <si>
    <t>Puntilla C/C 1/2" 500 Gr</t>
  </si>
  <si>
    <t>CyF_CCE982</t>
  </si>
  <si>
    <t>Puntilla C/C 2" 500 Gr</t>
  </si>
  <si>
    <t>CyF_CCE983</t>
  </si>
  <si>
    <t>Puntilla C/C 3" 500 Gr</t>
  </si>
  <si>
    <t>CyF_CCE984</t>
  </si>
  <si>
    <t>Puntilla C/C 3.1/2" 500 Gr</t>
  </si>
  <si>
    <t>CyF_CCE985</t>
  </si>
  <si>
    <t>Puntilla C/C 3/4" 500 Gr</t>
  </si>
  <si>
    <t>CyF_CCE986</t>
  </si>
  <si>
    <t>Puntilla C/C 4" 500 Gr</t>
  </si>
  <si>
    <t>CyF_CCE987</t>
  </si>
  <si>
    <t>Puntilla Con Cabeza 1/2 Pulgadas En Acero Lisa Caja Por 500 Gr</t>
  </si>
  <si>
    <t>CyF_CCE988</t>
  </si>
  <si>
    <t>Puntilla Con Cabeza 1-1/2 Pulgadas En Acero Lisa Caja Por 500 Gr</t>
  </si>
  <si>
    <t>CyF_CCE989</t>
  </si>
  <si>
    <t>Puntilla Con Cabeza 2 ½ Pulgadas En Hierro Caja Por 500 Gr</t>
  </si>
  <si>
    <t>CyF_CCE990</t>
  </si>
  <si>
    <t>Puntilla Con Cabeza 2 Pulgadas En Acero Lisa Caja Por 500 Gr</t>
  </si>
  <si>
    <t>CyF_CCE991</t>
  </si>
  <si>
    <t>Puntilla Con Cabeza 2 Pulgadas En Hierro Caja Por 500 Gr</t>
  </si>
  <si>
    <t>CyF_CCE992</t>
  </si>
  <si>
    <t>Puntilla Con Cabeza 2-1/2 Pulgadas En Acero Caja Por 500 Gr</t>
  </si>
  <si>
    <t>CyF_CCE993</t>
  </si>
  <si>
    <t>Puntilla Con Cabeza Gr 2 1/2" Caja X 500</t>
  </si>
  <si>
    <t>CyF_CCE994</t>
  </si>
  <si>
    <t>Puntilla Con Cabeza Plana Grafiada 1 1/2 Pulgadas Libra</t>
  </si>
  <si>
    <t>CyF_CCE995</t>
  </si>
  <si>
    <t>Puntilla De 1 " Acerada Con Cabeza X Libra</t>
  </si>
  <si>
    <t>CyF_CCE996</t>
  </si>
  <si>
    <t>Puntilla De 1" Sin Cabeza Contenido: 1 Libra</t>
  </si>
  <si>
    <t>CyF_CCE997</t>
  </si>
  <si>
    <t>Puntilla De 3" Caja X 500</t>
  </si>
  <si>
    <t>CyF_CCE998</t>
  </si>
  <si>
    <t>Puntilla De 5 Pulgadas. Caja X 1 Libra</t>
  </si>
  <si>
    <t>CyF_CCE999</t>
  </si>
  <si>
    <t>Puntilla De Acero Estriada 1" X 500 Gr</t>
  </si>
  <si>
    <t>CyF_CCE1000</t>
  </si>
  <si>
    <t>Puntilla En Acero 2"</t>
  </si>
  <si>
    <t>CyF_CCE1001</t>
  </si>
  <si>
    <t>Puntilla En Acero De 1" Caja X 500</t>
  </si>
  <si>
    <t>CyF_CCE1002</t>
  </si>
  <si>
    <t>Puntilla En Acero De 2 1/2" Caja Por 500 Gr</t>
  </si>
  <si>
    <t>CyF_CCE1003</t>
  </si>
  <si>
    <t>Puntilla Redonda Con Cabeza Plana Grafilada, 1 1/2 ", 500 G</t>
  </si>
  <si>
    <t>CyF_CCE1004</t>
  </si>
  <si>
    <t>Puntilla Redonda Con Cabeza Plana Grafilada, 1", 500 G</t>
  </si>
  <si>
    <t>CyF_CCE1005</t>
  </si>
  <si>
    <t>Puntilla Redonda Con Cabeza Plana Grafilada, 2 ", 500 G</t>
  </si>
  <si>
    <t>CyF_CCE1006</t>
  </si>
  <si>
    <t>Puntilla Redonda Con Cabeza Plana Grafilada, 2 1/2 ", 500 G</t>
  </si>
  <si>
    <t>CyF_CCE1007</t>
  </si>
  <si>
    <t>Puntilla Redonda Con Cabeza Plana Grafilada, 3 ", 500 G</t>
  </si>
  <si>
    <t>CyF_CCE1008</t>
  </si>
  <si>
    <t>Puntilla Redonda Con Cabeza Plana Grafilada, 3 1/2 ", 500 G</t>
  </si>
  <si>
    <t>CyF_CCE1009</t>
  </si>
  <si>
    <t>Puntilla Redonda Con Cabeza Plana Grafilada, 3/4 ", 500 G</t>
  </si>
  <si>
    <t>CyF_CCE1010</t>
  </si>
  <si>
    <t>Puntilla Redonda Con Cabeza Plana Grafilada, 4 ", 500 G</t>
  </si>
  <si>
    <t>CyF_CCE1011</t>
  </si>
  <si>
    <t>Puntilla Redonda Con Cabeza Plana: Grafilada 1 ½ Pulgadas Calibre 14 400 Grs Caja X Libra</t>
  </si>
  <si>
    <t>CyF_CCE1012</t>
  </si>
  <si>
    <t>Puntilla Redonda De 3 " Con Cabeza Plana Grafilada, , Calibre 9, 400 Gm. Caja X 1 Libra</t>
  </si>
  <si>
    <t>CyF_CCE1013</t>
  </si>
  <si>
    <t>Puntilla Redonda Sin Cabeza 1 1/2" Calibre 15 500G Caja</t>
  </si>
  <si>
    <t>CyF_CCE1014</t>
  </si>
  <si>
    <t>Puntilla Redonda Sin Cabeza 2 Pulgadas Libra</t>
  </si>
  <si>
    <t>CyF_CCE1015</t>
  </si>
  <si>
    <t>Puntilla Redonda Sin Cabeza 2" Calibre 14 500G Caja</t>
  </si>
  <si>
    <t>CyF_CCE1016</t>
  </si>
  <si>
    <t>Puntilla Redonda Sin Cabeza 3/4" Calibre18 500G Caja</t>
  </si>
  <si>
    <t>CyF_CCE1017</t>
  </si>
  <si>
    <t>Puntilla Redonda Sin Cabeza, 1", 500 G</t>
  </si>
  <si>
    <t>CyF_CCE1018</t>
  </si>
  <si>
    <t>Puntilla Redonda Sin Cabeza, 2 1/2 ", 500 G</t>
  </si>
  <si>
    <t>CyF_CCE1019</t>
  </si>
  <si>
    <t>Puntilla S/C 1" 400 Gr</t>
  </si>
  <si>
    <t>CyF_CCE1020</t>
  </si>
  <si>
    <t>Puntillas Con Cabeza De 1/2"</t>
  </si>
  <si>
    <t>CyF_CCE1021</t>
  </si>
  <si>
    <t>Puntillas Con Cabeza De 2"</t>
  </si>
  <si>
    <t>CyF_CCE1022</t>
  </si>
  <si>
    <t>Puntillas Con Cabeza De 2 1/2"</t>
  </si>
  <si>
    <t>CyF_CCE1023</t>
  </si>
  <si>
    <t>Puntillas Con Cabeza De 3"</t>
  </si>
  <si>
    <t>CyF_CCE1024</t>
  </si>
  <si>
    <t>Puntillas De 1" X 500 Grs</t>
  </si>
  <si>
    <t>CyF_CCE1025</t>
  </si>
  <si>
    <t>Puntillas De 1/2"</t>
  </si>
  <si>
    <t>CyF_CCE1026</t>
  </si>
  <si>
    <t>Puntillas De 2"</t>
  </si>
  <si>
    <t>CyF_CCE1027</t>
  </si>
  <si>
    <t>Puntillas De 2 1/2"</t>
  </si>
  <si>
    <t>CyF_CCE1028</t>
  </si>
  <si>
    <t>Puntillas De 2 Y 1/2 Pulgadas Caja X 500</t>
  </si>
  <si>
    <t>CyF_CCE1029</t>
  </si>
  <si>
    <t>Puntillas De 2" X 500 Grs</t>
  </si>
  <si>
    <t>CyF_CCE1030</t>
  </si>
  <si>
    <t>Puntillas De 3</t>
  </si>
  <si>
    <t>CyF_CCE1031</t>
  </si>
  <si>
    <t>Puntillas De 3" X 500 Grs</t>
  </si>
  <si>
    <t>CyF_CCE1032</t>
  </si>
  <si>
    <t>Recebo B-600 Relleno Inicial Tuberias ( Extendido Y Compactado Con Pizón )</t>
  </si>
  <si>
    <t>CyF_CCE1033</t>
  </si>
  <si>
    <t>Reducción Acero Negro 1" X 1/2"</t>
  </si>
  <si>
    <t>CyF_CCE1034</t>
  </si>
  <si>
    <t>Reductor En Pvc De 1 1/2" A 1 1/4"</t>
  </si>
  <si>
    <t>CyF_CCE1035</t>
  </si>
  <si>
    <t>Reductor En Pvc De 1 1/4" A 1"</t>
  </si>
  <si>
    <t>CyF_CCE1036</t>
  </si>
  <si>
    <t>Reductor En Pvc De 1" A 3/4"</t>
  </si>
  <si>
    <t>CyF_CCE1037</t>
  </si>
  <si>
    <t>Reductor En Pvc De 2" A 1 1/2"</t>
  </si>
  <si>
    <t>CyF_CCE1038</t>
  </si>
  <si>
    <t>Reductor En Pvc De 3" A 2"</t>
  </si>
  <si>
    <t>CyF_CCE1039</t>
  </si>
  <si>
    <t>Reductor En Pvc De 3/4" A 1/2"</t>
  </si>
  <si>
    <t>CyF_CCE1040</t>
  </si>
  <si>
    <t>Reductor En Pvc De 4" A 3"</t>
  </si>
  <si>
    <t>CyF_CCE1041</t>
  </si>
  <si>
    <t>Registro De Bola Pvc 2 1/2"</t>
  </si>
  <si>
    <t>CyF_CCE1042</t>
  </si>
  <si>
    <t>Registro De Bola Pvc 2"</t>
  </si>
  <si>
    <t>CyF_CCE1043</t>
  </si>
  <si>
    <t>Registro De Bola Pvc 3"</t>
  </si>
  <si>
    <t>CyF_CCE1044</t>
  </si>
  <si>
    <t>Rejilla Metálica Para Sifon De 2”</t>
  </si>
  <si>
    <t>CyF_CCE1046</t>
  </si>
  <si>
    <t>Rejilla Metálica Para Sifon De 4”</t>
  </si>
  <si>
    <t>CyF_CCE1047</t>
  </si>
  <si>
    <t>Rejilla Metálica Para Sifon De 6”</t>
  </si>
  <si>
    <t>CyF_CCE1049</t>
  </si>
  <si>
    <t>Rejilla Plástica Para Sifon De 2”</t>
  </si>
  <si>
    <t>CyF_CCE1050</t>
  </si>
  <si>
    <t>Rejilla Plástica Para Sifon De 3”</t>
  </si>
  <si>
    <t>CyF_CCE1051</t>
  </si>
  <si>
    <t>Rejilla Plástica Para Sifon De 4”</t>
  </si>
  <si>
    <t>CyF_CCE1052</t>
  </si>
  <si>
    <t>Rejilla Plástica Para Sifon De 6”</t>
  </si>
  <si>
    <t>CyF_CCE1053</t>
  </si>
  <si>
    <t>Rejilla Sanitaria 3 Pvc 11588</t>
  </si>
  <si>
    <t>CyF_CCE1054</t>
  </si>
  <si>
    <t>Rejilla Sifon 3X2 Combi</t>
  </si>
  <si>
    <t>CyF_CCE1055</t>
  </si>
  <si>
    <t>Rejillas De Diámetro 1 1/2", Para Sifones De Piso</t>
  </si>
  <si>
    <t>CyF_CCE1056</t>
  </si>
  <si>
    <t>Rejillas En Plastico De Diámetro 1 1/2", Para Sifones De Piso</t>
  </si>
  <si>
    <t>CyF_CCE1057</t>
  </si>
  <si>
    <t>Rejillas Metalicas De Diametro 3" Para Sifones De Piso Con Soco</t>
  </si>
  <si>
    <t>CyF_CCE1058</t>
  </si>
  <si>
    <t>Rejillas Metalicas De Diametro 4" Para Sifones De Piso Con Soco</t>
  </si>
  <si>
    <t>CyF_CCE1059</t>
  </si>
  <si>
    <t>Remate Lateral Para Cubierta (Teja) Detalle</t>
  </si>
  <si>
    <t>CyF_CCE1060</t>
  </si>
  <si>
    <t>Removedor Para Pvc 12 Onzas 300 Gr</t>
  </si>
  <si>
    <t>CyF_CCE1061</t>
  </si>
  <si>
    <t>Removedor Pvc X 1/4 Galón</t>
  </si>
  <si>
    <t>CyF_CCE1062</t>
  </si>
  <si>
    <t>Restrictores De Movimiento De 4" En Hierro Ductil Astm A 536 Para Pvc C-900</t>
  </si>
  <si>
    <t>CyF_CCE1063</t>
  </si>
  <si>
    <t>Restrictores De Movimiento De 6" En Hierro Ductil Astm A 536 Para Pvc C-901</t>
  </si>
  <si>
    <t>CyF_CCE1064</t>
  </si>
  <si>
    <t>Rodillo De Esponja Poliester De 230 Mm X 60 Mm De Alto, Todo Tipo De Pintura Resistente A Solventes</t>
  </si>
  <si>
    <t>CyF_CCE1065</t>
  </si>
  <si>
    <t>Rodillo De Esponja Poliester De 90Mm X 37 Mm De Alto, Todo Tipo De Pintura Resistente A Solventes.</t>
  </si>
  <si>
    <t>CyF_CCE1067</t>
  </si>
  <si>
    <t>Rodillo Profesional Felpa Acrílica De 3”, Para Pintura En Cualquier Superficie, A Base De Agua</t>
  </si>
  <si>
    <t>CyF_CCE1068</t>
  </si>
  <si>
    <t>Rosca Para Tuberia En Acero Inoxidable 2" Para Adaptador Hembra Para Tuberia Cvpc Corzan</t>
  </si>
  <si>
    <t>CyF_CCE1069</t>
  </si>
  <si>
    <t>Roseta Bombillo Estándar</t>
  </si>
  <si>
    <t>CyF_CCE1070</t>
  </si>
  <si>
    <t>Segueta Con Marco Ajustable De 10" - 12" Incluye Hojas De Segueta De 8" - 10" - 12"</t>
  </si>
  <si>
    <t>CyF_CCE1071</t>
  </si>
  <si>
    <t>Segueta. Medidas 12 Pulgadas - Características Marco De Segueta Cromado Para Corte De Metal.</t>
  </si>
  <si>
    <t>CyF_CCE1072</t>
  </si>
  <si>
    <t>Sellador Lijable</t>
  </si>
  <si>
    <t>CyF_CCE1073</t>
  </si>
  <si>
    <t>Sellador Plus Para Pisos Vinilicos</t>
  </si>
  <si>
    <t>L</t>
  </si>
  <si>
    <t>CyF_CCE1074</t>
  </si>
  <si>
    <t>Sellante Acero (Hibrido, Tipo Silicona)</t>
  </si>
  <si>
    <t>CyF_CCE1075</t>
  </si>
  <si>
    <t>Sellos Cortafuego Para Tuberia De 3/4"</t>
  </si>
  <si>
    <t>CyF_CCE1076</t>
  </si>
  <si>
    <t>Semicodo Acero Negro 1 1/2", 200 Psi Roscar</t>
  </si>
  <si>
    <t>CyF_CCE1077</t>
  </si>
  <si>
    <t>Semicodo Acero Negro 1 1/4", 200 Psi Roscar</t>
  </si>
  <si>
    <t>CyF_CCE1078</t>
  </si>
  <si>
    <t>Semicodo Acero Negro 1", 200 Psi Roscar</t>
  </si>
  <si>
    <t>CyF_CCE1079</t>
  </si>
  <si>
    <t>Semicodo Acero Negro 2 1/2", 200 Psi Ranurado</t>
  </si>
  <si>
    <t>CyF_CCE1080</t>
  </si>
  <si>
    <t>Semicodo Acero Negro 2", 200 Psi Ranurado</t>
  </si>
  <si>
    <t>CyF_CCE1081</t>
  </si>
  <si>
    <t>Semicodo Acero Negro 3", 200 Psi Ranurada</t>
  </si>
  <si>
    <t>CyF_CCE1082</t>
  </si>
  <si>
    <t>Semicodo Acero Negro 4", 200 Psi Ranurada</t>
  </si>
  <si>
    <t>CyF_CCE1083</t>
  </si>
  <si>
    <t>Semicodo Acero Negro 6", 200 Psi Ranurada</t>
  </si>
  <si>
    <t>CyF_CCE1084</t>
  </si>
  <si>
    <t>Semicodos Pvc De 2" Un Codo A Presión De 2" Con Ángulo De 45° Que Te Permite Crear</t>
  </si>
  <si>
    <t>CyF_CCE1085</t>
  </si>
  <si>
    <t>Semicodos Pvc De 3" - Presentación Por Unidades.</t>
  </si>
  <si>
    <t>CyF_CCE1086</t>
  </si>
  <si>
    <t>Semicodos Pvc Presión 1"</t>
  </si>
  <si>
    <t>CyF_CCE1087</t>
  </si>
  <si>
    <t>Separadores En Acero Inoxidable Vidrio Templado Instalacion Fija</t>
  </si>
  <si>
    <t>CyF_CCE1089</t>
  </si>
  <si>
    <t>Sifon De Desague De 3" Para Piso Pvc</t>
  </si>
  <si>
    <t>CyF_CCE1090</t>
  </si>
  <si>
    <t>Sifon Pvc 135 De 4" 11621</t>
  </si>
  <si>
    <t>CyF_CCE1091</t>
  </si>
  <si>
    <t>Sifon Sanitario En Pvc 3" 135°</t>
  </si>
  <si>
    <t>CyF_CCE1092</t>
  </si>
  <si>
    <t>Sifon Soldado En Pvc De 2"</t>
  </si>
  <si>
    <t>CyF_CCE1093</t>
  </si>
  <si>
    <t>Sifon Soldado En Pvc De 3"</t>
  </si>
  <si>
    <t>CyF_CCE1094</t>
  </si>
  <si>
    <t>Sifon Soldado En Pvc De 4"</t>
  </si>
  <si>
    <t>CyF_CCE1095</t>
  </si>
  <si>
    <t>Sifon Tipo P De Pvc Para Lavaplatos</t>
  </si>
  <si>
    <t>CyF_CCE1096</t>
  </si>
  <si>
    <t>Silicona Pegadit 70 Ml</t>
  </si>
  <si>
    <t>CyF_CCE1097</t>
  </si>
  <si>
    <t>Silicona Transparente Para Policarbonato Neutro Para Policarbonato Y Pvc Contenido 280 Ml</t>
  </si>
  <si>
    <t>CyF_CCE1099</t>
  </si>
  <si>
    <t>Soporte Tapa Tubo Salida Claraboya Teja Fibrocemento.</t>
  </si>
  <si>
    <t>CyF_CCE1102</t>
  </si>
  <si>
    <t>T De Presión En Pvc De 1/2</t>
  </si>
  <si>
    <t>CyF_CCE1104</t>
  </si>
  <si>
    <t>T De Presión En Pvc De 3"</t>
  </si>
  <si>
    <t>CyF_CCE1105</t>
  </si>
  <si>
    <t>T De Presión En Pvc De 3/4"</t>
  </si>
  <si>
    <t>CyF_CCE1106</t>
  </si>
  <si>
    <t>T De Presión En Pvc De 4"</t>
  </si>
  <si>
    <t>CyF_CCE1107</t>
  </si>
  <si>
    <t>T En Pvc De 1" 1/4</t>
  </si>
  <si>
    <t>CyF_CCE1108</t>
  </si>
  <si>
    <t>Tanque Agua Cilíndrico Capacidad 1000 Litros Fabricado En Plástico En Pvc Con Tapa</t>
  </si>
  <si>
    <t>CyF_CCE1109</t>
  </si>
  <si>
    <t>Tanque Agua Cilíndrico Capacidad 500 Litros Fabricado En Plástico En Pvc Con Tapa</t>
  </si>
  <si>
    <t>CyF_CCE1110</t>
  </si>
  <si>
    <t>Tapa Goteras Para Teja Tipo, Acliricado, Color Blanco Mate X Galon</t>
  </si>
  <si>
    <t>CyF_CCE1112</t>
  </si>
  <si>
    <t>Tapas Y Tapones De Material Plástico; Tapon Para Tuberia Pvc Pulgadas ½”</t>
  </si>
  <si>
    <t>CyF_CCE1115</t>
  </si>
  <si>
    <t>Tapon 3" - Union Platino Pvc Clase 200 Presion</t>
  </si>
  <si>
    <t>CyF_CCE1116</t>
  </si>
  <si>
    <t>Tapon 4" - Union Platino Pvc Clase 200 Presion</t>
  </si>
  <si>
    <t>CyF_CCE1117</t>
  </si>
  <si>
    <t>Tapón Acero Negro 1/2", 200 Psi Roscar</t>
  </si>
  <si>
    <t>CyF_CCE1118</t>
  </si>
  <si>
    <t>Tapon Liso Pvc 1 1/2 -N Presentación Por Unidades.</t>
  </si>
  <si>
    <t>CyF_CCE1119</t>
  </si>
  <si>
    <t>Tapón Liso Pvc Presión 2"</t>
  </si>
  <si>
    <t>CyF_CCE1120</t>
  </si>
  <si>
    <t>Tapon Para Tubería De Acueducto, De Hierro Maleable, Diámetro De 1/2" Y Tipo Liso</t>
  </si>
  <si>
    <t>CyF_CCE1121</t>
  </si>
  <si>
    <t>Tapón Plastico Ø 1" Interno Para Tuberia</t>
  </si>
  <si>
    <t>CyF_CCE1122</t>
  </si>
  <si>
    <t>Tapon Roscado Pvc De 1/2 - En Presentación Por Unidades.</t>
  </si>
  <si>
    <t>CyF_CCE1123</t>
  </si>
  <si>
    <t>Tapon Soldado Cpvc Para Agua Caliente 1 1/2" Elaborado En Poli (Cloruro De Vinilo Cal Schedule 40)</t>
  </si>
  <si>
    <t>CyF_CCE1126</t>
  </si>
  <si>
    <t>Tapon Soldado Cpvc Para Agua Caliente 2" Elaborado En Poli (Cloruro De Vinilo Cal Schedule 40)</t>
  </si>
  <si>
    <t>CyF_CCE1127</t>
  </si>
  <si>
    <t>Tapon Tuberia Polipropileno - Pp Pn 110 Mm.</t>
  </si>
  <si>
    <t>CyF_CCE1128</t>
  </si>
  <si>
    <t>Tarro Fundente Para Soldar Tubería Cobre</t>
  </si>
  <si>
    <t>CyF_CCE1129</t>
  </si>
  <si>
    <t>Te P/Canaleta 100X45</t>
  </si>
  <si>
    <t>CyF_CCE1130</t>
  </si>
  <si>
    <t>Tee 4" Sanitaria En Pvc De 50 Psi</t>
  </si>
  <si>
    <t>CyF_CCE1131</t>
  </si>
  <si>
    <t>Tee 4" X 3" Hd Extremo Brida (100 Mmx75Mm).</t>
  </si>
  <si>
    <t>CyF_CCE1132</t>
  </si>
  <si>
    <t>Tee 6" - Pvc Union Platino Rde 21 Presion</t>
  </si>
  <si>
    <t>CyF_CCE1133</t>
  </si>
  <si>
    <t>Tee 8" Pvc P Flujo A Presión</t>
  </si>
  <si>
    <t>CyF_CCE1134</t>
  </si>
  <si>
    <t>Tee Acero Galvanizado 1 1/2" X 1"</t>
  </si>
  <si>
    <t>CyF_CCE1135</t>
  </si>
  <si>
    <t>Tee Acero Galvanizado 1 1/4''</t>
  </si>
  <si>
    <t>CyF_CCE1136</t>
  </si>
  <si>
    <t>Tee Acero Galvanizado 1"</t>
  </si>
  <si>
    <t>CyF_CCE1137</t>
  </si>
  <si>
    <t>Tee Acero Galvanizado 1/2''</t>
  </si>
  <si>
    <t>CyF_CCE1138</t>
  </si>
  <si>
    <t>Tee Acero Galvanizado Presion 4" - Calibre 40 Astm A53 - Tipo Colmena O .. 18Cm</t>
  </si>
  <si>
    <t>CyF_CCE1139</t>
  </si>
  <si>
    <t>Tee Acero Galvavnzado 3/4''</t>
  </si>
  <si>
    <t>CyF_CCE1140</t>
  </si>
  <si>
    <t>Tee Acero Negro 1 1/2", 200 Psi Roscar</t>
  </si>
  <si>
    <t>CyF_CCE1141</t>
  </si>
  <si>
    <t>Tee Acero Negro 1 1/4", 200 Psi Roscar</t>
  </si>
  <si>
    <t>CyF_CCE1142</t>
  </si>
  <si>
    <t>Tee Acero Negro 1", 200 Psi Roscar</t>
  </si>
  <si>
    <t>CyF_CCE1143</t>
  </si>
  <si>
    <t>Tee Acero Negro 2 1/2", 200 Psi Ranurada</t>
  </si>
  <si>
    <t>CyF_CCE1144</t>
  </si>
  <si>
    <t>Tee Acero Negro 2", 200 Psi Ranurada</t>
  </si>
  <si>
    <t>CyF_CCE1145</t>
  </si>
  <si>
    <t>Tee Acero Negro 3", 200 Psi Ranurada</t>
  </si>
  <si>
    <t>CyF_CCE1146</t>
  </si>
  <si>
    <t>Tee Acero Negro 4", 200 Psi Ranurada</t>
  </si>
  <si>
    <t>CyF_CCE1147</t>
  </si>
  <si>
    <t>Tee Acero Negro 6", 200 Psi Ranurada</t>
  </si>
  <si>
    <t>CyF_CCE1148</t>
  </si>
  <si>
    <t>Tee Cpvc Para Agua Caliente 1 1/2" Elaborado En Poli (Cloruro De Vinilo Cal Schedule 40)</t>
  </si>
  <si>
    <t>CyF_CCE1149</t>
  </si>
  <si>
    <t>Tee Cpvc Para Agua Caliente 1" Elaborado En Poli (Cloruro De Vinilo Cal Schedule 40)</t>
  </si>
  <si>
    <t>CyF_CCE1150</t>
  </si>
  <si>
    <t>Tee Cpvc Para Agua Caliente 1/2" Elaborado En Poli (Cloruro De Vinilo Cal Schedule 40)</t>
  </si>
  <si>
    <t>CyF_CCE1151</t>
  </si>
  <si>
    <t>Tee Cpvc Para Agua Caliente 2" Elaborado En Poli (Cloruro De Vinilo Cal Schedule 40)</t>
  </si>
  <si>
    <t>CyF_CCE1152</t>
  </si>
  <si>
    <t>Tee De 14" En Hd Awwa C-153/C-110/Iso-2531 Bridada</t>
  </si>
  <si>
    <t>CyF_CCE1153</t>
  </si>
  <si>
    <t>Tee De 6" Acero Galvanizado Agua</t>
  </si>
  <si>
    <t>CyF_CCE1154</t>
  </si>
  <si>
    <t>Tee Ensamblada De 4" X 2" X 3" Pvc Union Platino</t>
  </si>
  <si>
    <t>CyF_CCE1155</t>
  </si>
  <si>
    <t>Tee Ensamblada De 4" X 2" X 4" Pvc Union Platino</t>
  </si>
  <si>
    <t>CyF_CCE1156</t>
  </si>
  <si>
    <t>Tee Ensamblada De 4" X 3" X 4" Pvc Union Platino</t>
  </si>
  <si>
    <t>CyF_CCE1157</t>
  </si>
  <si>
    <t>Tee Ensamblada De 4" X 4" X 2" Pvc Union Platino</t>
  </si>
  <si>
    <t>CyF_CCE1158</t>
  </si>
  <si>
    <t>Tee Ensamblada De 4" X 4" X 2.1/2" Pvc Union Platino</t>
  </si>
  <si>
    <t>CyF_CCE1159</t>
  </si>
  <si>
    <t>Tee Ensamblada De 4" X 4" X 3" Pvc Union Platino</t>
  </si>
  <si>
    <t>CyF_CCE1160</t>
  </si>
  <si>
    <t>Tee Ensamblada De 4" X 4" X 4" Pvc Union Platino</t>
  </si>
  <si>
    <t>CyF_CCE1162</t>
  </si>
  <si>
    <t>Tee Radio Corto Rde 21 Pvc 2 1/2" - Unión Platino</t>
  </si>
  <si>
    <t>CyF_CCE1163</t>
  </si>
  <si>
    <t>Tee Radio Corto Rde 21 Pvc 2" - Unión Platino</t>
  </si>
  <si>
    <t>CyF_CCE1164</t>
  </si>
  <si>
    <t>Tee Radio Corto Rde 21 Pvc 3" - Unión Platino</t>
  </si>
  <si>
    <t>CyF_CCE1165</t>
  </si>
  <si>
    <t>Tee Rde 21 Pvc 8" X 6" - Unión Platino</t>
  </si>
  <si>
    <t>CyF_CCE1166</t>
  </si>
  <si>
    <t>Tee Reducida De 14" X 10" En Hd Awwa C-153/C-110/Iso-2531 Bridada</t>
  </si>
  <si>
    <t>CyF_CCE1167</t>
  </si>
  <si>
    <t>Tee Reducida De 14" X 12" En Hd Awwa C-153/C-110/Iso-2531 Bridada</t>
  </si>
  <si>
    <t>CyF_CCE1168</t>
  </si>
  <si>
    <t>Tee Reducida De 6" X 3" Pvc Union Platino</t>
  </si>
  <si>
    <t>CyF_CCE1169</t>
  </si>
  <si>
    <t>Tee Tuberia Polipropileno - Pp Pn 110 Mm.</t>
  </si>
  <si>
    <t>CyF_CCE1170</t>
  </si>
  <si>
    <t>Teja Aluminio No. 10 3Mts.</t>
  </si>
  <si>
    <t>CyF_CCE1171</t>
  </si>
  <si>
    <t>Teja Asfaltica (Bulto De 25 Uds)</t>
  </si>
  <si>
    <t>CyF_CCE1172</t>
  </si>
  <si>
    <t>Teja Caballete Articulado Ondulado, Con Ángulo De 15° En Fibrocemento</t>
  </si>
  <si>
    <t>CyF_CCE1173</t>
  </si>
  <si>
    <t>Teja Caballete De Eternit Lateral De 1,40 Mts</t>
  </si>
  <si>
    <t>CyF_CCE1174</t>
  </si>
  <si>
    <t>Teja Caballete En Fibrocemento. Articulado De Ventilación Inferior. Para Tejas Perfil 7.</t>
  </si>
  <si>
    <t>CyF_CCE1175</t>
  </si>
  <si>
    <t>Teja Colonial En O Similar A La Teja De Barro (1,60 Largo * 1,06 Ancho) Color Rojo Colonial</t>
  </si>
  <si>
    <t>CyF_CCE1176</t>
  </si>
  <si>
    <t>Teja De Barro 20* 40 Cm</t>
  </si>
  <si>
    <t>CyF_CCE1177</t>
  </si>
  <si>
    <t>Teja De Barro Tipo "S"</t>
  </si>
  <si>
    <t>CyF_CCE1178</t>
  </si>
  <si>
    <t>Teja De Cemento; Teja #10 Gris Perfil 7 - (Para Uso Doméstico Y Comercial)</t>
  </si>
  <si>
    <t>CyF_CCE1179</t>
  </si>
  <si>
    <t>Teja De Cemento; Teja #6 Gris Perfil 7 - (Para Uso Doméstico Y Comercial)</t>
  </si>
  <si>
    <t>CyF_CCE1180</t>
  </si>
  <si>
    <t>Teja De Cemento; Teja #8 Gris Perfil 7 - (Para Uso Doméstico Y Comercial)</t>
  </si>
  <si>
    <t>CyF_CCE1181</t>
  </si>
  <si>
    <t>Teja De Cemento; Teja Española 1.34 Metros</t>
  </si>
  <si>
    <t>CyF_CCE1182</t>
  </si>
  <si>
    <t>Teja De Cemento; Teja Ondulada En Fibrocemento, Perfil 7, De 92 X 122 Cm</t>
  </si>
  <si>
    <t>CyF_CCE1183</t>
  </si>
  <si>
    <t>Teja De Cemento; Teja Ondulada En Fibrocemento, Perfil 7, De 92 X 183 Cm</t>
  </si>
  <si>
    <t>CyF_CCE1184</t>
  </si>
  <si>
    <t>Teja De Cemento; Teja Ondulada En Fibrocemento, Perfil 7, De 92 X 244 Cm</t>
  </si>
  <si>
    <t>CyF_CCE1185</t>
  </si>
  <si>
    <t>Teja De Cemento;Caballete En Fibrocemento, Tipo Fijo Angular Plano, De 15° De Inclinacion.</t>
  </si>
  <si>
    <t>CyF_CCE1186</t>
  </si>
  <si>
    <t>Teja De Cemento;Caballetes En Fibrocemento Fijo Para Teja De 15°</t>
  </si>
  <si>
    <t>CyF_CCE1187</t>
  </si>
  <si>
    <t>Teja En Fibrocemento No.5</t>
  </si>
  <si>
    <t>CyF_CCE1188</t>
  </si>
  <si>
    <t>Teja F.Vidrio T.Zinc Cal6X3.05M</t>
  </si>
  <si>
    <t>CyF_CCE1189</t>
  </si>
  <si>
    <t>Teja Imitacion Española De Barro Colonial</t>
  </si>
  <si>
    <t>CyF_CCE1190</t>
  </si>
  <si>
    <t>Teja Metalica Arquitectonica Color Verde Musgo De 1 X 3M</t>
  </si>
  <si>
    <t>CyF_CCE1191</t>
  </si>
  <si>
    <t>Teja Metálica Ondulada De Zinc De 0,75M X 0,3Mm X 2,15M. Presentación: Unidad.</t>
  </si>
  <si>
    <t>CyF_CCE1192</t>
  </si>
  <si>
    <t>Teja Metalica Zinc No. 6</t>
  </si>
  <si>
    <t>CyF_CCE1194</t>
  </si>
  <si>
    <t>Teja Ondulada De Fibrocemento C7 Numero 4</t>
  </si>
  <si>
    <t>CyF_CCE1195</t>
  </si>
  <si>
    <t>Teja Ondulada En Fibrocemento, Perfil 10, De 0,610 M De Longitud Por 1,053 M De Ancho.</t>
  </si>
  <si>
    <t>CyF_CCE1196</t>
  </si>
  <si>
    <t>Teja Perfil 4 Livianit #10</t>
  </si>
  <si>
    <t>CyF_CCE1197</t>
  </si>
  <si>
    <t>Teja Perfil 7 Livianit #10 183X92Cm 0.9Mm Pvc</t>
  </si>
  <si>
    <t>CyF_CCE1198</t>
  </si>
  <si>
    <t>Teja Perfil 7 Livianit #8</t>
  </si>
  <si>
    <t>CyF_CCE1199</t>
  </si>
  <si>
    <t>Teja Perfil 7 Livianit #6</t>
  </si>
  <si>
    <t>CyF_CCE1200</t>
  </si>
  <si>
    <t>Teja Plastica C7 Numero 10</t>
  </si>
  <si>
    <t>CyF_CCE1201</t>
  </si>
  <si>
    <t>Teja Plastica C7 Numero 12</t>
  </si>
  <si>
    <t>CyF_CCE1202</t>
  </si>
  <si>
    <t>Teja Plastica C7 Numero 4</t>
  </si>
  <si>
    <t>CyF_CCE1205</t>
  </si>
  <si>
    <t>Teja Plastica Tipo Zinc No. 10 3.05 Mts</t>
  </si>
  <si>
    <t>CyF_CCE1206</t>
  </si>
  <si>
    <t>Teja Plastica Tipo Zinc No. 7 2.14M</t>
  </si>
  <si>
    <t>CyF_CCE1207</t>
  </si>
  <si>
    <t>Teja Plastica Trapezoidal 3,5 X 1 Mts</t>
  </si>
  <si>
    <t>CyF_CCE1208</t>
  </si>
  <si>
    <t>Teja Plástica Traslucida #7 83 X 215 Cm</t>
  </si>
  <si>
    <t>CyF_CCE1209</t>
  </si>
  <si>
    <t>Teja Plastica; Teja Plastica / Teja Traslucida En Acrilico Tipo Zinc 2.15</t>
  </si>
  <si>
    <t>CyF_CCE1210</t>
  </si>
  <si>
    <t>Teja Plastica; Teja Plastica En Pvc, Espero De +/- 1,0 Mm, De 92 X305Cm</t>
  </si>
  <si>
    <t>CyF_CCE1211</t>
  </si>
  <si>
    <t>Teja Plastica; Teja Plastica En Pvc, Espesor De +/- 1,0 Mm, De 92 X 122 Cm</t>
  </si>
  <si>
    <t>CyF_CCE1212</t>
  </si>
  <si>
    <t>Teja Plastica; Teja Plastica En Pvc, Espesor De +/- 1,0 Mm, De 92 X 183 Cm</t>
  </si>
  <si>
    <t>CyF_CCE1213</t>
  </si>
  <si>
    <t>Teja Polipropileno Rojo, Verde P-3 No.10 0.77*3.05</t>
  </si>
  <si>
    <t>CyF_CCE1214</t>
  </si>
  <si>
    <t>Teja Polipropileno Techolit Rojo, Verde P-3 No.10 0.77*3.05</t>
  </si>
  <si>
    <t>CyF_CCE1215</t>
  </si>
  <si>
    <t>Teja Termoacust Verde 1.22X2.0</t>
  </si>
  <si>
    <t>CyF_CCE1216</t>
  </si>
  <si>
    <t>Teja Termoacústica De 1.13 Mts X 6 Mts</t>
  </si>
  <si>
    <t>CyF_CCE1217</t>
  </si>
  <si>
    <t>Teja Termoacustica Galvanizada Trapezoidal 0,82 X 6 Mts Color Verde</t>
  </si>
  <si>
    <t>CyF_CCE1218</t>
  </si>
  <si>
    <t>Teja Termoacustica Pvc Plus 5.9 X 1.13 Metros Espesor 2 Mm Blanco Interior Y Blanco Exterior</t>
  </si>
  <si>
    <t>CyF_CCE1219</t>
  </si>
  <si>
    <t>Teja Termoacustica Trapezoidal Medidas 82Cm X 12Mts</t>
  </si>
  <si>
    <t>CyF_CCE1220</t>
  </si>
  <si>
    <t>Teja Traslucida A=0.78 M E=0.35 Mm</t>
  </si>
  <si>
    <t>CyF_CCE1221</t>
  </si>
  <si>
    <t>Teja Traslucida Ref. Acrylit Perfil Standing Seam Espesor 1,4Mm.</t>
  </si>
  <si>
    <t>CyF_CCE1222</t>
  </si>
  <si>
    <t>Teja Upvc De 5,9*1,13 2 Mm</t>
  </si>
  <si>
    <t>CyF_CCE1223</t>
  </si>
  <si>
    <t>Tejas De Eternit Categoría Clase 3 Lago 1,83 Usos Para Cubiertas De Todo Tipo De Construcción</t>
  </si>
  <si>
    <t>CyF_CCE1224</t>
  </si>
  <si>
    <t>Tejas De Zinc; Teja De Zinc 2.14 Mts</t>
  </si>
  <si>
    <t>CyF_CCE1225</t>
  </si>
  <si>
    <t>Tejas De Zinc; Teja Ondulada No.6 De Zinc</t>
  </si>
  <si>
    <t>CyF_CCE1226</t>
  </si>
  <si>
    <t>Tejas De Zinc; Teja Ondulada No.8 De Zinc</t>
  </si>
  <si>
    <t>CyF_CCE1227</t>
  </si>
  <si>
    <t>Tejas De Zinc; Teja Zinc Ondulada 2,13 X 0,80M (Cubiertas Metálicas Para Diferentes Usos)</t>
  </si>
  <si>
    <t>CyF_CCE1228</t>
  </si>
  <si>
    <t>Tensores En Acero 1 " Sae 1045.</t>
  </si>
  <si>
    <t>CyF_CCE1229</t>
  </si>
  <si>
    <t>Thiner Botella X 500 Cc</t>
  </si>
  <si>
    <t>CyF_CCE1230</t>
  </si>
  <si>
    <t>Thiner Dilución De Colores Planos - Metalizados Y Barniz, De Evaporación Media, X 1 Galón.</t>
  </si>
  <si>
    <t>CyF_CCE1231</t>
  </si>
  <si>
    <t>Thinner Corriente. 1000 Cc</t>
  </si>
  <si>
    <t>CyF_CCE1232</t>
  </si>
  <si>
    <t>Thinner En Presentación Plástico Por Galón</t>
  </si>
  <si>
    <t>CyF_CCE1233</t>
  </si>
  <si>
    <t>Thinner Extra - Presentacion Por 1 Galon = 3.785 Litro De Contenido</t>
  </si>
  <si>
    <t>CyF_CCE1234</t>
  </si>
  <si>
    <t>Toma Corriente Pvc De 15 - Presentación Por Unidades.</t>
  </si>
  <si>
    <t>CyF_CCE1235</t>
  </si>
  <si>
    <t>Tope De Piso Cilindrico En Acero Inoxidable De Diametro 1" Por 3Cm De Altura.</t>
  </si>
  <si>
    <t>CyF_CCE1236</t>
  </si>
  <si>
    <t>Tornillo 1/2" X 4.1/2" C/Tuerca</t>
  </si>
  <si>
    <t>CyF_CCE1237</t>
  </si>
  <si>
    <t>Tornillo 1/4" X 2" C/Tuerca</t>
  </si>
  <si>
    <t>CyF_CCE1238</t>
  </si>
  <si>
    <t>Tornillo 1/4"X1" G5</t>
  </si>
  <si>
    <t>CyF_CCE1239</t>
  </si>
  <si>
    <t>Tornillo 3/8"</t>
  </si>
  <si>
    <t>CyF_CCE1240</t>
  </si>
  <si>
    <t>Tornillo 3/8" X 1 1/2" Astm A -325 Roscado Cabeza Redonda Incluye Tuerca Y Arandela</t>
  </si>
  <si>
    <t>CyF_CCE1241</t>
  </si>
  <si>
    <t>Tornillo 3/8" X 2.1/2" Tuerca Y Arand</t>
  </si>
  <si>
    <t>CyF_CCE1242</t>
  </si>
  <si>
    <t>Tornillo 5/16"X1" G5</t>
  </si>
  <si>
    <t>CyF_CCE1243</t>
  </si>
  <si>
    <t>Tornillo 8 * 1 X 100</t>
  </si>
  <si>
    <t>CyF_CCE1244</t>
  </si>
  <si>
    <t>Tornillo Aglomerado Negro De 3"</t>
  </si>
  <si>
    <t>CyF_CCE1245</t>
  </si>
  <si>
    <t>Tornillo Aglomerado Negro De 3/4"</t>
  </si>
  <si>
    <t>CyF_CCE1246</t>
  </si>
  <si>
    <t>Tornillo Aglomerado Unión De Estructuras De ¼*2 Caja Por 500 Gr</t>
  </si>
  <si>
    <t>CyF_CCE1247</t>
  </si>
  <si>
    <t>Tornillo Aglomerado Unión De Estructuras De ¼*3/4 Caja Por 500 Gr</t>
  </si>
  <si>
    <t>CyF_CCE1248</t>
  </si>
  <si>
    <t>Tornillo Auto Perforante 1 1/2 - Presentación Por Unidades.</t>
  </si>
  <si>
    <t>CyF_CCE1249</t>
  </si>
  <si>
    <t>Tornillo Auto Perforante De 1''</t>
  </si>
  <si>
    <t>CyF_CCE1250</t>
  </si>
  <si>
    <t>Tornillo Auto Perforante De 1 1/2 ''</t>
  </si>
  <si>
    <t>CyF_CCE1251</t>
  </si>
  <si>
    <t>Tornillo Auto Prfonarante 1 1/2 No8</t>
  </si>
  <si>
    <t>CyF_CCE1252</t>
  </si>
  <si>
    <t>Tornillo Auto Prfonarante 1 No 8</t>
  </si>
  <si>
    <t>CyF_CCE1253</t>
  </si>
  <si>
    <t>Tornillo Auto Prfonarante 2 No8</t>
  </si>
  <si>
    <t>CyF_CCE1254</t>
  </si>
  <si>
    <t>Tornillo Auto Prfonarante 3 No8</t>
  </si>
  <si>
    <t>CyF_CCE1255</t>
  </si>
  <si>
    <t>Tornillo Auto Prfonarante 3/4 No 8</t>
  </si>
  <si>
    <t>CyF_CCE1256</t>
  </si>
  <si>
    <t>Tornillo Auto Roscantes De 1 - Presentación Por Unidades.</t>
  </si>
  <si>
    <t>CyF_CCE1257</t>
  </si>
  <si>
    <t>Tornillo Autoperforante .Diam. 3/4".</t>
  </si>
  <si>
    <t>CyF_CCE1258</t>
  </si>
  <si>
    <t>Tornillo Autoperforante 1" Con Cabeza De Lenteja X 100</t>
  </si>
  <si>
    <t>CyF_CCE1259</t>
  </si>
  <si>
    <t>Tornillo Autoperforante 1/2" Con Cabeza De Lenteja</t>
  </si>
  <si>
    <t>CyF_CCE1260</t>
  </si>
  <si>
    <t>Tornillo Autoperforante Con Golilla De 12"X1 1/2". Arar</t>
  </si>
  <si>
    <t>CyF_CCE1261</t>
  </si>
  <si>
    <t>Tornillo Autoperforante Para Cubierta Con Arandela De 1" X 1/2" Para Instalacion De Teja</t>
  </si>
  <si>
    <t>CyF_CCE1262</t>
  </si>
  <si>
    <t>Tornillo Autoperforante Yeso 6 X1</t>
  </si>
  <si>
    <t>CyF_CCE1263</t>
  </si>
  <si>
    <t>Tornillo Autoperforante.Diam. 2 1/2".</t>
  </si>
  <si>
    <t>CyF_CCE1264</t>
  </si>
  <si>
    <t>Tornillo Autorroscante De 8X 1,1/1</t>
  </si>
  <si>
    <t>CyF_CCE1265</t>
  </si>
  <si>
    <t>Tornillo Cabeza Cilindrica Cilíndrica Ranura Zincado 8X1"</t>
  </si>
  <si>
    <t>CyF_CCE1266</t>
  </si>
  <si>
    <t>Tornillo Cabeza Lenteja Punta Aguda 6X1"</t>
  </si>
  <si>
    <t>CyF_CCE1267</t>
  </si>
  <si>
    <t>Tornillo De ½</t>
  </si>
  <si>
    <t>CyF_CCE1268</t>
  </si>
  <si>
    <t>Tornillo De 1/2 Con Doble Arandela Y Tuerca</t>
  </si>
  <si>
    <t>CyF_CCE1269</t>
  </si>
  <si>
    <t>Tornillo De 1“ Caja Por 500 Gr</t>
  </si>
  <si>
    <t>CyF_CCE1270</t>
  </si>
  <si>
    <t>Tornillo De 12" Con Doble Arandela Y Tuerca X 1/4</t>
  </si>
  <si>
    <t>CyF_CCE1271</t>
  </si>
  <si>
    <t>Tornillo De Acero (Autoperforante De 1") X 100 Unidades</t>
  </si>
  <si>
    <t>CyF_CCE1272</t>
  </si>
  <si>
    <t>Tornillo De Acero Galvanizado 1/2"X1 1/2". Incluye 2 Tuercas, 2 Arandelas.</t>
  </si>
  <si>
    <t>CyF_CCE1273</t>
  </si>
  <si>
    <t>Tornillo De Acero Galvanizado 5/8" X 10". Incluye 2 Tuercas, 2 Arandelas.</t>
  </si>
  <si>
    <t>CyF_CCE1274</t>
  </si>
  <si>
    <t>Tornillo De Acero Galvanizado 5/8" X 5". Incluye 2 Tuercas, 2 Arandelas.</t>
  </si>
  <si>
    <t>CyF_CCE1275</t>
  </si>
  <si>
    <t>Tornillo De Acero Galvanizado 5/8" X 8". Incluye 2 Tuercas, 2 Arandelas.</t>
  </si>
  <si>
    <t>CyF_CCE1276</t>
  </si>
  <si>
    <t>Tornillo De Acero Galvanizado 5/8"X1 _3/4". Incluye 2 Tuercas, 2 Arandelas.</t>
  </si>
  <si>
    <t>CyF_CCE1277</t>
  </si>
  <si>
    <t>Tornillo De Acero Inoxiable 3/4" X 4"</t>
  </si>
  <si>
    <t>CyF_CCE1278</t>
  </si>
  <si>
    <t>Tornillo De Acero Inoxidable 1"X1/2" (Incluye 1 Tuerca Y 2 Arandelas)</t>
  </si>
  <si>
    <t>CyF_CCE1279</t>
  </si>
  <si>
    <t>Tornillo De Acero Inoxidable De 3/4" X 4.1/2"</t>
  </si>
  <si>
    <t>CyF_CCE1280</t>
  </si>
  <si>
    <t>Tornillo De Acero Inoxidable De 5/8" X 3,1/2"</t>
  </si>
  <si>
    <t>CyF_CCE1281</t>
  </si>
  <si>
    <t>Tornillo De Acero Inoxidable De 7/8" X 5"</t>
  </si>
  <si>
    <t>CyF_CCE1282</t>
  </si>
  <si>
    <t>Tornillo De Ensamble N° 8* 1 1/2”</t>
  </si>
  <si>
    <t>CyF_CCE1283</t>
  </si>
  <si>
    <t>Tornillo De Ensamble N° 8* 1/2"</t>
  </si>
  <si>
    <t>CyF_CCE1284</t>
  </si>
  <si>
    <t>Tornillo De Ensamble N° 8* 1”</t>
  </si>
  <si>
    <t>CyF_CCE1285</t>
  </si>
  <si>
    <t>Tornillo De Ensamble N° 8* 2 1/2”</t>
  </si>
  <si>
    <t>CyF_CCE1286</t>
  </si>
  <si>
    <t>Tornillo Drywall 6" * 1000</t>
  </si>
  <si>
    <t>CyF_CCE1287</t>
  </si>
  <si>
    <t>Tornillo Drywall 7" 7 X 16 Para Estructura</t>
  </si>
  <si>
    <t>CyF_CCE1288</t>
  </si>
  <si>
    <t>Tornillo Drywall O Aglomerado, Rosca Tipo A No. 6 1/2" De Longitud, Plana Con Avellanadura.</t>
  </si>
  <si>
    <t>CyF_CCE1289</t>
  </si>
  <si>
    <t>Tornillo Ensamble Drywall 6" X 1.1/2"</t>
  </si>
  <si>
    <t>CyF_CCE1290</t>
  </si>
  <si>
    <t>Tornillo Ensamble Drywall 6" X 2"</t>
  </si>
  <si>
    <t>CyF_CCE1291</t>
  </si>
  <si>
    <t>Tornillo Estructural Cabeza Plana Autoperforante 6X1"</t>
  </si>
  <si>
    <t>CyF_CCE1292</t>
  </si>
  <si>
    <t>Tornillo Fijador De Ala Canaleta 43 Metalica.</t>
  </si>
  <si>
    <t>CyF_CCE1293</t>
  </si>
  <si>
    <t>Tornillo Fijador De Ala Canaleta 90 Fibrocemento. ..</t>
  </si>
  <si>
    <t>CyF_CCE1294</t>
  </si>
  <si>
    <t>Tornillo Fijador De Ala Teja Fibrocemento...</t>
  </si>
  <si>
    <t>CyF_CCE1295</t>
  </si>
  <si>
    <t>Tornillo Goloso 1 1/2"</t>
  </si>
  <si>
    <t>CyF_CCE1296</t>
  </si>
  <si>
    <t>Tornillo Goloso 1"</t>
  </si>
  <si>
    <t>CyF_CCE1297</t>
  </si>
  <si>
    <t>Tornillo Goloso 2"</t>
  </si>
  <si>
    <t>CyF_CCE1298</t>
  </si>
  <si>
    <t>Tornillo Goloso 3/8" X 2"</t>
  </si>
  <si>
    <t>CyF_CCE1299</t>
  </si>
  <si>
    <t>Tornillo Goloso Ac 1/2" X 6"</t>
  </si>
  <si>
    <t>CyF_CCE1300</t>
  </si>
  <si>
    <t>Tornillo Goloso Ac 3/4" X 6"</t>
  </si>
  <si>
    <t>CyF_CCE1301</t>
  </si>
  <si>
    <t>Tornillo Goloso De 3"</t>
  </si>
  <si>
    <t>CyF_CCE1302</t>
  </si>
  <si>
    <t>Tornillo Hexagonal 3/8" X 1.1/2"</t>
  </si>
  <si>
    <t>CyF_CCE1303</t>
  </si>
  <si>
    <t>Tornillo Lamina 8Mm X 1/2"</t>
  </si>
  <si>
    <t>CyF_CCE1304</t>
  </si>
  <si>
    <t>Tornillo No. 6 De 2"</t>
  </si>
  <si>
    <t>CyF_CCE1305</t>
  </si>
  <si>
    <t>Tornillo Para Cubierta Tipo Baston Con Enpaque De 9Cm Para Instalacion Teja Trapezoidal</t>
  </si>
  <si>
    <t>CyF_CCE1306</t>
  </si>
  <si>
    <t>Tornillo Para Driwall De 3/4 Pulgadas</t>
  </si>
  <si>
    <t>CyF_CCE1307</t>
  </si>
  <si>
    <t>Tornillo Para Drywall 8 X 2” Acerado Caja X 100</t>
  </si>
  <si>
    <t>CyF_CCE1308</t>
  </si>
  <si>
    <t>Tornillo Para Drywall 8 X 3” Con Cabeza Avellanada Caja X 100</t>
  </si>
  <si>
    <t>CyF_CCE1309</t>
  </si>
  <si>
    <t>Tornillo Para Eterboard De 6Mm X 3/4"</t>
  </si>
  <si>
    <t>CyF_CCE1310</t>
  </si>
  <si>
    <t>Tornillo Para Lámina De 10 * 2</t>
  </si>
  <si>
    <t>CyF_CCE1311</t>
  </si>
  <si>
    <t>Tornillo Para Lámina De 12*1 1/2"</t>
  </si>
  <si>
    <t>CyF_CCE1312</t>
  </si>
  <si>
    <t>Tornillo Para Lámina De 12*1 3/4"</t>
  </si>
  <si>
    <t>CyF_CCE1313</t>
  </si>
  <si>
    <t>Tornillo Para Lámina De 12*1"</t>
  </si>
  <si>
    <t>CyF_CCE1314</t>
  </si>
  <si>
    <t>Tornillo Para Lámina De 12*2</t>
  </si>
  <si>
    <t>CyF_CCE1315</t>
  </si>
  <si>
    <t>Tornillo Para Madera Avellanado 3 X 1/2”</t>
  </si>
  <si>
    <t>CyF_CCE1316</t>
  </si>
  <si>
    <t>Tornillo Para Madera Avellanado 5 X 3/4”</t>
  </si>
  <si>
    <t>CyF_CCE1317</t>
  </si>
  <si>
    <t>Tornillo Pta Broca Extrapl. Est 8 X 1/2" ( 13Mm )</t>
  </si>
  <si>
    <t>CyF_CCE1318</t>
  </si>
  <si>
    <t>Tornillo Punta De Broca De ¾</t>
  </si>
  <si>
    <t>CyF_CCE1319</t>
  </si>
  <si>
    <t>Tornillo Sanitario "X Par"</t>
  </si>
  <si>
    <t>CyF_CCE1320</t>
  </si>
  <si>
    <t>Tornillo Soporte Para Luminaria</t>
  </si>
  <si>
    <t>CyF_CCE1321</t>
  </si>
  <si>
    <t>Tornillo Tipo Philips No. 6 De 2"</t>
  </si>
  <si>
    <t>CyF_CCE1322</t>
  </si>
  <si>
    <t>Tornillo Tuberia Para Cableado Electrico 1/2" X 3 Mts</t>
  </si>
  <si>
    <t>CyF_CCE1323</t>
  </si>
  <si>
    <t>Tornillos 1" No. 6 X 100 Unidades</t>
  </si>
  <si>
    <t>CyF_CCE1324</t>
  </si>
  <si>
    <t>Tornillos 2" No. 10 X 100 Unidades</t>
  </si>
  <si>
    <t>CyF_CCE1325</t>
  </si>
  <si>
    <t>Tornillos 3" No. 12 X 100 Unidades</t>
  </si>
  <si>
    <t>CyF_CCE1326</t>
  </si>
  <si>
    <t>Tornillos De Rosca Para Madera 1/2 Pugada</t>
  </si>
  <si>
    <t>CyF_CCE1327</t>
  </si>
  <si>
    <t>Tornillos N.C.P; Tornillo Drywal 1"</t>
  </si>
  <si>
    <t>CyF_CCE1328</t>
  </si>
  <si>
    <t>Tornillos N.C.P; Tornillo Drywal 3/4"</t>
  </si>
  <si>
    <t>CyF_CCE1329</t>
  </si>
  <si>
    <t>Tornillos N.C.P; Tornillo Galoso 3Cm</t>
  </si>
  <si>
    <t>CyF_CCE1330</t>
  </si>
  <si>
    <t>Tornillos N.C.P; Tornillo Galvanizado ¼ X 1”</t>
  </si>
  <si>
    <t>CyF_CCE1331</t>
  </si>
  <si>
    <t>Tornillos N.C.P; Tornillo Galvanizado 2”</t>
  </si>
  <si>
    <t>CyF_CCE1332</t>
  </si>
  <si>
    <t>Tornillos N.C.P; Tornillo Galvanizado 3”</t>
  </si>
  <si>
    <t>CyF_CCE1333</t>
  </si>
  <si>
    <t>Tornillos N.C.P; Tornillos Para Estructura De Cielo Rasos</t>
  </si>
  <si>
    <t>CyF_CCE1334</t>
  </si>
  <si>
    <t>Tornillos N.C.P; Tornillos Para Laminas De Cielo Rasos</t>
  </si>
  <si>
    <t>CyF_CCE1335</t>
  </si>
  <si>
    <t>Tornillos Para Lamina Metalica 1/2 Pugada</t>
  </si>
  <si>
    <t>CyF_CCE1336</t>
  </si>
  <si>
    <t>Tornillos Para Laminas De Drywall</t>
  </si>
  <si>
    <t>CyF_CCE1337</t>
  </si>
  <si>
    <t>Tornillotuberia Para Cableado Electrico 1/2" X 3 Mts</t>
  </si>
  <si>
    <t>CyF_CCE1338</t>
  </si>
  <si>
    <t>Troquel Para Canaleta</t>
  </si>
  <si>
    <t>CyF_CCE1339</t>
  </si>
  <si>
    <t>Tubería Acero Galvanizado 2" Tipo Pesado Cal. 2,5Mm</t>
  </si>
  <si>
    <t>CyF_CCE1340</t>
  </si>
  <si>
    <t>Tubería Acero Galvanizado 4" Sch 40. Para Gas.</t>
  </si>
  <si>
    <t>CyF_CCE1341</t>
  </si>
  <si>
    <t>Tubería Acero Negro 1 1/2" Sch 40. Para Gas.</t>
  </si>
  <si>
    <t>CyF_CCE1342</t>
  </si>
  <si>
    <t>Tubería Acero Negro 1" Sch 40. Para Gas.</t>
  </si>
  <si>
    <t>CyF_CCE1343</t>
  </si>
  <si>
    <t>Tubería Acero Negro 1.1/4" Sch 40. Para Gas.</t>
  </si>
  <si>
    <t>CyF_CCE1344</t>
  </si>
  <si>
    <t>Tubería Acero Negro 2 1/2" Sch 40. Para Gas.</t>
  </si>
  <si>
    <t>CyF_CCE1345</t>
  </si>
  <si>
    <t>Tubería Acero Negro 2" Sch 40. Para Gas.</t>
  </si>
  <si>
    <t>CyF_CCE1346</t>
  </si>
  <si>
    <t>Tubería Acero Negro 3" Sch 40. Para Gas.</t>
  </si>
  <si>
    <t>CyF_CCE1347</t>
  </si>
  <si>
    <t>Tubería Acero Negro 4" Sch 40. Para Gas.</t>
  </si>
  <si>
    <t>CyF_CCE1348</t>
  </si>
  <si>
    <t>Tubería Acero Negro 6" Sch 40. Para Gas.</t>
  </si>
  <si>
    <t>CyF_CCE1349</t>
  </si>
  <si>
    <t>Tuberia Cableado Electrico De 1/2 X 3 Metros Fabricado En Pvc De 1/2 X 3 Metros</t>
  </si>
  <si>
    <t>CyF_CCE1350</t>
  </si>
  <si>
    <t>Tuberia Cerrada 40X80Mm , E=2Mm</t>
  </si>
  <si>
    <t>CyF_CCE1351</t>
  </si>
  <si>
    <t>Tubería Conduit Pvc Rígida 3/4" X 3 Mts</t>
  </si>
  <si>
    <t>CyF_CCE1352</t>
  </si>
  <si>
    <t>Tuberia Cuadrada Cold Rolled 1 1/2X1 1/2", E=0,70Mm</t>
  </si>
  <si>
    <t>CyF_CCE1353</t>
  </si>
  <si>
    <t>Tuberia Cuadrada Cold Rolled 1X1", E=1,20Mm Cal.18</t>
  </si>
  <si>
    <t>CyF_CCE1354</t>
  </si>
  <si>
    <t>Tuberia Cuadrada Cold Rolled 2X2", E=0,70Mm</t>
  </si>
  <si>
    <t>CyF_CCE1355</t>
  </si>
  <si>
    <t>Tuberia Cuadrada Estructural De 5X5 Cm.</t>
  </si>
  <si>
    <t>CyF_CCE1356</t>
  </si>
  <si>
    <t>Tuberia Cuadrada Metalica 1 1/2" Cal 18</t>
  </si>
  <si>
    <t>CyF_CCE1357</t>
  </si>
  <si>
    <t>Tuberia Cuadrada Metalica 1" Cal 18</t>
  </si>
  <si>
    <t>CyF_CCE1358</t>
  </si>
  <si>
    <t>Tuberia Cuadrada Metalica 2" Cal 18</t>
  </si>
  <si>
    <t>CyF_CCE1359</t>
  </si>
  <si>
    <t>Tuberia Cuadrada Para Muebles 3/4"X3/4"X1.2 Mm</t>
  </si>
  <si>
    <t>CyF_CCE1360</t>
  </si>
  <si>
    <t>Tuberia De 1" Pvc-P Rde 13,5 315Psi</t>
  </si>
  <si>
    <t>CyF_CCE1361</t>
  </si>
  <si>
    <t>Tuberia De 1" Rd13.5 Pvc Para Presion De 315 Libras Que Cumplan Norma Tecnica X 6 Metros</t>
  </si>
  <si>
    <t>CyF_CCE1362</t>
  </si>
  <si>
    <t>Tubería De Cobre De 3/4"</t>
  </si>
  <si>
    <t>CyF_CCE1363</t>
  </si>
  <si>
    <t>Tubería De Cobre De 5/8"</t>
  </si>
  <si>
    <t>CyF_CCE1364</t>
  </si>
  <si>
    <t>Tuberia De Cobre. Tipo "K" De 1"</t>
  </si>
  <si>
    <t>CyF_CCE1365</t>
  </si>
  <si>
    <t>Tuberia De Cobre. Tipo "K" De 1/2"</t>
  </si>
  <si>
    <t>CyF_CCE1366</t>
  </si>
  <si>
    <t>Tuberia De Cobre. Tipo "K" De 1-1/2"</t>
  </si>
  <si>
    <t>CyF_CCE1367</t>
  </si>
  <si>
    <t>Tuberia De Cobre. Tipo "K" De 1-1/4"</t>
  </si>
  <si>
    <t>CyF_CCE1368</t>
  </si>
  <si>
    <t>Tuberia De Cobre. Tipo "K" De 1-1/8"</t>
  </si>
  <si>
    <t>CyF_CCE1369</t>
  </si>
  <si>
    <t>Tuberia De Cobre. Tipo "K" De 1-3/8"</t>
  </si>
  <si>
    <t>CyF_CCE1370</t>
  </si>
  <si>
    <t>Tuberia De Cobre. Tipo "K" De 1-5/8"</t>
  </si>
  <si>
    <t>CyF_CCE1371</t>
  </si>
  <si>
    <t>Tuberia De Cobre. Tipo "K" De 3/4"</t>
  </si>
  <si>
    <t>CyF_CCE1372</t>
  </si>
  <si>
    <t>Tuberia De Cobre. Tipo "K" De 5/8"</t>
  </si>
  <si>
    <t>CyF_CCE1373</t>
  </si>
  <si>
    <t>Tuberia De Cobre. Tipo "K" De 7/8"</t>
  </si>
  <si>
    <t>CyF_CCE1374</t>
  </si>
  <si>
    <t>Tuberia De Cobre. Tipo "L" De 1 1/2"</t>
  </si>
  <si>
    <t>CyF_CCE1375</t>
  </si>
  <si>
    <t>Tuberia De Cobre. Tipo "L" De 1 1/4"</t>
  </si>
  <si>
    <t>CyF_CCE1376</t>
  </si>
  <si>
    <t>Tuberia De Cobre. Tipo "L" De 1"</t>
  </si>
  <si>
    <t>CyF_CCE1377</t>
  </si>
  <si>
    <t>Tuberia De Cobre. Tipo "L" De 1/2"</t>
  </si>
  <si>
    <t>CyF_CCE1378</t>
  </si>
  <si>
    <t>Tuberia De Cobre. Tipo "L" De 1/4"</t>
  </si>
  <si>
    <t>CyF_CCE1379</t>
  </si>
  <si>
    <t>Tuberia De Cobre. Tipo "L" De 3/4"</t>
  </si>
  <si>
    <t>CyF_CCE1380</t>
  </si>
  <si>
    <t>Tuberia De Cobre. Tipo "L" De 3/8"</t>
  </si>
  <si>
    <t>CyF_CCE1381</t>
  </si>
  <si>
    <t>Tuberia De Cobre. Tipo "M" De 1 1/2"X6M. Agua Fria-Red De Suministro.</t>
  </si>
  <si>
    <t>CyF_CCE1382</t>
  </si>
  <si>
    <t>Tuberia De Cobre. Tipo "M" De 1 1/4"X6M. Agua Fria-Red De Suministro.</t>
  </si>
  <si>
    <t>CyF_CCE1383</t>
  </si>
  <si>
    <t>Tuberia De Cobre. Tipo "M" De 1"X6M. Agua Fria-Red De Suministro.</t>
  </si>
  <si>
    <t>CyF_CCE1384</t>
  </si>
  <si>
    <t>Tuberia De Cobre. Tipo "M" De 1/2"X6M. Agua Fria-Red De Suministro.</t>
  </si>
  <si>
    <t>CyF_CCE1385</t>
  </si>
  <si>
    <t>Tuberia De Cobre. Tipo "M" De 2 1/2"X6M. Agua Fria-Red De Suministro.</t>
  </si>
  <si>
    <t>CyF_CCE1386</t>
  </si>
  <si>
    <t>Tuberia De Cobre. Tipo "M" De 2"X6M. Agua Fria-Red De Suministro.</t>
  </si>
  <si>
    <t>CyF_CCE1387</t>
  </si>
  <si>
    <t>Tuberia De Cobre. Tipo "M" De 3"X6M. Agua Fria-Red De Suministro.</t>
  </si>
  <si>
    <t>CyF_CCE1388</t>
  </si>
  <si>
    <t>Tuberia De Cobre. Tipo "M" De 3/4"X6M. Agua Fria-Red De Suministro.</t>
  </si>
  <si>
    <t>CyF_CCE1389</t>
  </si>
  <si>
    <t>Tubería De Escape Cal. 14 Cold Rolled.</t>
  </si>
  <si>
    <t>CyF_CCE1390</t>
  </si>
  <si>
    <t>Tuberia De Presion 1/2" 6 Mts Rde 13,5</t>
  </si>
  <si>
    <t>CyF_CCE1391</t>
  </si>
  <si>
    <t>Tuberia De Presion Para Construcccion De Instalaciones Internas En Pvc 1" 6 Mts</t>
  </si>
  <si>
    <t>CyF_CCE1392</t>
  </si>
  <si>
    <t>Tubería De Pvc 6 Pulgadas X 6Mts 50 Psi</t>
  </si>
  <si>
    <t>CyF_CCE1393</t>
  </si>
  <si>
    <t>Tuberia En Acero Inoxidable De 2 Pulgadas</t>
  </si>
  <si>
    <t>CyF_CCE1394</t>
  </si>
  <si>
    <t>Tuberia En Concreto Reforzado Clase I 1000Mm.</t>
  </si>
  <si>
    <t>CyF_CCE1395</t>
  </si>
  <si>
    <t>Tuberia En Concreto Reforzado Clase I 1100Mm. .</t>
  </si>
  <si>
    <t>CyF_CCE1396</t>
  </si>
  <si>
    <t>Tuberia En Concreto Reforzado Clase I 1300Mm.</t>
  </si>
  <si>
    <t>CyF_CCE1397</t>
  </si>
  <si>
    <t>Tuberia En Concreto Reforzado Clase I 600Mm.</t>
  </si>
  <si>
    <t>CyF_CCE1398</t>
  </si>
  <si>
    <t>Tuberia En Concreto Reforzado Clase I 700Mm.</t>
  </si>
  <si>
    <t>CyF_CCE1399</t>
  </si>
  <si>
    <t>Tuberia En Concreto Reforzado Clase I 900Mm.</t>
  </si>
  <si>
    <t>CyF_CCE1400</t>
  </si>
  <si>
    <t>Tuberia En Pvc Para Agua Potable, De Diametro 1 1/2" Espesor De Pared Rde 21 X 6 Metros</t>
  </si>
  <si>
    <t>CyF_CCE1401</t>
  </si>
  <si>
    <t>Tuberia En Pvc Para Agua Potable, De Diametro 1 1/4" Espesor De Pared Rde 21 X 6 Metros</t>
  </si>
  <si>
    <t>CyF_CCE1402</t>
  </si>
  <si>
    <t>Tuberia En Pvc Para Agua Potable, De Diametro 1" Espesor De Pared Rde 13.5 X 6 Metros</t>
  </si>
  <si>
    <t>CyF_CCE1403</t>
  </si>
  <si>
    <t>Tuberia En Pvc Para Agua Potable, De Diametro 1/2" Espesor De Pared Rde 13,5</t>
  </si>
  <si>
    <t>CyF_CCE1404</t>
  </si>
  <si>
    <t>Tuberia En Pvc Para Agua Potable, De Diametro 2 1/2" Espesor De Pared Rde 21 X 6 Metros</t>
  </si>
  <si>
    <t>CyF_CCE1405</t>
  </si>
  <si>
    <t>Tuberia En Pvc Para Agua Potable, De Diametro 2" Espesor De Pared Rde 21 X 6 Metros</t>
  </si>
  <si>
    <t>CyF_CCE1406</t>
  </si>
  <si>
    <t>Tuberia En Pvc Para Agua Potable, De Diametro 3" Espesor De Pared Rde 21 X 6 Metros</t>
  </si>
  <si>
    <t>CyF_CCE1407</t>
  </si>
  <si>
    <t>Tuberia En Pvc Para Agua Potable, De Diametro 3/4" Espesor De Pared Rde 11 X 6 Metros</t>
  </si>
  <si>
    <t>CyF_CCE1408</t>
  </si>
  <si>
    <t>Tuberia En Pvc Sanitario, De Diametro 1 1/2" X 6 Metros De Largo</t>
  </si>
  <si>
    <t>CyF_CCE1409</t>
  </si>
  <si>
    <t>Tuberia En Pvc Sanitario, De Diametro 2" X 6 Metros De Largo</t>
  </si>
  <si>
    <t>CyF_CCE1410</t>
  </si>
  <si>
    <t>Tuberia En Pvc Sanitario, De Diametro 3" X 6 Metros De Largo</t>
  </si>
  <si>
    <t>CyF_CCE1411</t>
  </si>
  <si>
    <t>Tuberia En Pvc Sanitario, De Diametro 4" X 6 Metros De Largo</t>
  </si>
  <si>
    <t>CyF_CCE1412</t>
  </si>
  <si>
    <t>Tuberia En Pvc Sanitario, De Diametro 6" X 6 Metros De Largo</t>
  </si>
  <si>
    <t>CyF_CCE1413</t>
  </si>
  <si>
    <t>Tuberia En Pvc Ventilacion, De Diametro 1 1/2" X 6 Metros De Largo</t>
  </si>
  <si>
    <t>CyF_CCE1414</t>
  </si>
  <si>
    <t>Tuberia En Pvc Ventilacion, De Diametro 2" X 6 Metros De Largo</t>
  </si>
  <si>
    <t>CyF_CCE1415</t>
  </si>
  <si>
    <t>Tuberia En Pvc Ventilacion, De Diametro 3" X 6 Metros De Largo</t>
  </si>
  <si>
    <t>CyF_CCE1416</t>
  </si>
  <si>
    <t>Tuberia En Pvc Ventilacion, De Diametro 4" X 6 Metros De Largo</t>
  </si>
  <si>
    <t>CyF_CCE1417</t>
  </si>
  <si>
    <t>Tuberia Estructural Cerrada 2Mm</t>
  </si>
  <si>
    <t>CyF_CCE1418</t>
  </si>
  <si>
    <t>Tuberia Flexible De 5/8"</t>
  </si>
  <si>
    <t>CyF_CCE1419</t>
  </si>
  <si>
    <t>Tubería Flexible De Refrigeración De 1/2"</t>
  </si>
  <si>
    <t>CyF_CCE1420</t>
  </si>
  <si>
    <t>Tubería Flexible De Refrigeración De 1/4"</t>
  </si>
  <si>
    <t>CyF_CCE1421</t>
  </si>
  <si>
    <t>Tubería Flexible De Refrigeración De 3/8"</t>
  </si>
  <si>
    <t>CyF_CCE1422</t>
  </si>
  <si>
    <t>Tuberia Metalica Rectangular Medidas : 80X40 Espesor 2 Mm X 6M</t>
  </si>
  <si>
    <t>CyF_CCE1423</t>
  </si>
  <si>
    <t>Tuberia Mueble Rectangular 20 X 40 Mm 0.90 Mm Espesor Calibre 20</t>
  </si>
  <si>
    <t>CyF_CCE1424</t>
  </si>
  <si>
    <t>Tuberia Mueble Rectangular 25 X 50 Mm 0.90 Mm Espesor Calibre 20</t>
  </si>
  <si>
    <t>CyF_CCE1425</t>
  </si>
  <si>
    <t>Tubería Para Alcantarillado Diámetro 6" Longitud 6 Mts Tuberia Corrugada S</t>
  </si>
  <si>
    <t>CyF_CCE1426</t>
  </si>
  <si>
    <t>Tuberia Para Cableado Electrico En Pvc De 1 1/2 Exterior Liso X Metro.</t>
  </si>
  <si>
    <t>CyF_CCE1427</t>
  </si>
  <si>
    <t>Tuberia Para Cableado Electrico En Pvc De 1/2 Exterior Liso X Metro.</t>
  </si>
  <si>
    <t>CyF_CCE1428</t>
  </si>
  <si>
    <t>Tuberia Pe 100 Alta Densidad - Pead 63Mm Pn8 Rde 21</t>
  </si>
  <si>
    <t>CyF_CCE1429</t>
  </si>
  <si>
    <t>Tuberia Polipropileno - Pp Pn -10 Agua Fria. 110 Mm.</t>
  </si>
  <si>
    <t>CyF_CCE1430</t>
  </si>
  <si>
    <t>Tuberia Polipropileno - Pp Pn -25 90°. 110 Mm.</t>
  </si>
  <si>
    <t>CyF_CCE1431</t>
  </si>
  <si>
    <t>Tubería Pvc De Presión Diámetro 1/2 De 9 X 6M</t>
  </si>
  <si>
    <t>CyF_CCE1432</t>
  </si>
  <si>
    <t>Tubería Pvc De Presión Diámetro 3/4 De 11 X 6M</t>
  </si>
  <si>
    <t>CyF_CCE1433</t>
  </si>
  <si>
    <t>Tubería Pvc Rígida 3/4" X 3 Mts</t>
  </si>
  <si>
    <t>CyF_CCE1434</t>
  </si>
  <si>
    <t>Tuberia Pvc-900 (Para Red Contra Incendio Enterrada) 6"</t>
  </si>
  <si>
    <t>CyF_CCE1435</t>
  </si>
  <si>
    <t>Tuberia Pvc-P Rde 41 8" Agua Fria</t>
  </si>
  <si>
    <t>CyF_CCE1436</t>
  </si>
  <si>
    <t>Tuberia Pvc-S 6".</t>
  </si>
  <si>
    <t>CyF_CCE1437</t>
  </si>
  <si>
    <t>Tuberia Pvc-S 8".</t>
  </si>
  <si>
    <t>CyF_CCE1438</t>
  </si>
  <si>
    <t>Tuberia Rde 21 200Psi Pvc 2 1/2" - Unión Platino</t>
  </si>
  <si>
    <t>CyF_CCE1439</t>
  </si>
  <si>
    <t>Tuberia Rectangular Cerrada 80X40Mm E=2,0Mm. Tipo Colmena O Equivalente.</t>
  </si>
  <si>
    <t>CyF_CCE1440</t>
  </si>
  <si>
    <t>Tuberia Rectangular Metalica 3 Por 1. 1/2" Cal 18</t>
  </si>
  <si>
    <t>CyF_CCE1441</t>
  </si>
  <si>
    <t>Tuberia Redonda Metalica 1" Cal 18</t>
  </si>
  <si>
    <t>CyF_CCE1442</t>
  </si>
  <si>
    <t>Tuberia Redonda Metalica 1.9" Cal 18</t>
  </si>
  <si>
    <t>CyF_CCE1443</t>
  </si>
  <si>
    <t>Tuberia Redonda Negra 2" Metalica X 6M Espesor 0.098"</t>
  </si>
  <si>
    <t>CyF_CCE1444</t>
  </si>
  <si>
    <t>Tubería Redonda Negra 2,5 Espesor 0,098 X 6 Metros</t>
  </si>
  <si>
    <t>CyF_CCE1445</t>
  </si>
  <si>
    <t>Tuberia Redonda Negra 2,5 Mm Espesor 2” X 6 Metros</t>
  </si>
  <si>
    <t>CyF_CCE1446</t>
  </si>
  <si>
    <t>Tuberia Retangular En Lamina Calibre 18 Medidas 38X76 Mm X 6M</t>
  </si>
  <si>
    <t>CyF_CCE1447</t>
  </si>
  <si>
    <t>Tuberia Sanitaria Tipo Pesado De 2 Pulgadas X 6 Mts En Pvc</t>
  </si>
  <si>
    <t>CyF_CCE1448</t>
  </si>
  <si>
    <t>Tuberia Sanitaria Tipo Pesado De 3 Pulgadas X 6 Mts En Pvc</t>
  </si>
  <si>
    <t>CyF_CCE1449</t>
  </si>
  <si>
    <t>Tuberia Sanitaria Tipo Pesado De 4 Pulgadas X 6 Mts En Pvc</t>
  </si>
  <si>
    <t>CyF_CCE1450</t>
  </si>
  <si>
    <t>Tuberia Sch 80 Corzan Cpvc - Astm F 441 De 2"</t>
  </si>
  <si>
    <t>CyF_CCE1451</t>
  </si>
  <si>
    <t>Tuberia Sch 80 Corzan Cpvc - Astm F 441 De 3"</t>
  </si>
  <si>
    <t>CyF_CCE1452</t>
  </si>
  <si>
    <t>Tuberia Sch 80 Corzan Cpvc - Astm F 441 De 4"</t>
  </si>
  <si>
    <t>CyF_CCE1453</t>
  </si>
  <si>
    <t>Tuberia Tipo Mueble 25Mm X 50Mm Espesor 1,1Mm, Longitud (6M)</t>
  </si>
  <si>
    <t>CyF_CCE1454</t>
  </si>
  <si>
    <t>Tuberías De Polivinilo; Tubo De 1" Rde 13.5</t>
  </si>
  <si>
    <t>CyF_CCE1455</t>
  </si>
  <si>
    <t>Tuberías De Polivinilo; Tubo De 2" Rde 21</t>
  </si>
  <si>
    <t>CyF_CCE1456</t>
  </si>
  <si>
    <t>Tuberías De Polivinilo; Tubo De 3/4 Pvc Presion</t>
  </si>
  <si>
    <t>CyF_CCE1457</t>
  </si>
  <si>
    <t>Tuberías De Polivinilo; Tubo De 4" Rde 21</t>
  </si>
  <si>
    <t>CyF_CCE1458</t>
  </si>
  <si>
    <t>Tuberías De Polivinilo; Tubo De 6" Rde21</t>
  </si>
  <si>
    <t>CyF_CCE1459</t>
  </si>
  <si>
    <t>Tuberías De Polivinilo; Tubo Pvc Presion 1/2" X 6 M</t>
  </si>
  <si>
    <t>CyF_CCE1460</t>
  </si>
  <si>
    <t>Tuberías De Polivinilo; Tubo Sanitario En Pvc 4" X 3M - (Accesorios Para Sanitario)</t>
  </si>
  <si>
    <t>CyF_CCE1461</t>
  </si>
  <si>
    <t>Tuberías De Polivinilo; Tubo Sanitario En Pvc 6" X 3M - (Accesorios Para Sanitario)</t>
  </si>
  <si>
    <t>CyF_CCE1462</t>
  </si>
  <si>
    <t>Tuberías De Polivinilo;Tuberia Para Cableado Electrico En Pvc, Diametro 1/2 Pulgada, Longitud De 3M</t>
  </si>
  <si>
    <t>CyF_CCE1463</t>
  </si>
  <si>
    <t>Tubo Acero Agua Negra Para Cerramiento 1 1/2" E=2,5Mm - -</t>
  </si>
  <si>
    <t>CyF_CCE1464</t>
  </si>
  <si>
    <t>Tubo Acero Agua Negra Para Cerramiento 2" - - .</t>
  </si>
  <si>
    <t>CyF_CCE1465</t>
  </si>
  <si>
    <t>Tubo Acero Agua Negra Para Cerramiento 21/2" - -</t>
  </si>
  <si>
    <t>CyF_CCE1466</t>
  </si>
  <si>
    <t>Tubo Acero Agua Negra Para Cerramiento 3" -</t>
  </si>
  <si>
    <t>CyF_CCE1467</t>
  </si>
  <si>
    <t>Tubo Acero Al Carbon C/C Sch Red Contra Incendio 6" - Calibre 10 Astm A795 -</t>
  </si>
  <si>
    <t>CyF_CCE1468</t>
  </si>
  <si>
    <t>Tubo Acero Galvanizado Agua 1 1/2" - Nic 505 - 001 -</t>
  </si>
  <si>
    <t>CyF_CCE1469</t>
  </si>
  <si>
    <t>Tubo Acero Galvanizado Agua 1 1/4" - Nic 505 - 001 - .</t>
  </si>
  <si>
    <t>CyF_CCE1470</t>
  </si>
  <si>
    <t>Tubo Acero Galvanizado Agua 1" - Nic 505 - 001 -</t>
  </si>
  <si>
    <t>CyF_CCE1471</t>
  </si>
  <si>
    <t>Tubo Acero Galvanizado Agua 2 1/2" - Nic 505 - 001 -</t>
  </si>
  <si>
    <t>CyF_CCE1472</t>
  </si>
  <si>
    <t>Tubo Acero Galvanizado Agua 2" - Nic 505 - 001 -</t>
  </si>
  <si>
    <t>CyF_CCE1473</t>
  </si>
  <si>
    <t>Tubo Acero Galvanizado Agua 3" - Nic 505 - 001 -</t>
  </si>
  <si>
    <t>CyF_CCE1474</t>
  </si>
  <si>
    <t>Tubo Acero Galvanizado Agua 3/4" - Nic 505 - 001 -</t>
  </si>
  <si>
    <t>CyF_CCE1475</t>
  </si>
  <si>
    <t>Tubo Acero Galvanizado Presion 1 1/2" - Calibre 40 Astm A53 -</t>
  </si>
  <si>
    <t>CyF_CCE1476</t>
  </si>
  <si>
    <t>Tubo Acero Galvanizado Presion 1 1/4" - Calibre 40 Astm A53 -</t>
  </si>
  <si>
    <t>CyF_CCE1477</t>
  </si>
  <si>
    <t>Tubo Acero Galvanizado Presion 1" - Calibre 40 Astm A53 -</t>
  </si>
  <si>
    <t>CyF_CCE1478</t>
  </si>
  <si>
    <t>Tubo Acero Galvanizado Presion 1/2" - Calibre 40 Astm A53 -</t>
  </si>
  <si>
    <t>CyF_CCE1479</t>
  </si>
  <si>
    <t>Tubo Acero Galvanizado Presion 2 1/2" - Calibre 40 Astm A53 -</t>
  </si>
  <si>
    <t>CyF_CCE1480</t>
  </si>
  <si>
    <t>Tubo Acero Galvanizado Presion 2" - Calibre 40 Astm A53 -</t>
  </si>
  <si>
    <t>CyF_CCE1481</t>
  </si>
  <si>
    <t>Tubo Acero Galvanizado Presion 3" - Calibre 40 Astm A53 -</t>
  </si>
  <si>
    <t>CyF_CCE1482</t>
  </si>
  <si>
    <t>Tubo Acero Galvanizado Presion 3/4" - Calibre 40 Astm A53 -</t>
  </si>
  <si>
    <t>CyF_CCE1483</t>
  </si>
  <si>
    <t>Tubo Acero Galvanizado Presion 4" - Calibre 40 Astm A53 -</t>
  </si>
  <si>
    <t>CyF_CCE1484</t>
  </si>
  <si>
    <t>Tubo Acero Galvanizado Presion 6" - Calibre 40 Astm A53</t>
  </si>
  <si>
    <t>CyF_CCE1485</t>
  </si>
  <si>
    <t>Tubo Acero Inoxidable Diametro 1/2"</t>
  </si>
  <si>
    <t>CyF_CCE1486</t>
  </si>
  <si>
    <t>Tubo Acero Inoxidable Diametro 2"</t>
  </si>
  <si>
    <t>CyF_CCE1487</t>
  </si>
  <si>
    <t>Tubo Acero Inoxidable Diametro 3"</t>
  </si>
  <si>
    <t>CyF_CCE1488</t>
  </si>
  <si>
    <t>Tubo Acero Inoxidable Diametro 4"</t>
  </si>
  <si>
    <t>CyF_CCE1489</t>
  </si>
  <si>
    <t>Tubo Acero Negra Contra Incendio 1 1/2" - Calibre 10 Astm A795 -</t>
  </si>
  <si>
    <t>CyF_CCE1490</t>
  </si>
  <si>
    <t>Tubo Acero Negra Contra Incendio 1 1/4" - Calibre 10 Astm A795 -</t>
  </si>
  <si>
    <t>CyF_CCE1491</t>
  </si>
  <si>
    <t>Tubo Acero Negra Contra Incendio 2 1/2" - Calibre 10 Astm A795 -</t>
  </si>
  <si>
    <t>CyF_CCE1492</t>
  </si>
  <si>
    <t>Tubo Acero Negra Contra Incendio 3" - Calibre 10 Astm A795 -</t>
  </si>
  <si>
    <t>CyF_CCE1493</t>
  </si>
  <si>
    <t>Tubo Acero Negra Contra Incendio 4" - Calibre 10 Astm A795 -</t>
  </si>
  <si>
    <t>CyF_CCE1494</t>
  </si>
  <si>
    <t>Tubo Acero Negro Presion 8" - Calibre 40 Astm A53 -</t>
  </si>
  <si>
    <t>CyF_CCE1495</t>
  </si>
  <si>
    <t>Tubo Conduflex Verde Pvc 1/2 x 3 mts de largo</t>
  </si>
  <si>
    <t>CyF_CCE1496</t>
  </si>
  <si>
    <t>Tubo Conduit De Pvc De 1/2 X 6 M x 3 mts de largo</t>
  </si>
  <si>
    <t>CyF_CCE1498</t>
  </si>
  <si>
    <t>Tubo Conduit Pvc 1 _1/4" x 3 mts de largo</t>
  </si>
  <si>
    <t>CyF_CCE1499</t>
  </si>
  <si>
    <t>Tubo Conduit Pvc 1" x 3 mts de largo</t>
  </si>
  <si>
    <t>CyF_CCE1500</t>
  </si>
  <si>
    <t>Tubo Conduit Pvc 1/2" x 3 mts de largo</t>
  </si>
  <si>
    <t>CyF_CCE1501</t>
  </si>
  <si>
    <t>Tubo Conduit Pvc 2" x 3 mts de largo</t>
  </si>
  <si>
    <t>CyF_CCE1502</t>
  </si>
  <si>
    <t>Tubo Conduit Pvc 3/4" x 3 mts de largo</t>
  </si>
  <si>
    <t>CyF_CCE1503</t>
  </si>
  <si>
    <t>Tubo Conduit Pvc 3/4" Schedule 40 x 3 mts de largo</t>
  </si>
  <si>
    <t>CyF_CCE1505</t>
  </si>
  <si>
    <t>Tubo De Presión En Pvc De 1" Por 6Mt</t>
  </si>
  <si>
    <t>CyF_CCE1511</t>
  </si>
  <si>
    <t>Tubo Drenaje Corrugada Pvc 100 Mm (4") Con Filtro. Tramos De 5 M. Con Unión.</t>
  </si>
  <si>
    <t>CyF_CCE1512</t>
  </si>
  <si>
    <t>Tubo Drenaje Corrugada Pvc 100 Mm (4") Sin Filtro. Tramos De 5 M. Con Unión.</t>
  </si>
  <si>
    <t>CyF_CCE1513</t>
  </si>
  <si>
    <t>Tubo Drenaje Corrugada Pvc 160 Mm ( 6") Sin Filtro. Tramos De 5 M. Con Unión.</t>
  </si>
  <si>
    <t>CyF_CCE1514</t>
  </si>
  <si>
    <t>Tubo Drenaje Corrugada Pvc 200 Mm (6") Con Filtro. Tramos De 5 M. Con Unión.</t>
  </si>
  <si>
    <t>CyF_CCE1515</t>
  </si>
  <si>
    <t>Tubo En Acero Inoxidable Calibre 16 De 2_1/2" X 6 M</t>
  </si>
  <si>
    <t>CyF_CCE1516</t>
  </si>
  <si>
    <t>Tubo En Acero Inoxidable Calibre 16 De 50X100Mm</t>
  </si>
  <si>
    <t>CyF_CCE1517</t>
  </si>
  <si>
    <t>Tubo En Acero Inoxidable Calibre 16 De 50X50Mm</t>
  </si>
  <si>
    <t>CyF_CCE1518</t>
  </si>
  <si>
    <t>Tubo En Acero Inoxidable Calibre 16 De 7/8" X 6 M</t>
  </si>
  <si>
    <t>CyF_CCE1519</t>
  </si>
  <si>
    <t>Tubo En Acero Inoxidable Tipo Aisi-304 Calibre 18 De 2" X 6 M</t>
  </si>
  <si>
    <t>CyF_CCE1520</t>
  </si>
  <si>
    <t>Tubo Presion Pvc Sch 80 Usa - 6"</t>
  </si>
  <si>
    <t>CyF_CCE1521</t>
  </si>
  <si>
    <t>Tubo Presion Rde 11 Pvc 400 Psi - 3/4"</t>
  </si>
  <si>
    <t>CyF_CCE1522</t>
  </si>
  <si>
    <t>Tubo Presion Rde 21 Pvc 200 Psi - 1 1/2"</t>
  </si>
  <si>
    <t>CyF_CCE1525</t>
  </si>
  <si>
    <t>Tubo Presion Rde 21 Pvc 200 Psi - 2 1/2"</t>
  </si>
  <si>
    <t>CyF_CCE1526</t>
  </si>
  <si>
    <t>Tubo Presion Rde 21 Pvc 200 Psi - 2"</t>
  </si>
  <si>
    <t>CyF_CCE1527</t>
  </si>
  <si>
    <t>Tubo Presion Rde 21 Pvc 200 Psi - 3"</t>
  </si>
  <si>
    <t>CyF_CCE1528</t>
  </si>
  <si>
    <t>Tubo Presion Rde 21 Pvc 200 Psi - 3/4"</t>
  </si>
  <si>
    <t>CyF_CCE1529</t>
  </si>
  <si>
    <t>Tubo Presion Rde 21 Pvc 200 Psi - 4"</t>
  </si>
  <si>
    <t>CyF_CCE1530</t>
  </si>
  <si>
    <t>Tubo Presion Rde 21 Pvc 200 Psi - 6"</t>
  </si>
  <si>
    <t>CyF_CCE1531</t>
  </si>
  <si>
    <t>Tubo Presion Rde 9 Pvc 500 Psi - 1/2"</t>
  </si>
  <si>
    <t>CyF_CCE1532</t>
  </si>
  <si>
    <t>Tubo Pvc - L-Ventilacion 1 1/2''</t>
  </si>
  <si>
    <t>CyF_CCE1533</t>
  </si>
  <si>
    <t>Tubo Pvc - L-Ventilacion 2''</t>
  </si>
  <si>
    <t>CyF_CCE1534</t>
  </si>
  <si>
    <t>Tubo Pvc - L-Ventilacion 3''</t>
  </si>
  <si>
    <t>CyF_CCE1535</t>
  </si>
  <si>
    <t>Tubo Pvc - L-Ventilacion 4''</t>
  </si>
  <si>
    <t>CyF_CCE1536</t>
  </si>
  <si>
    <t>Tubo Pvc 3' X 6 Mts</t>
  </si>
  <si>
    <t>CyF_CCE1537</t>
  </si>
  <si>
    <t>Tubo Pvc Doble Pared Tdp 3"</t>
  </si>
  <si>
    <t>CyF_CCE1538</t>
  </si>
  <si>
    <t>Tubo Pvc Doble Pared Tdp 4"</t>
  </si>
  <si>
    <t>CyF_CCE1539</t>
  </si>
  <si>
    <t>Tubo Pvc Doble Pared Tdp 6"</t>
  </si>
  <si>
    <t>CyF_CCE1540</t>
  </si>
  <si>
    <t>Tubo Pvc Pesado Db 2"</t>
  </si>
  <si>
    <t>CyF_CCE1541</t>
  </si>
  <si>
    <t>Tubo Pvc Pesado Db 3"</t>
  </si>
  <si>
    <t>CyF_CCE1542</t>
  </si>
  <si>
    <t>Tubo Pvc Presion 3" X 6 M Unidad</t>
  </si>
  <si>
    <t>CyF_CCE1543</t>
  </si>
  <si>
    <t>Tubo Pvc Sanitaria De 4"Material: Pvc Color Amarillo</t>
  </si>
  <si>
    <t>CyF_CCE1544</t>
  </si>
  <si>
    <t>Tubo Pvc Sanitario 10"</t>
  </si>
  <si>
    <t>CyF_CCE1545</t>
  </si>
  <si>
    <t>Tubo Pvc Sanitario 2''</t>
  </si>
  <si>
    <t>CyF_CCE1546</t>
  </si>
  <si>
    <t>Tubo Pvc Sanitario 3"</t>
  </si>
  <si>
    <t>CyF_CCE1547</t>
  </si>
  <si>
    <t>Tubo Pvc Sanitario 4"</t>
  </si>
  <si>
    <t>CyF_CCE1548</t>
  </si>
  <si>
    <t>Tubo Pvc Sanitario 6"</t>
  </si>
  <si>
    <t>CyF_CCE1549</t>
  </si>
  <si>
    <t>Tubo Pvc Sanitario 8"</t>
  </si>
  <si>
    <t>CyF_CCE1550</t>
  </si>
  <si>
    <t>Tubo Redondo De 4" En Acero Galvanizado Por 6 Metros</t>
  </si>
  <si>
    <t>CyF_CCE1551</t>
  </si>
  <si>
    <t>Tubo Sanitario En Pvc De 3” X 6 Metros</t>
  </si>
  <si>
    <t>CyF_CCE1552</t>
  </si>
  <si>
    <t>Tubo Tubería Pvc De Presión Diámetro 1/2" Por 6M</t>
  </si>
  <si>
    <t>CyF_CCE1553</t>
  </si>
  <si>
    <t>Tubo Union Platino Rde 13.5 Pvc 10" 315 Psi</t>
  </si>
  <si>
    <t>CyF_CCE1554</t>
  </si>
  <si>
    <t>Tubo Union Platino Rde 21 Pvc 12" 200 Psi</t>
  </si>
  <si>
    <t>CyF_CCE1555</t>
  </si>
  <si>
    <t>Tubo Union Platino Rde 21 Pvc 14" 200 Psi</t>
  </si>
  <si>
    <t>CyF_CCE1556</t>
  </si>
  <si>
    <t>Tubo Union Platino Rde 21 Pvc 2" 200 Psi</t>
  </si>
  <si>
    <t>CyF_CCE1557</t>
  </si>
  <si>
    <t>Tubo Union Platino Rde 21 Pvc 3" 200 Psi</t>
  </si>
  <si>
    <t>CyF_CCE1558</t>
  </si>
  <si>
    <t>Tubo Union Platino Rde 21 Pvc 4" 200 Psi</t>
  </si>
  <si>
    <t>CyF_CCE1559</t>
  </si>
  <si>
    <t>Tubo Union Platino Rde 21 Pvc 6" 200 Psi</t>
  </si>
  <si>
    <t>CyF_CCE1560</t>
  </si>
  <si>
    <t>Tubo Union Platino Rde 41 Pvc 4"</t>
  </si>
  <si>
    <t>CyF_CCE1561</t>
  </si>
  <si>
    <t>Tubo Union Platino Rde 41 Pvc 6" 100 Psi</t>
  </si>
  <si>
    <t>CyF_CCE1562</t>
  </si>
  <si>
    <t>Tubo Union Platino Rde 41 Pvc 8" 100 Psi</t>
  </si>
  <si>
    <t>CyF_CCE1563</t>
  </si>
  <si>
    <t>Tubos Electricos Pvc 2" Un Tubo Conduit De 2 " Elaborado En Pvc. - En Presentación Por 6 Metros.</t>
  </si>
  <si>
    <t>CyF_CCE1564</t>
  </si>
  <si>
    <t>Tubos Electricos Pvc 3/4 Un Tubo Conduit De 3/4" Elaborado En Pvc - En Presentación Por 6 Metros.</t>
  </si>
  <si>
    <t>CyF_CCE1565</t>
  </si>
  <si>
    <t>Tuerca De Acero Inoxidable Autorrompiente De 5/16” De Diámetro</t>
  </si>
  <si>
    <t>CyF_CCE1566</t>
  </si>
  <si>
    <t>Union Acero Galvanizad0 3/4"</t>
  </si>
  <si>
    <t>CyF_CCE1567</t>
  </si>
  <si>
    <t>Union Acero Galvanizado 1 1/2"</t>
  </si>
  <si>
    <t>CyF_CCE1568</t>
  </si>
  <si>
    <t>Union Acero Galvanizado 1 1/4"</t>
  </si>
  <si>
    <t>CyF_CCE1569</t>
  </si>
  <si>
    <t>Union Acero Galvanizado 1"</t>
  </si>
  <si>
    <t>CyF_CCE1570</t>
  </si>
  <si>
    <t>Union Acero Galvanizado 1/2"</t>
  </si>
  <si>
    <t>CyF_CCE1571</t>
  </si>
  <si>
    <t>Union Acero Galvanizado 2 1/2"</t>
  </si>
  <si>
    <t>CyF_CCE1572</t>
  </si>
  <si>
    <t>Union Acero Galvanizado 2"</t>
  </si>
  <si>
    <t>CyF_CCE1573</t>
  </si>
  <si>
    <t>Union Acero Galvanizado 3"</t>
  </si>
  <si>
    <t>CyF_CCE1574</t>
  </si>
  <si>
    <t>Union Acero Galvanizado 4"</t>
  </si>
  <si>
    <t>CyF_CCE1575</t>
  </si>
  <si>
    <t>Union Acero Galvanizado 6"</t>
  </si>
  <si>
    <t>CyF_CCE1576</t>
  </si>
  <si>
    <t>Unión Acero Negro 1 1/2", 200 Psi Roscar</t>
  </si>
  <si>
    <t>CyF_CCE1577</t>
  </si>
  <si>
    <t>Unión Acero Negro 1 1/4"</t>
  </si>
  <si>
    <t>CyF_CCE1578</t>
  </si>
  <si>
    <t>Unión Acero Negro 1", 200 Psi Roscar</t>
  </si>
  <si>
    <t>CyF_CCE1579</t>
  </si>
  <si>
    <t>Union Adaptador Brida En Acero. En Diametro De 4"</t>
  </si>
  <si>
    <t>CyF_CCE1580</t>
  </si>
  <si>
    <t>Union Adaptador Brida En Acero. En Diametro De 6"</t>
  </si>
  <si>
    <t>CyF_CCE1581</t>
  </si>
  <si>
    <t>Union Alcantarillado Pvc 160 Mm. 6</t>
  </si>
  <si>
    <t>CyF_CCE1582</t>
  </si>
  <si>
    <t>Union Alcantarillado Pvc 200 Mm. 8</t>
  </si>
  <si>
    <t>CyF_CCE1583</t>
  </si>
  <si>
    <t>Unión Autoportante De 6" En Acero</t>
  </si>
  <si>
    <t>CyF_CCE1584</t>
  </si>
  <si>
    <t>Unión Borracha Ø=3” En Hierro Dúctil Brida Ansi 150</t>
  </si>
  <si>
    <t>CyF_CCE1585</t>
  </si>
  <si>
    <t>Union Cpvc Para Agua Caliente 1 1/2" Elaborado En Poli (Cloruro De Vinilo Cal Schedule 40)</t>
  </si>
  <si>
    <t>CyF_CCE1586</t>
  </si>
  <si>
    <t>Union Cpvc Para Agua Caliente 1 1/4" Elaborado En Poli (Cloruro De Vinilo Cal Schedule 40)</t>
  </si>
  <si>
    <t>CyF_CCE1587</t>
  </si>
  <si>
    <t>Union Cpvc Para Agua Caliente 1" Elaborado En Poli (Cloruro De Vinilo Cal Schedule 40)</t>
  </si>
  <si>
    <t>CyF_CCE1588</t>
  </si>
  <si>
    <t>Union Cpvc Para Agua Caliente 1/2" Elaborado En Poli (Cloruro De Vinilo Cal Schedule 40)</t>
  </si>
  <si>
    <t>CyF_CCE1589</t>
  </si>
  <si>
    <t>Union Cpvc Para Agua Caliente 2" Elaborado En Poli (Cloruro De Vinilo Cal Schedule 40)</t>
  </si>
  <si>
    <t>CyF_CCE1590</t>
  </si>
  <si>
    <t>Union Cpvc Para Agua Caliente 3/4" Elaborado En Poli (Cloruro De Vinilo Cal Schedule 40)</t>
  </si>
  <si>
    <t>CyF_CCE1591</t>
  </si>
  <si>
    <t>Unión De Pvc: Accesorios De Material Plástico Para Tuberías 4"</t>
  </si>
  <si>
    <t>CyF_CCE1592</t>
  </si>
  <si>
    <t>Union De Reparación En Pvc De 1 1/2"</t>
  </si>
  <si>
    <t>CyF_CCE1593</t>
  </si>
  <si>
    <t>Union De Reparación En Pvc De 1"</t>
  </si>
  <si>
    <t>CyF_CCE1594</t>
  </si>
  <si>
    <t>Union De Reparación En Pvc De 1/2"</t>
  </si>
  <si>
    <t>CyF_CCE1595</t>
  </si>
  <si>
    <t>Union De Reparación En Pvc De 2"</t>
  </si>
  <si>
    <t>CyF_CCE1596</t>
  </si>
  <si>
    <t>Union De Reparación En Pvc De 3"</t>
  </si>
  <si>
    <t>CyF_CCE1597</t>
  </si>
  <si>
    <t>Union De Reparación En Pvc De 3/4"</t>
  </si>
  <si>
    <t>CyF_CCE1598</t>
  </si>
  <si>
    <t>Union De Reparación En Pvc De 4"</t>
  </si>
  <si>
    <t>CyF_CCE1599</t>
  </si>
  <si>
    <t>Union De Reparacion Pvc 10" Union Platino X Union Platino</t>
  </si>
  <si>
    <t>CyF_CCE1600</t>
  </si>
  <si>
    <t>Union De Reparacion Pvc 12" Union Platino X Union Platino</t>
  </si>
  <si>
    <t>CyF_CCE1601</t>
  </si>
  <si>
    <t>Union De Reparacion Pvc 6" Union Platino X Union Platino</t>
  </si>
  <si>
    <t>CyF_CCE1602</t>
  </si>
  <si>
    <t>Union De Reparacion Pvc 8" Union Platino X Union Platino</t>
  </si>
  <si>
    <t>CyF_CCE1606</t>
  </si>
  <si>
    <t>Unión En Pvc De 1 1/2" Universal Desser</t>
  </si>
  <si>
    <t>CyF_CCE1607</t>
  </si>
  <si>
    <t>Unión En Pvc De 1" Universal Desser</t>
  </si>
  <si>
    <t>CyF_CCE1608</t>
  </si>
  <si>
    <t>Unión En Pvc De 1/2" Universal Desser</t>
  </si>
  <si>
    <t>CyF_CCE1609</t>
  </si>
  <si>
    <t>Unión En Pvc De 2" Para Tubería Sanitaria</t>
  </si>
  <si>
    <t>CyF_CCE1610</t>
  </si>
  <si>
    <t>Unión En Pvc De 2" Universal Desser</t>
  </si>
  <si>
    <t>CyF_CCE1611</t>
  </si>
  <si>
    <t>Unión En Pvc De 3" Para Tubería Sanitaria</t>
  </si>
  <si>
    <t>CyF_CCE1612</t>
  </si>
  <si>
    <t>Unión En Pvc De 3" Universal Desser</t>
  </si>
  <si>
    <t>CyF_CCE1613</t>
  </si>
  <si>
    <t>Unión En Pvc De 3/4" Universal Desser</t>
  </si>
  <si>
    <t>CyF_CCE1614</t>
  </si>
  <si>
    <t>Unión En Pvc De 4" Para Tubería Sanitaria</t>
  </si>
  <si>
    <t>CyF_CCE1615</t>
  </si>
  <si>
    <t>Unión En Pvc De 4" Universal Desser</t>
  </si>
  <si>
    <t>CyF_CCE1616</t>
  </si>
  <si>
    <t>Union Hd Dresser Acero 8"</t>
  </si>
  <si>
    <t>CyF_CCE1617</t>
  </si>
  <si>
    <t>Unión Para Bajante Tradicional (Bajante Tradicional Seccion 6,5X6,2 Cm)</t>
  </si>
  <si>
    <t>CyF_CCE1618</t>
  </si>
  <si>
    <t>Union Para Tubería De Acueducto, De Hierro Maleable, Diámetro De 1/2" Y Tipo Liso</t>
  </si>
  <si>
    <t>CyF_CCE1619</t>
  </si>
  <si>
    <t>Unión Para Tubería Sanitaria En Pvc, Diámetro De 1 1/2"</t>
  </si>
  <si>
    <t>CyF_CCE1620</t>
  </si>
  <si>
    <t>Unión Para Tubería Sanitaria En Pvc, Diámetro De 2"</t>
  </si>
  <si>
    <t>CyF_CCE1621</t>
  </si>
  <si>
    <t>Unión Para Tubería Sanitaria En Pvc, Diámetro De 3"</t>
  </si>
  <si>
    <t>CyF_CCE1622</t>
  </si>
  <si>
    <t>Unión Para Tubería Sanitaria En Pvc, Diámetro De 4"</t>
  </si>
  <si>
    <t>CyF_CCE1623</t>
  </si>
  <si>
    <t>Union Presion Pvc 1 1/2" Norma Ntc 1339 Elaborado En Poli (Cloruro De Vinilo Cal Schedule 40)</t>
  </si>
  <si>
    <t>CyF_CCE1624</t>
  </si>
  <si>
    <t>Union Presion Pvc 1 1/4" Norma Ntc 1339 Elaborado En Poli (Cloruro De Vinilo Cal Schedule 40)</t>
  </si>
  <si>
    <t>CyF_CCE1625</t>
  </si>
  <si>
    <t>Union Presion Pvc 1" Norma Ntc 1339 Elaborado En Poli (Cloruro De Vinilo Cal Schedule 40)</t>
  </si>
  <si>
    <t>CyF_CCE1626</t>
  </si>
  <si>
    <t>Union Presion Pvc 1/2" Norma Ntc 1339 Elaborado En Poli (Cloruro De Vinilo Cal Schedule 40)</t>
  </si>
  <si>
    <t>CyF_CCE1627</t>
  </si>
  <si>
    <t>Union Presion Pvc 2 1/2" Norma Ntc 1339 Elaborado En Poli (Cloruro De Vinilo Cal Schedule 40)</t>
  </si>
  <si>
    <t>CyF_CCE1628</t>
  </si>
  <si>
    <t>Union Presion Pvc 2" Norma Ntc 1339 Elaborado En Poli (Cloruro De Vinilo Cal Schedule 40)</t>
  </si>
  <si>
    <t>CyF_CCE1629</t>
  </si>
  <si>
    <t>Union Presion Pvc 3" Norma Ntc 1339 Elaborado En Poli (Cloruro De Vinilo Cal Schedule 40)</t>
  </si>
  <si>
    <t>CyF_CCE1630</t>
  </si>
  <si>
    <t>Union Presion Pvc 3/4" Norma Ntc 1339 Elaborado En Poli (Cloruro De Vinilo Cal Schedule 40)</t>
  </si>
  <si>
    <t>CyF_CCE1631</t>
  </si>
  <si>
    <t>Union Pvc Conduit 1"</t>
  </si>
  <si>
    <t>CyF_CCE1632</t>
  </si>
  <si>
    <t>Union Pvc De 1/2 Hembra</t>
  </si>
  <si>
    <t>CyF_CCE1633</t>
  </si>
  <si>
    <t>Union Pvc De 1/2 Macho</t>
  </si>
  <si>
    <t>CyF_CCE1634</t>
  </si>
  <si>
    <t>Union Pvc Ducto 2"</t>
  </si>
  <si>
    <t>CyF_CCE1635</t>
  </si>
  <si>
    <t>Union Pvc Ducto 3"</t>
  </si>
  <si>
    <t>CyF_CCE1636</t>
  </si>
  <si>
    <t>Union Pvc Ducto 4"</t>
  </si>
  <si>
    <t>CyF_CCE1637</t>
  </si>
  <si>
    <t>Union Tuberia Polipropileno - Pp Pn -10 Agua Fria. 110 Mm.</t>
  </si>
  <si>
    <t>CyF_CCE1639</t>
  </si>
  <si>
    <t>Union Universal L Pvc 3/4" Agua Potable</t>
  </si>
  <si>
    <t>CyF_CCE1641</t>
  </si>
  <si>
    <t>Union Universal Pvc 2 " Agua Potable</t>
  </si>
  <si>
    <t>CyF_CCE1642</t>
  </si>
  <si>
    <t>Union Universal Pvc 2 Y 1/2" Agua Potable</t>
  </si>
  <si>
    <t>CyF_CCE1647</t>
  </si>
  <si>
    <t>Uniones Para Lamina Pvc De 6 M</t>
  </si>
  <si>
    <t>CyF_CCE1648</t>
  </si>
  <si>
    <t>Uniones Tuberia Alcantarillado Novafort 315Mm</t>
  </si>
  <si>
    <t>CyF_CCE1649</t>
  </si>
  <si>
    <t>Universal Acero Galvanizado - 1 1/2"</t>
  </si>
  <si>
    <t>CyF_CCE1650</t>
  </si>
  <si>
    <t>Universal Acero Galvanizado - 1 1/4"</t>
  </si>
  <si>
    <t>CyF_CCE1651</t>
  </si>
  <si>
    <t>Universal Acero Galvanizado - 1/2"</t>
  </si>
  <si>
    <t>CyF_CCE1652</t>
  </si>
  <si>
    <t>Universal Acero Galvanizado - 2 1/2 "</t>
  </si>
  <si>
    <t>CyF_CCE1653</t>
  </si>
  <si>
    <t>Universal Acero Galvanizado - 2"</t>
  </si>
  <si>
    <t>CyF_CCE1654</t>
  </si>
  <si>
    <t>Universal Acero Galvanizado - 3 "</t>
  </si>
  <si>
    <t>CyF_CCE1655</t>
  </si>
  <si>
    <t>Universal Acero Galvanizado - 3/4"</t>
  </si>
  <si>
    <t>CyF_CCE1656</t>
  </si>
  <si>
    <t>Universal Acero Galvanizado - 4 "</t>
  </si>
  <si>
    <t>CyF_CCE1657</t>
  </si>
  <si>
    <t>Universales Cpvc Para Agua Caliente 1/2" Elaborado En Poli (Cloruro De Vinilo Cal Schedule 40)</t>
  </si>
  <si>
    <t>CyF_CCE1658</t>
  </si>
  <si>
    <t>Universales Cpvc Para Agua Caliente 3/4"</t>
  </si>
  <si>
    <t>CyF_CCE1659</t>
  </si>
  <si>
    <t>Valvula 3" Union Brida Con Control De Nivel Por Piloto Flotador, Hierro Fundido, 150 Psi</t>
  </si>
  <si>
    <t>CyF_CCE1660</t>
  </si>
  <si>
    <t>Valvula 4" Union Brida Con Control De Nivel Por Piloto Flotador, Hierro Fundido, 150 Psi</t>
  </si>
  <si>
    <t>CyF_CCE1661</t>
  </si>
  <si>
    <t>Valvula 6" Union Brida Con Control De Nivel Por Piloto Flotador, Hierro Fundido, 150 Psi</t>
  </si>
  <si>
    <t>CyF_CCE1662</t>
  </si>
  <si>
    <t>Valvula Beta Compuerta Elástica, Extremos Bridas, H.D Astm 536 12"</t>
  </si>
  <si>
    <t>CyF_CCE1663</t>
  </si>
  <si>
    <t>Valvula Beta Compuerta Elástica, Extremos Bridas, H.D Astm 536 2 1/2"</t>
  </si>
  <si>
    <t>CyF_CCE1664</t>
  </si>
  <si>
    <t>Valvula Beta Compuerta Elástica, Extremos Bridas, H.D Astm 536 6"</t>
  </si>
  <si>
    <t>CyF_CCE1665</t>
  </si>
  <si>
    <t>Valvula Compuerta Elastica Vastago No Ascendente, Extremo Brida 3''.</t>
  </si>
  <si>
    <t>CyF_CCE1666</t>
  </si>
  <si>
    <t>Valvula Compuerta Elastica Vastago No Ascendente, Extremo Brida 4''.</t>
  </si>
  <si>
    <t>CyF_CCE1667</t>
  </si>
  <si>
    <t>Valvula Compuerta Elastica Vastago No Ascendente, Extremo Brida 8".</t>
  </si>
  <si>
    <t>CyF_CCE1668</t>
  </si>
  <si>
    <t>Valvula De Alivio De Presion 100Mm Bridada Pn 16 .</t>
  </si>
  <si>
    <t>CyF_CCE1670</t>
  </si>
  <si>
    <t>Valvula Doble Compuerta Elástica Extremos Bridas, H.D Astm 536 10"</t>
  </si>
  <si>
    <t>CyF_CCE1671</t>
  </si>
  <si>
    <t>Valvula Doble Compuerta Elástica, Extremos Bridas, H.D Astm 536 2"</t>
  </si>
  <si>
    <t>CyF_CCE1672</t>
  </si>
  <si>
    <t>Valvula Mariposa Pvc Union Bridada 10"</t>
  </si>
  <si>
    <t>CyF_CCE1673</t>
  </si>
  <si>
    <t>Valvula Mariposa Pvc Union Bridada 3"</t>
  </si>
  <si>
    <t>CyF_CCE1674</t>
  </si>
  <si>
    <t>Valvula Mariposa Pvc Union Bridada 4"</t>
  </si>
  <si>
    <t>CyF_CCE1675</t>
  </si>
  <si>
    <t>Valvula Mariposa Pvc Union Bridada 6"</t>
  </si>
  <si>
    <t>CyF_CCE1676</t>
  </si>
  <si>
    <t>Valvula Mariposa Pvc Union Bridada 8"</t>
  </si>
  <si>
    <t>CyF_CCE1677</t>
  </si>
  <si>
    <t>Valvula Pie 10" Aluminio Incluye Brida</t>
  </si>
  <si>
    <t>CyF_CCE1678</t>
  </si>
  <si>
    <t>Valvula Pie 8" Aluminio Incluye Brida</t>
  </si>
  <si>
    <t>CyF_CCE1679</t>
  </si>
  <si>
    <t>Varilla Coarrugada En Acero Al Carbono De 1/2 De 6 Metros De Larga</t>
  </si>
  <si>
    <t>CyF_CCE1680</t>
  </si>
  <si>
    <t>Varilla Coarrugada En Acero Al Carbono De 1/4 De 6 Metros De Larga</t>
  </si>
  <si>
    <t>CyF_CCE1681</t>
  </si>
  <si>
    <t>Varilla Coarrugada En Acero Al Carbono De 3/8 De 6 Metros De Larga</t>
  </si>
  <si>
    <t>CyF_CCE1682</t>
  </si>
  <si>
    <t>Varilla De 2" X 5,80 Metros Redonda Acero 1020</t>
  </si>
  <si>
    <t>CyF_CCE1683</t>
  </si>
  <si>
    <t>Varilla De Acero Rosacada De 1/2 X 1 Metro</t>
  </si>
  <si>
    <t>CyF_CCE1684</t>
  </si>
  <si>
    <t>Varilla Lisa - Acero Aisi 316, 3/8" x 6 mts de largo</t>
  </si>
  <si>
    <t>CyF_CCE1685</t>
  </si>
  <si>
    <t>Varilla Roscada Acero Inoxidable D=M10 Mm(3/8") X L=1,0Mts.</t>
  </si>
  <si>
    <t>CyF_CCE1686</t>
  </si>
  <si>
    <t>Varilla Roscada Acero Inoxidable D=M8.0 Mm(5/16") X L=1,0Mts.</t>
  </si>
  <si>
    <t>CyF_CCE1687</t>
  </si>
  <si>
    <t>Varsol Por 5 Galones</t>
  </si>
  <si>
    <t>CyF_CCE1688</t>
  </si>
  <si>
    <t>Ventosa 3" Doble Camara Triple Efecto Bridada .</t>
  </si>
  <si>
    <t>CyF_CCE1689</t>
  </si>
  <si>
    <t>Ventosa 4" Doble Camara Triple Efecto Bridada .</t>
  </si>
  <si>
    <t>CyF_CCE1690</t>
  </si>
  <si>
    <t>Ventosa 4" Doble Camara Triple Efecto Bridada Pn 16 .Electrosoldable</t>
  </si>
  <si>
    <t>CyF_CCE1691</t>
  </si>
  <si>
    <t>Vinilo Color Blanco Exterior Color Institucional Cuñete De 5 Galones</t>
  </si>
  <si>
    <t>CyF_CCE1692</t>
  </si>
  <si>
    <t>Vinilo Color Blanco Interior Color Institucional Cuñete De 5 Galones</t>
  </si>
  <si>
    <t>CyF_CCE1693</t>
  </si>
  <si>
    <t>Vinilo Diluible Con Agua De Alto Desempeño En Ambientes Interiores Y Exteriores Color Negro</t>
  </si>
  <si>
    <t>CyF_CCE1694</t>
  </si>
  <si>
    <t>Vinilo Diluible Con Agua De Alto Desempeño En Ambientes Interiores Y Exteriores Color Ocre</t>
  </si>
  <si>
    <t>CyF_CCE1695</t>
  </si>
  <si>
    <t>Vinilo Exterior Tipo 1, Para Exteriores Diluible Con Agua (Tipo1), Colores Varios</t>
  </si>
  <si>
    <t>CyF_CCE1696</t>
  </si>
  <si>
    <t>Vinilo Exteriores Blanco Color Institucional 5/1</t>
  </si>
  <si>
    <t>CyF_CCE1697</t>
  </si>
  <si>
    <t>Vinilo Exteriores Cipres Color Institucional 1/1</t>
  </si>
  <si>
    <t>CyF_CCE1698</t>
  </si>
  <si>
    <t>Vinilo Exteriores Marfil Color Institucional 1/1</t>
  </si>
  <si>
    <t>CyF_CCE1699</t>
  </si>
  <si>
    <t>Vinilo Tipo 1 Para Cubierta X Cuñete</t>
  </si>
  <si>
    <t>CyF_CCE1700</t>
  </si>
  <si>
    <t>Vinilo Tipo 2. Según Color Diseño</t>
  </si>
  <si>
    <t>CyF_CCE1701</t>
  </si>
  <si>
    <t>Yee Bridada Hd 6"X6" Awwa C-153/C-110/Iso-2531</t>
  </si>
  <si>
    <t>CyF_CCE1702</t>
  </si>
  <si>
    <t>Yee Dn 8 X 8 Brida</t>
  </si>
  <si>
    <t>CyF_CCE1703</t>
  </si>
  <si>
    <t>Yee Sanitaria Pvc 2''</t>
  </si>
  <si>
    <t>CyF_CCE1704</t>
  </si>
  <si>
    <t>Yee Sanitaria Pvc 3''</t>
  </si>
  <si>
    <t>CyF_CCE1705</t>
  </si>
  <si>
    <t>Yee Sanitaria Pvc 4''</t>
  </si>
  <si>
    <t>CyF_CCE1706</t>
  </si>
  <si>
    <t>Yee Sanitaria Pvc 6''</t>
  </si>
  <si>
    <t>CyF_CCE1707</t>
  </si>
  <si>
    <t>Yee Sanitaria Pvc 8''</t>
  </si>
  <si>
    <t>CyF_CCE1708</t>
  </si>
  <si>
    <t>Yee Sanitaria Pvc 8'' X 4"</t>
  </si>
  <si>
    <t>CyF_CCE1709</t>
  </si>
  <si>
    <t>Yee Sanitaria Pvc 8'' X 6"</t>
  </si>
  <si>
    <t>CyF_CCE1710</t>
  </si>
  <si>
    <t>Yeso Blanco 25 Kg</t>
  </si>
  <si>
    <t>CyF_CCE1711</t>
  </si>
  <si>
    <t>Yeso Blanco Para Moldura Bulto X 25 Kg</t>
  </si>
  <si>
    <t>CyF_CCE1712</t>
  </si>
  <si>
    <t>Yeso Calcinado; Yeso Blanco Tipo 1 25 Kilos</t>
  </si>
  <si>
    <t>CyF_CCE1713</t>
  </si>
  <si>
    <t>Yeso Calcinado; Yeso Construcción 10Kg - (Para Recubrimiento De Paredes Y Cielos Interiores)</t>
  </si>
  <si>
    <t>CyF_CCE1715</t>
  </si>
  <si>
    <t>Yeso Calcinado; Yeso Súper Escayola 12,5Kg - (Para Recubrimiento De Paredes Y Cielos Interiores)</t>
  </si>
  <si>
    <t>REGIÓN 5</t>
  </si>
  <si>
    <t>Los valores contemplan los gastos de transporte y asociados a estos. NO incluye el IVA.</t>
  </si>
  <si>
    <t>Proveedores</t>
  </si>
  <si>
    <t>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</si>
</sst>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&quot;$&quot;\ #,##0.00"/>
  </numFmts>
  <fonts count="1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8"/>
      <color rgb="FFFF0000"/>
      <name val="Verdana"/>
      <family val="2"/>
    </font>
    <font>
      <sz val="9"/>
      <color theme="1"/>
      <name val="Arial Nova"/>
      <family val="2"/>
    </font>
    <font>
      <b/>
      <sz val="9"/>
      <color theme="1"/>
      <name val="Arial Nova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8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" fontId="3" fillId="3" borderId="4" xfId="1" applyNumberFormat="1" applyFont="1" applyFill="1" applyBorder="1" applyAlignment="1">
      <alignment horizontal="center" vertical="center" shrinkToFit="1"/>
    </xf>
    <xf numFmtId="0" fontId="5" fillId="3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1" fontId="3" fillId="3" borderId="4" xfId="1" applyNumberFormat="1" applyFont="1" applyFill="1" applyBorder="1" applyAlignment="1">
      <alignment horizontal="center" vertical="center" wrapText="1" shrinkToFi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7" fillId="0" borderId="4" xfId="0" applyNumberFormat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65" fontId="4" fillId="0" borderId="4" xfId="0" applyNumberFormat="1" applyFont="1" applyBorder="1"/>
    <xf numFmtId="0" fontId="4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5" xfId="0" applyBorder="1" applyAlignment="1"/>
    <xf numFmtId="0" fontId="0" fillId="0" borderId="6" xfId="0" applyBorder="1" applyAlignment="1"/>
  </cellXfs>
  <cellStyles count="3">
    <cellStyle name="Moneda 2" xfId="2" xr:uid="{600CAB08-4A6A-4255-B3FB-CC9A5C9DBBD7}"/>
    <cellStyle name="Normal" xfId="0" builtinId="0"/>
    <cellStyle name="Normal 2 3" xfId="1" xr:uid="{00000000-0005-0000-0000-000001000000}"/>
  </cellStyles>
  <dxfs count="1"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8"/>
  <sheetViews>
    <sheetView tabSelected="1" topLeftCell="L1" workbookViewId="0">
      <selection activeCell="M2" sqref="M2"/>
    </sheetView>
  </sheetViews>
  <sheetFormatPr defaultColWidth="8.85546875" defaultRowHeight="15"/>
  <cols>
    <col min="9" max="10" width="24" customWidth="1"/>
    <col min="11" max="11" width="18" customWidth="1"/>
    <col min="12" max="12" width="60" customWidth="1"/>
    <col min="13" max="21" width="15.140625" customWidth="1"/>
  </cols>
  <sheetData>
    <row r="1" spans="1:21">
      <c r="M1" s="19" t="s">
        <v>0</v>
      </c>
      <c r="N1" s="19"/>
      <c r="O1" s="19"/>
      <c r="P1" s="19"/>
      <c r="Q1" s="19"/>
      <c r="R1" s="19"/>
      <c r="S1" s="19"/>
      <c r="T1" s="19"/>
      <c r="U1" s="19"/>
    </row>
    <row r="2" spans="1:21" ht="46.15" customHeight="1">
      <c r="A2" s="1" t="s">
        <v>1</v>
      </c>
      <c r="B2" s="18" t="s">
        <v>2</v>
      </c>
      <c r="C2" s="28"/>
      <c r="D2" s="28"/>
      <c r="E2" s="28"/>
      <c r="F2" s="29"/>
      <c r="G2" s="1" t="s">
        <v>3</v>
      </c>
      <c r="H2" s="1" t="s">
        <v>4</v>
      </c>
      <c r="I2" s="1" t="s">
        <v>5</v>
      </c>
      <c r="J2" s="1" t="s">
        <v>6</v>
      </c>
      <c r="K2" s="1" t="s">
        <v>7</v>
      </c>
      <c r="L2" s="1" t="s">
        <v>8</v>
      </c>
      <c r="M2" s="15" t="s">
        <v>9</v>
      </c>
      <c r="N2" s="15" t="s">
        <v>10</v>
      </c>
      <c r="O2" s="15" t="s">
        <v>11</v>
      </c>
      <c r="P2" s="15" t="s">
        <v>12</v>
      </c>
      <c r="Q2" s="15" t="s">
        <v>13</v>
      </c>
      <c r="R2" s="15" t="s">
        <v>14</v>
      </c>
      <c r="S2" s="15" t="s">
        <v>15</v>
      </c>
      <c r="T2" s="15" t="s">
        <v>16</v>
      </c>
      <c r="U2" s="15" t="s">
        <v>17</v>
      </c>
    </row>
    <row r="3" spans="1:21">
      <c r="A3" s="2">
        <v>1</v>
      </c>
      <c r="B3" s="17" t="s">
        <v>18</v>
      </c>
      <c r="C3" s="30"/>
      <c r="D3" s="30"/>
      <c r="E3" s="30"/>
      <c r="F3" s="31"/>
      <c r="G3" s="3" t="s">
        <v>19</v>
      </c>
      <c r="H3" s="4">
        <v>1</v>
      </c>
      <c r="I3" s="11" t="s">
        <v>20</v>
      </c>
      <c r="J3" s="11" t="s">
        <v>21</v>
      </c>
      <c r="K3" s="11"/>
      <c r="L3" s="10"/>
      <c r="M3" s="16" t="str">
        <f>IFERROR(VLOOKUP($K3,'Región 5'!$B$3:$V$1718,12,FALSE),"")</f>
        <v/>
      </c>
      <c r="N3" s="16" t="str">
        <f>IFERROR(VLOOKUP($K3,'Región 5'!$B$3:$V$1718,13,FALSE),"")</f>
        <v/>
      </c>
      <c r="O3" s="16" t="str">
        <f>IFERROR(VLOOKUP($K3,'Región 5'!$B$3:$V$1718,14,FALSE),"")</f>
        <v/>
      </c>
      <c r="P3" s="16" t="str">
        <f>IFERROR(VLOOKUP($K3,'Región 5'!$B$3:$V$1718,15,FALSE),"")</f>
        <v/>
      </c>
      <c r="Q3" s="16" t="str">
        <f>IFERROR(VLOOKUP($K3,'Región 5'!$B$3:$V$1718,16,FALSE),"")</f>
        <v/>
      </c>
      <c r="R3" s="16" t="str">
        <f>IFERROR(VLOOKUP($K3,'Región 5'!$B$3:$V$1718,17,FALSE),"")</f>
        <v/>
      </c>
      <c r="S3" s="16" t="str">
        <f>IFERROR(VLOOKUP($K3,'Región 5'!$B$3:$V$1718,18,FALSE),"")</f>
        <v/>
      </c>
      <c r="T3" s="16" t="str">
        <f>IFERROR(VLOOKUP($K3,'Región 5'!$B$3:$V$1718,19,FALSE),"")</f>
        <v/>
      </c>
      <c r="U3" s="16" t="str">
        <f>IFERROR(VLOOKUP($K3,'Región 5'!$B$3:$V$1718,20,FALSE),"")</f>
        <v/>
      </c>
    </row>
    <row r="4" spans="1:21">
      <c r="A4" s="2">
        <v>2</v>
      </c>
      <c r="B4" s="17" t="s">
        <v>22</v>
      </c>
      <c r="C4" s="30"/>
      <c r="D4" s="30"/>
      <c r="E4" s="30"/>
      <c r="F4" s="31"/>
      <c r="G4" s="3" t="s">
        <v>19</v>
      </c>
      <c r="H4" s="4">
        <v>1</v>
      </c>
      <c r="I4" s="11" t="s">
        <v>20</v>
      </c>
      <c r="J4" s="11" t="s">
        <v>21</v>
      </c>
      <c r="K4" s="11"/>
      <c r="L4" s="10"/>
      <c r="M4" s="16" t="str">
        <f>IFERROR(VLOOKUP($K4,'Región 5'!$B$3:$V$1718,12,FALSE),"")</f>
        <v/>
      </c>
      <c r="N4" s="16" t="str">
        <f>IFERROR(VLOOKUP($K4,'Región 5'!$B$3:$V$1718,13,FALSE),"")</f>
        <v/>
      </c>
      <c r="O4" s="16" t="str">
        <f>IFERROR(VLOOKUP($K4,'Región 5'!$B$3:$V$1718,14,FALSE),"")</f>
        <v/>
      </c>
      <c r="P4" s="16" t="str">
        <f>IFERROR(VLOOKUP($K4,'Región 5'!$B$3:$V$1718,15,FALSE),"")</f>
        <v/>
      </c>
      <c r="Q4" s="16" t="str">
        <f>IFERROR(VLOOKUP($K4,'Región 5'!$B$3:$V$1718,16,FALSE),"")</f>
        <v/>
      </c>
      <c r="R4" s="16" t="str">
        <f>IFERROR(VLOOKUP($K4,'Región 5'!$B$3:$V$1718,17,FALSE),"")</f>
        <v/>
      </c>
      <c r="S4" s="16" t="str">
        <f>IFERROR(VLOOKUP($K4,'Región 5'!$B$3:$V$1718,18,FALSE),"")</f>
        <v/>
      </c>
      <c r="T4" s="16" t="str">
        <f>IFERROR(VLOOKUP($K4,'Región 5'!$B$3:$V$1718,19,FALSE),"")</f>
        <v/>
      </c>
      <c r="U4" s="16" t="str">
        <f>IFERROR(VLOOKUP($K4,'Región 5'!$B$3:$V$1718,20,FALSE),"")</f>
        <v/>
      </c>
    </row>
    <row r="5" spans="1:21">
      <c r="A5" s="2">
        <v>3</v>
      </c>
      <c r="B5" s="17" t="s">
        <v>23</v>
      </c>
      <c r="C5" s="30"/>
      <c r="D5" s="30"/>
      <c r="E5" s="30"/>
      <c r="F5" s="31"/>
      <c r="G5" s="3" t="s">
        <v>19</v>
      </c>
      <c r="H5" s="4">
        <v>1</v>
      </c>
      <c r="I5" s="11" t="s">
        <v>20</v>
      </c>
      <c r="J5" s="11" t="s">
        <v>21</v>
      </c>
      <c r="K5" s="11"/>
      <c r="L5" s="10"/>
      <c r="M5" s="16" t="str">
        <f>IFERROR(VLOOKUP($K5,'Región 5'!$B$3:$V$1718,12,FALSE),"")</f>
        <v/>
      </c>
      <c r="N5" s="16" t="str">
        <f>IFERROR(VLOOKUP($K5,'Región 5'!$B$3:$V$1718,13,FALSE),"")</f>
        <v/>
      </c>
      <c r="O5" s="16" t="str">
        <f>IFERROR(VLOOKUP($K5,'Región 5'!$B$3:$V$1718,14,FALSE),"")</f>
        <v/>
      </c>
      <c r="P5" s="16" t="str">
        <f>IFERROR(VLOOKUP($K5,'Región 5'!$B$3:$V$1718,15,FALSE),"")</f>
        <v/>
      </c>
      <c r="Q5" s="16" t="str">
        <f>IFERROR(VLOOKUP($K5,'Región 5'!$B$3:$V$1718,16,FALSE),"")</f>
        <v/>
      </c>
      <c r="R5" s="16" t="str">
        <f>IFERROR(VLOOKUP($K5,'Región 5'!$B$3:$V$1718,17,FALSE),"")</f>
        <v/>
      </c>
      <c r="S5" s="16" t="str">
        <f>IFERROR(VLOOKUP($K5,'Región 5'!$B$3:$V$1718,18,FALSE),"")</f>
        <v/>
      </c>
      <c r="T5" s="16" t="str">
        <f>IFERROR(VLOOKUP($K5,'Región 5'!$B$3:$V$1718,19,FALSE),"")</f>
        <v/>
      </c>
      <c r="U5" s="16" t="str">
        <f>IFERROR(VLOOKUP($K5,'Región 5'!$B$3:$V$1718,20,FALSE),"")</f>
        <v/>
      </c>
    </row>
    <row r="6" spans="1:21">
      <c r="A6" s="2">
        <v>4</v>
      </c>
      <c r="B6" s="17" t="s">
        <v>24</v>
      </c>
      <c r="C6" s="30"/>
      <c r="D6" s="30"/>
      <c r="E6" s="30"/>
      <c r="F6" s="31"/>
      <c r="G6" s="3" t="s">
        <v>25</v>
      </c>
      <c r="H6" s="4">
        <v>1</v>
      </c>
      <c r="I6" s="11" t="s">
        <v>20</v>
      </c>
      <c r="J6" s="11" t="s">
        <v>21</v>
      </c>
      <c r="K6" s="11"/>
      <c r="L6" s="10"/>
      <c r="M6" s="16" t="str">
        <f>IFERROR(VLOOKUP($K6,'Región 5'!$B$3:$V$1718,12,FALSE),"")</f>
        <v/>
      </c>
      <c r="N6" s="16" t="str">
        <f>IFERROR(VLOOKUP($K6,'Región 5'!$B$3:$V$1718,13,FALSE),"")</f>
        <v/>
      </c>
      <c r="O6" s="16" t="str">
        <f>IFERROR(VLOOKUP($K6,'Región 5'!$B$3:$V$1718,14,FALSE),"")</f>
        <v/>
      </c>
      <c r="P6" s="16" t="str">
        <f>IFERROR(VLOOKUP($K6,'Región 5'!$B$3:$V$1718,15,FALSE),"")</f>
        <v/>
      </c>
      <c r="Q6" s="16" t="str">
        <f>IFERROR(VLOOKUP($K6,'Región 5'!$B$3:$V$1718,16,FALSE),"")</f>
        <v/>
      </c>
      <c r="R6" s="16" t="str">
        <f>IFERROR(VLOOKUP($K6,'Región 5'!$B$3:$V$1718,17,FALSE),"")</f>
        <v/>
      </c>
      <c r="S6" s="16" t="str">
        <f>IFERROR(VLOOKUP($K6,'Región 5'!$B$3:$V$1718,18,FALSE),"")</f>
        <v/>
      </c>
      <c r="T6" s="16" t="str">
        <f>IFERROR(VLOOKUP($K6,'Región 5'!$B$3:$V$1718,19,FALSE),"")</f>
        <v/>
      </c>
      <c r="U6" s="16" t="str">
        <f>IFERROR(VLOOKUP($K6,'Región 5'!$B$3:$V$1718,20,FALSE),"")</f>
        <v/>
      </c>
    </row>
    <row r="7" spans="1:21">
      <c r="A7" s="2">
        <v>5</v>
      </c>
      <c r="B7" s="17" t="s">
        <v>26</v>
      </c>
      <c r="C7" s="30"/>
      <c r="D7" s="30"/>
      <c r="E7" s="30"/>
      <c r="F7" s="31"/>
      <c r="G7" s="3" t="s">
        <v>25</v>
      </c>
      <c r="H7" s="4">
        <v>1</v>
      </c>
      <c r="I7" s="11" t="s">
        <v>20</v>
      </c>
      <c r="J7" s="11" t="s">
        <v>21</v>
      </c>
      <c r="K7" s="11"/>
      <c r="L7" s="10"/>
      <c r="M7" s="16" t="str">
        <f>IFERROR(VLOOKUP($K7,'Región 5'!$B$3:$V$1718,12,FALSE),"")</f>
        <v/>
      </c>
      <c r="N7" s="16" t="str">
        <f>IFERROR(VLOOKUP($K7,'Región 5'!$B$3:$V$1718,13,FALSE),"")</f>
        <v/>
      </c>
      <c r="O7" s="16" t="str">
        <f>IFERROR(VLOOKUP($K7,'Región 5'!$B$3:$V$1718,14,FALSE),"")</f>
        <v/>
      </c>
      <c r="P7" s="16" t="str">
        <f>IFERROR(VLOOKUP($K7,'Región 5'!$B$3:$V$1718,15,FALSE),"")</f>
        <v/>
      </c>
      <c r="Q7" s="16" t="str">
        <f>IFERROR(VLOOKUP($K7,'Región 5'!$B$3:$V$1718,16,FALSE),"")</f>
        <v/>
      </c>
      <c r="R7" s="16" t="str">
        <f>IFERROR(VLOOKUP($K7,'Región 5'!$B$3:$V$1718,17,FALSE),"")</f>
        <v/>
      </c>
      <c r="S7" s="16" t="str">
        <f>IFERROR(VLOOKUP($K7,'Región 5'!$B$3:$V$1718,18,FALSE),"")</f>
        <v/>
      </c>
      <c r="T7" s="16" t="str">
        <f>IFERROR(VLOOKUP($K7,'Región 5'!$B$3:$V$1718,19,FALSE),"")</f>
        <v/>
      </c>
      <c r="U7" s="16" t="str">
        <f>IFERROR(VLOOKUP($K7,'Región 5'!$B$3:$V$1718,20,FALSE),"")</f>
        <v/>
      </c>
    </row>
    <row r="8" spans="1:21">
      <c r="A8" s="2">
        <v>6</v>
      </c>
      <c r="B8" s="17" t="s">
        <v>27</v>
      </c>
      <c r="C8" s="30"/>
      <c r="D8" s="30"/>
      <c r="E8" s="30"/>
      <c r="F8" s="31"/>
      <c r="G8" s="3" t="s">
        <v>25</v>
      </c>
      <c r="H8" s="4">
        <v>1</v>
      </c>
      <c r="I8" s="11" t="s">
        <v>20</v>
      </c>
      <c r="J8" s="11" t="s">
        <v>21</v>
      </c>
      <c r="K8" s="11"/>
      <c r="L8" s="10"/>
      <c r="M8" s="16" t="str">
        <f>IFERROR(VLOOKUP($K8,'Región 5'!$B$3:$V$1718,12,FALSE),"")</f>
        <v/>
      </c>
      <c r="N8" s="16" t="str">
        <f>IFERROR(VLOOKUP($K8,'Región 5'!$B$3:$V$1718,13,FALSE),"")</f>
        <v/>
      </c>
      <c r="O8" s="16" t="str">
        <f>IFERROR(VLOOKUP($K8,'Región 5'!$B$3:$V$1718,14,FALSE),"")</f>
        <v/>
      </c>
      <c r="P8" s="16" t="str">
        <f>IFERROR(VLOOKUP($K8,'Región 5'!$B$3:$V$1718,15,FALSE),"")</f>
        <v/>
      </c>
      <c r="Q8" s="16" t="str">
        <f>IFERROR(VLOOKUP($K8,'Región 5'!$B$3:$V$1718,16,FALSE),"")</f>
        <v/>
      </c>
      <c r="R8" s="16" t="str">
        <f>IFERROR(VLOOKUP($K8,'Región 5'!$B$3:$V$1718,17,FALSE),"")</f>
        <v/>
      </c>
      <c r="S8" s="16" t="str">
        <f>IFERROR(VLOOKUP($K8,'Región 5'!$B$3:$V$1718,18,FALSE),"")</f>
        <v/>
      </c>
      <c r="T8" s="16" t="str">
        <f>IFERROR(VLOOKUP($K8,'Región 5'!$B$3:$V$1718,19,FALSE),"")</f>
        <v/>
      </c>
      <c r="U8" s="16" t="str">
        <f>IFERROR(VLOOKUP($K8,'Región 5'!$B$3:$V$1718,20,FALSE),"")</f>
        <v/>
      </c>
    </row>
    <row r="9" spans="1:21">
      <c r="A9" s="2">
        <v>7</v>
      </c>
      <c r="B9" s="17" t="s">
        <v>28</v>
      </c>
      <c r="C9" s="30"/>
      <c r="D9" s="30"/>
      <c r="E9" s="30"/>
      <c r="F9" s="31"/>
      <c r="G9" s="3" t="s">
        <v>25</v>
      </c>
      <c r="H9" s="4">
        <v>1</v>
      </c>
      <c r="I9" s="11" t="s">
        <v>20</v>
      </c>
      <c r="J9" s="11" t="s">
        <v>21</v>
      </c>
      <c r="K9" s="11"/>
      <c r="L9" s="10"/>
      <c r="M9" s="16" t="str">
        <f>IFERROR(VLOOKUP($K9,'Región 5'!$B$3:$V$1718,12,FALSE),"")</f>
        <v/>
      </c>
      <c r="N9" s="16" t="str">
        <f>IFERROR(VLOOKUP($K9,'Región 5'!$B$3:$V$1718,13,FALSE),"")</f>
        <v/>
      </c>
      <c r="O9" s="16" t="str">
        <f>IFERROR(VLOOKUP($K9,'Región 5'!$B$3:$V$1718,14,FALSE),"")</f>
        <v/>
      </c>
      <c r="P9" s="16" t="str">
        <f>IFERROR(VLOOKUP($K9,'Región 5'!$B$3:$V$1718,15,FALSE),"")</f>
        <v/>
      </c>
      <c r="Q9" s="16" t="str">
        <f>IFERROR(VLOOKUP($K9,'Región 5'!$B$3:$V$1718,16,FALSE),"")</f>
        <v/>
      </c>
      <c r="R9" s="16" t="str">
        <f>IFERROR(VLOOKUP($K9,'Región 5'!$B$3:$V$1718,17,FALSE),"")</f>
        <v/>
      </c>
      <c r="S9" s="16" t="str">
        <f>IFERROR(VLOOKUP($K9,'Región 5'!$B$3:$V$1718,18,FALSE),"")</f>
        <v/>
      </c>
      <c r="T9" s="16" t="str">
        <f>IFERROR(VLOOKUP($K9,'Región 5'!$B$3:$V$1718,19,FALSE),"")</f>
        <v/>
      </c>
      <c r="U9" s="16" t="str">
        <f>IFERROR(VLOOKUP($K9,'Región 5'!$B$3:$V$1718,20,FALSE),"")</f>
        <v/>
      </c>
    </row>
    <row r="10" spans="1:21" ht="25.5">
      <c r="A10" s="2">
        <v>8</v>
      </c>
      <c r="B10" s="17" t="s">
        <v>29</v>
      </c>
      <c r="C10" s="30"/>
      <c r="D10" s="30"/>
      <c r="E10" s="30"/>
      <c r="F10" s="31"/>
      <c r="G10" s="3" t="s">
        <v>25</v>
      </c>
      <c r="H10" s="4">
        <v>1</v>
      </c>
      <c r="I10" s="11" t="s">
        <v>30</v>
      </c>
      <c r="J10" s="11" t="s">
        <v>21</v>
      </c>
      <c r="K10" s="11" t="s">
        <v>31</v>
      </c>
      <c r="L10" s="10" t="s">
        <v>32</v>
      </c>
      <c r="M10" s="16">
        <f>IFERROR(VLOOKUP($K10,'Región 5'!$B$3:$V$1718,12,FALSE),"")</f>
        <v>3017.12</v>
      </c>
      <c r="N10" s="16">
        <f>IFERROR(VLOOKUP($K10,'Región 5'!$B$3:$V$1718,13,FALSE),"")</f>
        <v>2631.78</v>
      </c>
      <c r="O10" s="16">
        <f>IFERROR(VLOOKUP($K10,'Región 5'!$B$3:$V$1718,14,FALSE),"")</f>
        <v>3522.76</v>
      </c>
      <c r="P10" s="16">
        <f>IFERROR(VLOOKUP($K10,'Región 5'!$B$3:$V$1718,15,FALSE),"")</f>
        <v>3892.7</v>
      </c>
      <c r="Q10" s="16">
        <f>IFERROR(VLOOKUP($K10,'Región 5'!$B$3:$V$1718,16,FALSE),"")</f>
        <v>4406.3599999999997</v>
      </c>
      <c r="R10" s="16">
        <f>IFERROR(VLOOKUP($K10,'Región 5'!$B$3:$V$1718,17,FALSE),"")</f>
        <v>2960.02</v>
      </c>
      <c r="S10" s="16">
        <f>IFERROR(VLOOKUP($K10,'Región 5'!$B$3:$V$1718,18,FALSE),"")</f>
        <v>3454.34</v>
      </c>
      <c r="T10" s="16">
        <f>IFERROR(VLOOKUP($K10,'Región 5'!$B$3:$V$1718,19,FALSE),"")</f>
        <v>3598.95</v>
      </c>
      <c r="U10" s="16">
        <f>IFERROR(VLOOKUP($K10,'Región 5'!$B$3:$V$1718,20,FALSE),"")</f>
        <v>8840.11</v>
      </c>
    </row>
    <row r="11" spans="1:21">
      <c r="A11" s="2">
        <v>9</v>
      </c>
      <c r="B11" s="17" t="s">
        <v>33</v>
      </c>
      <c r="C11" s="30"/>
      <c r="D11" s="30"/>
      <c r="E11" s="30"/>
      <c r="F11" s="31"/>
      <c r="G11" s="3" t="s">
        <v>25</v>
      </c>
      <c r="H11" s="4">
        <v>1</v>
      </c>
      <c r="I11" s="11" t="s">
        <v>30</v>
      </c>
      <c r="J11" s="11" t="s">
        <v>21</v>
      </c>
      <c r="K11" s="11" t="s">
        <v>34</v>
      </c>
      <c r="L11" s="10" t="s">
        <v>35</v>
      </c>
      <c r="M11" s="16">
        <f>IFERROR(VLOOKUP($K11,'Región 5'!$B$3:$V$1718,12,FALSE),"")</f>
        <v>86216.26</v>
      </c>
      <c r="N11" s="16">
        <f>IFERROR(VLOOKUP($K11,'Región 5'!$B$3:$V$1718,13,FALSE),"")</f>
        <v>6976.3</v>
      </c>
      <c r="O11" s="16">
        <f>IFERROR(VLOOKUP($K11,'Región 5'!$B$3:$V$1718,14,FALSE),"")</f>
        <v>8289.58</v>
      </c>
      <c r="P11" s="16">
        <f>IFERROR(VLOOKUP($K11,'Región 5'!$B$3:$V$1718,15,FALSE),"")</f>
        <v>10760.78</v>
      </c>
      <c r="Q11" s="16">
        <f>IFERROR(VLOOKUP($K11,'Región 5'!$B$3:$V$1718,16,FALSE),"")</f>
        <v>8812.7000000000007</v>
      </c>
      <c r="R11" s="16">
        <f>IFERROR(VLOOKUP($K11,'Región 5'!$B$3:$V$1718,17,FALSE),"")</f>
        <v>7934.15</v>
      </c>
      <c r="S11" s="16">
        <f>IFERROR(VLOOKUP($K11,'Región 5'!$B$3:$V$1718,18,FALSE),"")</f>
        <v>9684.7000000000007</v>
      </c>
      <c r="T11" s="16">
        <f>IFERROR(VLOOKUP($K11,'Región 5'!$B$3:$V$1718,19,FALSE),"")</f>
        <v>9951.65</v>
      </c>
      <c r="U11" s="16">
        <f>IFERROR(VLOOKUP($K11,'Región 5'!$B$3:$V$1718,20,FALSE),"")</f>
        <v>24444.9</v>
      </c>
    </row>
    <row r="12" spans="1:21">
      <c r="A12" s="2">
        <v>10</v>
      </c>
      <c r="B12" s="17" t="s">
        <v>36</v>
      </c>
      <c r="C12" s="30"/>
      <c r="D12" s="30"/>
      <c r="E12" s="30"/>
      <c r="F12" s="31"/>
      <c r="G12" s="3" t="s">
        <v>25</v>
      </c>
      <c r="H12" s="4">
        <v>1</v>
      </c>
      <c r="I12" s="11" t="s">
        <v>30</v>
      </c>
      <c r="J12" s="11" t="s">
        <v>21</v>
      </c>
      <c r="K12" s="11" t="s">
        <v>37</v>
      </c>
      <c r="L12" s="10" t="s">
        <v>38</v>
      </c>
      <c r="M12" s="16">
        <f>IFERROR(VLOOKUP($K12,'Región 5'!$B$3:$V$1718,12,FALSE),"")</f>
        <v>5399.04</v>
      </c>
      <c r="N12" s="16">
        <f>IFERROR(VLOOKUP($K12,'Región 5'!$B$3:$V$1718,13,FALSE),"")</f>
        <v>4126.34</v>
      </c>
      <c r="O12" s="16">
        <f>IFERROR(VLOOKUP($K12,'Región 5'!$B$3:$V$1718,14,FALSE),"")</f>
        <v>5964.63</v>
      </c>
      <c r="P12" s="16">
        <f>IFERROR(VLOOKUP($K12,'Región 5'!$B$3:$V$1718,15,FALSE),"")</f>
        <v>6363.01</v>
      </c>
      <c r="Q12" s="16">
        <f>IFERROR(VLOOKUP($K12,'Región 5'!$B$3:$V$1718,16,FALSE),"")</f>
        <v>7653.14</v>
      </c>
      <c r="R12" s="16">
        <f>IFERROR(VLOOKUP($K12,'Región 5'!$B$3:$V$1718,17,FALSE),"")</f>
        <v>4836.16</v>
      </c>
      <c r="S12" s="16">
        <f>IFERROR(VLOOKUP($K12,'Región 5'!$B$3:$V$1718,18,FALSE),"")</f>
        <v>5656.36</v>
      </c>
      <c r="T12" s="16">
        <f>IFERROR(VLOOKUP($K12,'Región 5'!$B$3:$V$1718,19,FALSE),"")</f>
        <v>5894.02</v>
      </c>
      <c r="U12" s="16">
        <f>IFERROR(VLOOKUP($K12,'Región 5'!$B$3:$V$1718,20,FALSE),"")</f>
        <v>14453.36</v>
      </c>
    </row>
    <row r="13" spans="1:21">
      <c r="A13" s="2">
        <v>11</v>
      </c>
      <c r="B13" s="17" t="s">
        <v>39</v>
      </c>
      <c r="C13" s="30"/>
      <c r="D13" s="30"/>
      <c r="E13" s="30"/>
      <c r="F13" s="31"/>
      <c r="G13" s="3" t="s">
        <v>25</v>
      </c>
      <c r="H13" s="4">
        <v>1</v>
      </c>
      <c r="I13" s="11" t="s">
        <v>30</v>
      </c>
      <c r="J13" s="11" t="s">
        <v>21</v>
      </c>
      <c r="K13" s="11" t="s">
        <v>40</v>
      </c>
      <c r="L13" s="10" t="s">
        <v>41</v>
      </c>
      <c r="M13" s="16">
        <f>IFERROR(VLOOKUP($K13,'Región 5'!$B$3:$V$1718,12,FALSE),"")</f>
        <v>714.59</v>
      </c>
      <c r="N13" s="16">
        <f>IFERROR(VLOOKUP($K13,'Región 5'!$B$3:$V$1718,13,FALSE),"")</f>
        <v>632.17999999999995</v>
      </c>
      <c r="O13" s="16">
        <f>IFERROR(VLOOKUP($K13,'Región 5'!$B$3:$V$1718,14,FALSE),"")</f>
        <v>884.47</v>
      </c>
      <c r="P13" s="16">
        <f>IFERROR(VLOOKUP($K13,'Región 5'!$B$3:$V$1718,15,FALSE),"")</f>
        <v>970.6</v>
      </c>
      <c r="Q13" s="16">
        <f>IFERROR(VLOOKUP($K13,'Región 5'!$B$3:$V$1718,16,FALSE),"")</f>
        <v>1103.9000000000001</v>
      </c>
      <c r="R13" s="16">
        <f>IFERROR(VLOOKUP($K13,'Región 5'!$B$3:$V$1718,17,FALSE),"")</f>
        <v>736.81</v>
      </c>
      <c r="S13" s="16">
        <f>IFERROR(VLOOKUP($K13,'Región 5'!$B$3:$V$1718,18,FALSE),"")</f>
        <v>869.66</v>
      </c>
      <c r="T13" s="16">
        <f>IFERROR(VLOOKUP($K13,'Región 5'!$B$3:$V$1718,19,FALSE),"")</f>
        <v>889.87</v>
      </c>
      <c r="U13" s="16">
        <f>IFERROR(VLOOKUP($K13,'Región 5'!$B$3:$V$1718,20,FALSE),"")</f>
        <v>2326.5</v>
      </c>
    </row>
    <row r="14" spans="1:21">
      <c r="A14" s="2">
        <v>12</v>
      </c>
      <c r="B14" s="17" t="s">
        <v>42</v>
      </c>
      <c r="C14" s="30"/>
      <c r="D14" s="30"/>
      <c r="E14" s="30"/>
      <c r="F14" s="31"/>
      <c r="G14" s="3" t="s">
        <v>25</v>
      </c>
      <c r="H14" s="4">
        <v>1</v>
      </c>
      <c r="I14" s="11" t="s">
        <v>30</v>
      </c>
      <c r="J14" s="11" t="s">
        <v>21</v>
      </c>
      <c r="K14" s="11" t="s">
        <v>40</v>
      </c>
      <c r="L14" s="10" t="s">
        <v>41</v>
      </c>
      <c r="M14" s="16">
        <f>IFERROR(VLOOKUP($K14,'Región 5'!$B$3:$V$1718,12,FALSE),"")</f>
        <v>714.59</v>
      </c>
      <c r="N14" s="16">
        <f>IFERROR(VLOOKUP($K14,'Región 5'!$B$3:$V$1718,13,FALSE),"")</f>
        <v>632.17999999999995</v>
      </c>
      <c r="O14" s="16">
        <f>IFERROR(VLOOKUP($K14,'Región 5'!$B$3:$V$1718,14,FALSE),"")</f>
        <v>884.47</v>
      </c>
      <c r="P14" s="16">
        <f>IFERROR(VLOOKUP($K14,'Región 5'!$B$3:$V$1718,15,FALSE),"")</f>
        <v>970.6</v>
      </c>
      <c r="Q14" s="16">
        <f>IFERROR(VLOOKUP($K14,'Región 5'!$B$3:$V$1718,16,FALSE),"")</f>
        <v>1103.9000000000001</v>
      </c>
      <c r="R14" s="16">
        <f>IFERROR(VLOOKUP($K14,'Región 5'!$B$3:$V$1718,17,FALSE),"")</f>
        <v>736.81</v>
      </c>
      <c r="S14" s="16">
        <f>IFERROR(VLOOKUP($K14,'Región 5'!$B$3:$V$1718,18,FALSE),"")</f>
        <v>869.66</v>
      </c>
      <c r="T14" s="16">
        <f>IFERROR(VLOOKUP($K14,'Región 5'!$B$3:$V$1718,19,FALSE),"")</f>
        <v>889.87</v>
      </c>
      <c r="U14" s="16">
        <f>IFERROR(VLOOKUP($K14,'Región 5'!$B$3:$V$1718,20,FALSE),"")</f>
        <v>2326.5</v>
      </c>
    </row>
    <row r="15" spans="1:21">
      <c r="A15" s="2">
        <v>13</v>
      </c>
      <c r="B15" s="17" t="s">
        <v>43</v>
      </c>
      <c r="C15" s="30"/>
      <c r="D15" s="30"/>
      <c r="E15" s="30"/>
      <c r="F15" s="31"/>
      <c r="G15" s="3" t="s">
        <v>25</v>
      </c>
      <c r="H15" s="4">
        <v>1</v>
      </c>
      <c r="I15" s="11" t="s">
        <v>30</v>
      </c>
      <c r="J15" s="11" t="s">
        <v>21</v>
      </c>
      <c r="K15" s="11" t="s">
        <v>44</v>
      </c>
      <c r="L15" s="10" t="s">
        <v>45</v>
      </c>
      <c r="M15" s="16">
        <f>IFERROR(VLOOKUP($K15,'Región 5'!$B$3:$V$1718,12,FALSE),"")</f>
        <v>1270.3599999999999</v>
      </c>
      <c r="N15" s="16">
        <f>IFERROR(VLOOKUP($K15,'Región 5'!$B$3:$V$1718,13,FALSE),"")</f>
        <v>1133.8</v>
      </c>
      <c r="O15" s="16">
        <f>IFERROR(VLOOKUP($K15,'Región 5'!$B$3:$V$1718,14,FALSE),"")</f>
        <v>2523.9699999999998</v>
      </c>
      <c r="P15" s="16">
        <f>IFERROR(VLOOKUP($K15,'Región 5'!$B$3:$V$1718,15,FALSE),"")</f>
        <v>1747.07</v>
      </c>
      <c r="Q15" s="16">
        <f>IFERROR(VLOOKUP($K15,'Región 5'!$B$3:$V$1718,16,FALSE),"")</f>
        <v>3478.69</v>
      </c>
      <c r="R15" s="16">
        <f>IFERROR(VLOOKUP($K15,'Región 5'!$B$3:$V$1718,17,FALSE),"")</f>
        <v>1327.1</v>
      </c>
      <c r="S15" s="16">
        <f>IFERROR(VLOOKUP($K15,'Región 5'!$B$3:$V$1718,18,FALSE),"")</f>
        <v>2153.3200000000002</v>
      </c>
      <c r="T15" s="16">
        <f>IFERROR(VLOOKUP($K15,'Región 5'!$B$3:$V$1718,19,FALSE),"")</f>
        <v>1621.67</v>
      </c>
      <c r="U15" s="16">
        <f>IFERROR(VLOOKUP($K15,'Región 5'!$B$3:$V$1718,20,FALSE),"")</f>
        <v>3960.4</v>
      </c>
    </row>
    <row r="16" spans="1:21">
      <c r="A16" s="2">
        <v>14</v>
      </c>
      <c r="B16" s="17" t="s">
        <v>46</v>
      </c>
      <c r="C16" s="30"/>
      <c r="D16" s="30"/>
      <c r="E16" s="30"/>
      <c r="F16" s="31"/>
      <c r="G16" s="3" t="s">
        <v>25</v>
      </c>
      <c r="H16" s="4">
        <v>1</v>
      </c>
      <c r="I16" s="11" t="s">
        <v>30</v>
      </c>
      <c r="J16" s="11" t="s">
        <v>21</v>
      </c>
      <c r="K16" s="11" t="s">
        <v>44</v>
      </c>
      <c r="L16" s="10" t="s">
        <v>45</v>
      </c>
      <c r="M16" s="16">
        <f>IFERROR(VLOOKUP($K16,'Región 5'!$B$3:$V$1718,12,FALSE),"")</f>
        <v>1270.3599999999999</v>
      </c>
      <c r="N16" s="16">
        <f>IFERROR(VLOOKUP($K16,'Región 5'!$B$3:$V$1718,13,FALSE),"")</f>
        <v>1133.8</v>
      </c>
      <c r="O16" s="16">
        <f>IFERROR(VLOOKUP($K16,'Región 5'!$B$3:$V$1718,14,FALSE),"")</f>
        <v>2523.9699999999998</v>
      </c>
      <c r="P16" s="16">
        <f>IFERROR(VLOOKUP($K16,'Región 5'!$B$3:$V$1718,15,FALSE),"")</f>
        <v>1747.07</v>
      </c>
      <c r="Q16" s="16">
        <f>IFERROR(VLOOKUP($K16,'Región 5'!$B$3:$V$1718,16,FALSE),"")</f>
        <v>3478.69</v>
      </c>
      <c r="R16" s="16">
        <f>IFERROR(VLOOKUP($K16,'Región 5'!$B$3:$V$1718,17,FALSE),"")</f>
        <v>1327.1</v>
      </c>
      <c r="S16" s="16">
        <f>IFERROR(VLOOKUP($K16,'Región 5'!$B$3:$V$1718,18,FALSE),"")</f>
        <v>2153.3200000000002</v>
      </c>
      <c r="T16" s="16">
        <f>IFERROR(VLOOKUP($K16,'Región 5'!$B$3:$V$1718,19,FALSE),"")</f>
        <v>1621.67</v>
      </c>
      <c r="U16" s="16">
        <f>IFERROR(VLOOKUP($K16,'Región 5'!$B$3:$V$1718,20,FALSE),"")</f>
        <v>3960.4</v>
      </c>
    </row>
    <row r="17" spans="1:21" ht="25.5">
      <c r="A17" s="2">
        <v>15</v>
      </c>
      <c r="B17" s="17" t="s">
        <v>47</v>
      </c>
      <c r="C17" s="30"/>
      <c r="D17" s="30"/>
      <c r="E17" s="30"/>
      <c r="F17" s="31"/>
      <c r="G17" s="3" t="s">
        <v>25</v>
      </c>
      <c r="H17" s="4">
        <v>1</v>
      </c>
      <c r="I17" s="11" t="s">
        <v>30</v>
      </c>
      <c r="J17" s="11" t="s">
        <v>21</v>
      </c>
      <c r="K17" s="11" t="s">
        <v>48</v>
      </c>
      <c r="L17" s="10" t="s">
        <v>49</v>
      </c>
      <c r="M17" s="16">
        <f>IFERROR(VLOOKUP($K17,'Región 5'!$B$3:$V$1718,12,FALSE),"")</f>
        <v>2461.33</v>
      </c>
      <c r="N17" s="16">
        <f>IFERROR(VLOOKUP($K17,'Región 5'!$B$3:$V$1718,13,FALSE),"")</f>
        <v>2107.84</v>
      </c>
      <c r="O17" s="16">
        <f>IFERROR(VLOOKUP($K17,'Región 5'!$B$3:$V$1718,14,FALSE),"")</f>
        <v>3667.75</v>
      </c>
      <c r="P17" s="16">
        <f>IFERROR(VLOOKUP($K17,'Región 5'!$B$3:$V$1718,15,FALSE),"")</f>
        <v>3250.24</v>
      </c>
      <c r="Q17" s="16">
        <f>IFERROR(VLOOKUP($K17,'Región 5'!$B$3:$V$1718,16,FALSE),"")</f>
        <v>4622.0200000000004</v>
      </c>
      <c r="R17" s="16">
        <f>IFERROR(VLOOKUP($K17,'Región 5'!$B$3:$V$1718,17,FALSE),"")</f>
        <v>2472.13</v>
      </c>
      <c r="S17" s="16">
        <f>IFERROR(VLOOKUP($K17,'Región 5'!$B$3:$V$1718,18,FALSE),"")</f>
        <v>3562.18</v>
      </c>
      <c r="T17" s="16">
        <f>IFERROR(VLOOKUP($K17,'Región 5'!$B$3:$V$1718,19,FALSE),"")</f>
        <v>3011.44</v>
      </c>
      <c r="U17" s="16">
        <f>IFERROR(VLOOKUP($K17,'Región 5'!$B$3:$V$1718,20,FALSE),"")</f>
        <v>3533.25</v>
      </c>
    </row>
    <row r="18" spans="1:21" ht="25.5">
      <c r="A18" s="2">
        <v>16</v>
      </c>
      <c r="B18" s="17" t="s">
        <v>50</v>
      </c>
      <c r="C18" s="30"/>
      <c r="D18" s="30"/>
      <c r="E18" s="30"/>
      <c r="F18" s="31"/>
      <c r="G18" s="3" t="s">
        <v>25</v>
      </c>
      <c r="H18" s="4">
        <v>1</v>
      </c>
      <c r="I18" s="11" t="s">
        <v>30</v>
      </c>
      <c r="J18" s="11" t="s">
        <v>21</v>
      </c>
      <c r="K18" s="11" t="s">
        <v>51</v>
      </c>
      <c r="L18" s="10" t="s">
        <v>52</v>
      </c>
      <c r="M18" s="16">
        <f>IFERROR(VLOOKUP($K18,'Región 5'!$B$3:$V$1718,12,FALSE),"")</f>
        <v>6799.61</v>
      </c>
      <c r="N18" s="16">
        <f>IFERROR(VLOOKUP($K18,'Región 5'!$B$3:$V$1718,13,FALSE),"")</f>
        <v>5200</v>
      </c>
      <c r="O18" s="16">
        <f>IFERROR(VLOOKUP($K18,'Región 5'!$B$3:$V$1718,14,FALSE),"")</f>
        <v>7229.99</v>
      </c>
      <c r="P18" s="16">
        <f>IFERROR(VLOOKUP($K18,'Región 5'!$B$3:$V$1718,15,FALSE),"")</f>
        <v>8015.61</v>
      </c>
      <c r="Q18" s="16">
        <f>IFERROR(VLOOKUP($K18,'Región 5'!$B$3:$V$1718,16,FALSE),"")</f>
        <v>8928.67</v>
      </c>
      <c r="R18" s="16">
        <f>IFERROR(VLOOKUP($K18,'Región 5'!$B$3:$V$1718,17,FALSE),"")</f>
        <v>6090.72</v>
      </c>
      <c r="S18" s="16">
        <f>IFERROR(VLOOKUP($K18,'Región 5'!$B$3:$V$1718,18,FALSE),"")</f>
        <v>7204.39</v>
      </c>
      <c r="T18" s="16">
        <f>IFERROR(VLOOKUP($K18,'Región 5'!$B$3:$V$1718,19,FALSE),"")</f>
        <v>7424.66</v>
      </c>
      <c r="U18" s="16">
        <f>IFERROR(VLOOKUP($K18,'Región 5'!$B$3:$V$1718,20,FALSE),"")</f>
        <v>18209.48</v>
      </c>
    </row>
    <row r="19" spans="1:21">
      <c r="A19" s="2">
        <v>17</v>
      </c>
      <c r="B19" s="17" t="s">
        <v>53</v>
      </c>
      <c r="C19" s="30"/>
      <c r="D19" s="30"/>
      <c r="E19" s="30"/>
      <c r="F19" s="31"/>
      <c r="G19" s="3" t="s">
        <v>25</v>
      </c>
      <c r="H19" s="4">
        <v>1</v>
      </c>
      <c r="I19" s="11" t="s">
        <v>30</v>
      </c>
      <c r="J19" s="11" t="s">
        <v>21</v>
      </c>
      <c r="K19" s="11" t="s">
        <v>54</v>
      </c>
      <c r="L19" s="10" t="s">
        <v>55</v>
      </c>
      <c r="M19" s="16">
        <f>IFERROR(VLOOKUP($K19,'Región 5'!$B$3:$V$1718,12,FALSE),"")</f>
        <v>3106.03</v>
      </c>
      <c r="N19" s="16">
        <f>IFERROR(VLOOKUP($K19,'Región 5'!$B$3:$V$1718,13,FALSE),"")</f>
        <v>4451.0200000000004</v>
      </c>
      <c r="O19" s="16">
        <f>IFERROR(VLOOKUP($K19,'Región 5'!$B$3:$V$1718,14,FALSE),"")</f>
        <v>8418.44</v>
      </c>
      <c r="P19" s="16">
        <f>IFERROR(VLOOKUP($K19,'Región 5'!$B$3:$V$1718,15,FALSE),"")</f>
        <v>6840.57</v>
      </c>
      <c r="Q19" s="16">
        <f>IFERROR(VLOOKUP($K19,'Región 5'!$B$3:$V$1718,16,FALSE),"")</f>
        <v>10436.09</v>
      </c>
      <c r="R19" s="16">
        <f>IFERROR(VLOOKUP($K19,'Región 5'!$B$3:$V$1718,17,FALSE),"")</f>
        <v>5200.3100000000004</v>
      </c>
      <c r="S19" s="16">
        <f>IFERROR(VLOOKUP($K19,'Región 5'!$B$3:$V$1718,18,FALSE),"")</f>
        <v>8348.8700000000008</v>
      </c>
      <c r="T19" s="16">
        <f>IFERROR(VLOOKUP($K19,'Región 5'!$B$3:$V$1718,19,FALSE),"")</f>
        <v>6340.69</v>
      </c>
      <c r="U19" s="16">
        <f>IFERROR(VLOOKUP($K19,'Región 5'!$B$3:$V$1718,20,FALSE),"")</f>
        <v>18209.48</v>
      </c>
    </row>
    <row r="20" spans="1:21" ht="25.5">
      <c r="A20" s="2">
        <v>18</v>
      </c>
      <c r="B20" s="17" t="s">
        <v>56</v>
      </c>
      <c r="C20" s="30"/>
      <c r="D20" s="30"/>
      <c r="E20" s="30"/>
      <c r="F20" s="31"/>
      <c r="G20" s="3" t="s">
        <v>25</v>
      </c>
      <c r="H20" s="5">
        <v>1</v>
      </c>
      <c r="I20" s="11" t="s">
        <v>30</v>
      </c>
      <c r="J20" s="11" t="s">
        <v>21</v>
      </c>
      <c r="K20" s="11" t="s">
        <v>57</v>
      </c>
      <c r="L20" s="10" t="s">
        <v>58</v>
      </c>
      <c r="M20" s="16">
        <f>IFERROR(VLOOKUP($K20,'Región 5'!$B$3:$V$1718,12,FALSE),"")</f>
        <v>476.38</v>
      </c>
      <c r="N20" s="16">
        <f>IFERROR(VLOOKUP($K20,'Región 5'!$B$3:$V$1718,13,FALSE),"")</f>
        <v>609.85</v>
      </c>
      <c r="O20" s="16">
        <f>IFERROR(VLOOKUP($K20,'Región 5'!$B$3:$V$1718,14,FALSE),"")</f>
        <v>4469.0600000000004</v>
      </c>
      <c r="P20" s="16">
        <f>IFERROR(VLOOKUP($K20,'Región 5'!$B$3:$V$1718,15,FALSE),"")</f>
        <v>858.94</v>
      </c>
      <c r="Q20" s="16">
        <f>IFERROR(VLOOKUP($K20,'Región 5'!$B$3:$V$1718,16,FALSE),"")</f>
        <v>6377.61</v>
      </c>
      <c r="R20" s="16">
        <f>IFERROR(VLOOKUP($K20,'Región 5'!$B$3:$V$1718,17,FALSE),"")</f>
        <v>651.45000000000005</v>
      </c>
      <c r="S20" s="16">
        <f>IFERROR(VLOOKUP($K20,'Región 5'!$B$3:$V$1718,18,FALSE),"")</f>
        <v>3594.66</v>
      </c>
      <c r="T20" s="16">
        <f>IFERROR(VLOOKUP($K20,'Región 5'!$B$3:$V$1718,19,FALSE),"")</f>
        <v>790.22</v>
      </c>
      <c r="U20" s="16">
        <f>IFERROR(VLOOKUP($K20,'Región 5'!$B$3:$V$1718,20,FALSE),"")</f>
        <v>1945.39</v>
      </c>
    </row>
    <row r="21" spans="1:21" ht="25.5">
      <c r="A21" s="2">
        <v>19</v>
      </c>
      <c r="B21" s="17" t="s">
        <v>59</v>
      </c>
      <c r="C21" s="30"/>
      <c r="D21" s="30"/>
      <c r="E21" s="30"/>
      <c r="F21" s="31"/>
      <c r="G21" s="3" t="s">
        <v>25</v>
      </c>
      <c r="H21" s="4">
        <v>1</v>
      </c>
      <c r="I21" s="11" t="s">
        <v>30</v>
      </c>
      <c r="J21" s="11" t="s">
        <v>21</v>
      </c>
      <c r="K21" s="11" t="s">
        <v>60</v>
      </c>
      <c r="L21" s="10" t="s">
        <v>61</v>
      </c>
      <c r="M21" s="16">
        <f>IFERROR(VLOOKUP($K21,'Región 5'!$B$3:$V$1718,12,FALSE),"")</f>
        <v>9716.68</v>
      </c>
      <c r="N21" s="16">
        <f>IFERROR(VLOOKUP($K21,'Región 5'!$B$3:$V$1718,13,FALSE),"")</f>
        <v>7424.66</v>
      </c>
      <c r="O21" s="16">
        <f>IFERROR(VLOOKUP($K21,'Región 5'!$B$3:$V$1718,14,FALSE),"")</f>
        <v>10749.63</v>
      </c>
      <c r="P21" s="16">
        <f>IFERROR(VLOOKUP($K21,'Región 5'!$B$3:$V$1718,15,FALSE),"")</f>
        <v>11453.08</v>
      </c>
      <c r="Q21" s="16">
        <f>IFERROR(VLOOKUP($K21,'Región 5'!$B$3:$V$1718,16,FALSE),"")</f>
        <v>13682.87</v>
      </c>
      <c r="R21" s="16">
        <f>IFERROR(VLOOKUP($K21,'Región 5'!$B$3:$V$1718,17,FALSE),"")</f>
        <v>8703.67</v>
      </c>
      <c r="S21" s="16">
        <f>IFERROR(VLOOKUP($K21,'Región 5'!$B$3:$V$1718,18,FALSE),"")</f>
        <v>10303.9</v>
      </c>
      <c r="T21" s="16">
        <f>IFERROR(VLOOKUP($K21,'Región 5'!$B$3:$V$1718,19,FALSE),"")</f>
        <v>10594.13</v>
      </c>
      <c r="U21" s="16">
        <f>IFERROR(VLOOKUP($K21,'Región 5'!$B$3:$V$1718,20,FALSE),"")</f>
        <v>26018.84</v>
      </c>
    </row>
    <row r="22" spans="1:21">
      <c r="A22" s="2">
        <v>20</v>
      </c>
      <c r="B22" s="17" t="s">
        <v>62</v>
      </c>
      <c r="C22" s="30"/>
      <c r="D22" s="30"/>
      <c r="E22" s="30"/>
      <c r="F22" s="31"/>
      <c r="G22" s="3" t="s">
        <v>25</v>
      </c>
      <c r="H22" s="4">
        <v>1</v>
      </c>
      <c r="I22" s="11" t="s">
        <v>30</v>
      </c>
      <c r="J22" s="11" t="s">
        <v>21</v>
      </c>
      <c r="K22" s="11" t="s">
        <v>63</v>
      </c>
      <c r="L22" s="10" t="s">
        <v>64</v>
      </c>
      <c r="M22" s="16">
        <f>IFERROR(VLOOKUP($K22,'Región 5'!$B$3:$V$1718,12,FALSE),"")</f>
        <v>38193.42</v>
      </c>
      <c r="N22" s="16">
        <f>IFERROR(VLOOKUP($K22,'Región 5'!$B$3:$V$1718,13,FALSE),"")</f>
        <v>29179.82</v>
      </c>
      <c r="O22" s="16">
        <f>IFERROR(VLOOKUP($K22,'Región 5'!$B$3:$V$1718,14,FALSE),"")</f>
        <v>41991.95</v>
      </c>
      <c r="P22" s="16">
        <f>IFERROR(VLOOKUP($K22,'Región 5'!$B$3:$V$1718,15,FALSE),"")</f>
        <v>45018.64</v>
      </c>
      <c r="Q22" s="16">
        <f>IFERROR(VLOOKUP($K22,'Región 5'!$B$3:$V$1718,16,FALSE),"")</f>
        <v>53108.12</v>
      </c>
      <c r="R22" s="16">
        <f>IFERROR(VLOOKUP($K22,'Región 5'!$B$3:$V$1718,17,FALSE),"")</f>
        <v>34211.58</v>
      </c>
      <c r="S22" s="16">
        <f>IFERROR(VLOOKUP($K22,'Región 5'!$B$3:$V$1718,18,FALSE),"")</f>
        <v>40592.92</v>
      </c>
      <c r="T22" s="16">
        <f>IFERROR(VLOOKUP($K22,'Región 5'!$B$3:$V$1718,19,FALSE),"")</f>
        <v>41663.64</v>
      </c>
      <c r="U22" s="16">
        <f>IFERROR(VLOOKUP($K22,'Región 5'!$B$3:$V$1718,20,FALSE),"")</f>
        <v>102283.23</v>
      </c>
    </row>
    <row r="23" spans="1:21" ht="25.5">
      <c r="A23" s="2">
        <v>21</v>
      </c>
      <c r="B23" s="17" t="s">
        <v>65</v>
      </c>
      <c r="C23" s="30"/>
      <c r="D23" s="30"/>
      <c r="E23" s="30"/>
      <c r="F23" s="31"/>
      <c r="G23" s="3" t="s">
        <v>25</v>
      </c>
      <c r="H23" s="4">
        <v>1</v>
      </c>
      <c r="I23" s="11" t="s">
        <v>30</v>
      </c>
      <c r="J23" s="11" t="s">
        <v>21</v>
      </c>
      <c r="K23" s="11" t="s">
        <v>66</v>
      </c>
      <c r="L23" s="10" t="s">
        <v>67</v>
      </c>
      <c r="M23" s="16">
        <f>IFERROR(VLOOKUP($K23,'Región 5'!$B$3:$V$1718,12,FALSE),"")</f>
        <v>1349.76</v>
      </c>
      <c r="N23" s="16">
        <f>IFERROR(VLOOKUP($K23,'Región 5'!$B$3:$V$1718,13,FALSE),"")</f>
        <v>1011.83</v>
      </c>
      <c r="O23" s="16">
        <f>IFERROR(VLOOKUP($K23,'Región 5'!$B$3:$V$1718,14,FALSE),"")</f>
        <v>1292.9100000000001</v>
      </c>
      <c r="P23" s="16">
        <f>IFERROR(VLOOKUP($K23,'Región 5'!$B$3:$V$1718,15,FALSE),"")</f>
        <v>1556.4</v>
      </c>
      <c r="Q23" s="16">
        <f>IFERROR(VLOOKUP($K23,'Región 5'!$B$3:$V$1718,16,FALSE),"")</f>
        <v>1507.44</v>
      </c>
      <c r="R23" s="16">
        <f>IFERROR(VLOOKUP($K23,'Región 5'!$B$3:$V$1718,17,FALSE),"")</f>
        <v>2109.4299999999998</v>
      </c>
      <c r="S23" s="16">
        <f>IFERROR(VLOOKUP($K23,'Región 5'!$B$3:$V$1718,18,FALSE),"")</f>
        <v>1377.56</v>
      </c>
      <c r="T23" s="16">
        <f>IFERROR(VLOOKUP($K23,'Región 5'!$B$3:$V$1718,19,FALSE),"")</f>
        <v>1443.01</v>
      </c>
      <c r="U23" s="16">
        <f>IFERROR(VLOOKUP($K23,'Región 5'!$B$3:$V$1718,20,FALSE),"")</f>
        <v>3533.25</v>
      </c>
    </row>
    <row r="24" spans="1:21" ht="25.5">
      <c r="A24" s="2">
        <v>22</v>
      </c>
      <c r="B24" s="17" t="s">
        <v>68</v>
      </c>
      <c r="C24" s="30"/>
      <c r="D24" s="30"/>
      <c r="E24" s="30"/>
      <c r="F24" s="31"/>
      <c r="G24" s="3" t="s">
        <v>25</v>
      </c>
      <c r="H24" s="4">
        <v>1</v>
      </c>
      <c r="I24" s="11" t="s">
        <v>30</v>
      </c>
      <c r="J24" s="11" t="s">
        <v>21</v>
      </c>
      <c r="K24" s="11" t="s">
        <v>66</v>
      </c>
      <c r="L24" s="10" t="s">
        <v>67</v>
      </c>
      <c r="M24" s="16">
        <f>IFERROR(VLOOKUP($K24,'Región 5'!$B$3:$V$1718,12,FALSE),"")</f>
        <v>1349.76</v>
      </c>
      <c r="N24" s="16">
        <f>IFERROR(VLOOKUP($K24,'Región 5'!$B$3:$V$1718,13,FALSE),"")</f>
        <v>1011.83</v>
      </c>
      <c r="O24" s="16">
        <f>IFERROR(VLOOKUP($K24,'Región 5'!$B$3:$V$1718,14,FALSE),"")</f>
        <v>1292.9100000000001</v>
      </c>
      <c r="P24" s="16">
        <f>IFERROR(VLOOKUP($K24,'Región 5'!$B$3:$V$1718,15,FALSE),"")</f>
        <v>1556.4</v>
      </c>
      <c r="Q24" s="16">
        <f>IFERROR(VLOOKUP($K24,'Región 5'!$B$3:$V$1718,16,FALSE),"")</f>
        <v>1507.44</v>
      </c>
      <c r="R24" s="16">
        <f>IFERROR(VLOOKUP($K24,'Región 5'!$B$3:$V$1718,17,FALSE),"")</f>
        <v>2109.4299999999998</v>
      </c>
      <c r="S24" s="16">
        <f>IFERROR(VLOOKUP($K24,'Región 5'!$B$3:$V$1718,18,FALSE),"")</f>
        <v>1377.56</v>
      </c>
      <c r="T24" s="16">
        <f>IFERROR(VLOOKUP($K24,'Región 5'!$B$3:$V$1718,19,FALSE),"")</f>
        <v>1443.01</v>
      </c>
      <c r="U24" s="16">
        <f>IFERROR(VLOOKUP($K24,'Región 5'!$B$3:$V$1718,20,FALSE),"")</f>
        <v>3533.25</v>
      </c>
    </row>
    <row r="25" spans="1:21">
      <c r="A25" s="2">
        <v>23</v>
      </c>
      <c r="B25" s="17" t="s">
        <v>69</v>
      </c>
      <c r="C25" s="30"/>
      <c r="D25" s="30"/>
      <c r="E25" s="30"/>
      <c r="F25" s="31"/>
      <c r="G25" s="3" t="s">
        <v>25</v>
      </c>
      <c r="H25" s="4">
        <v>1</v>
      </c>
      <c r="I25" s="11" t="s">
        <v>20</v>
      </c>
      <c r="J25" s="11" t="s">
        <v>21</v>
      </c>
      <c r="K25" s="11"/>
      <c r="L25" s="10"/>
      <c r="M25" s="16" t="str">
        <f>IFERROR(VLOOKUP($K25,'Región 5'!$B$3:$V$1718,12,FALSE),"")</f>
        <v/>
      </c>
      <c r="N25" s="16" t="str">
        <f>IFERROR(VLOOKUP($K25,'Región 5'!$B$3:$V$1718,13,FALSE),"")</f>
        <v/>
      </c>
      <c r="O25" s="16" t="str">
        <f>IFERROR(VLOOKUP($K25,'Región 5'!$B$3:$V$1718,14,FALSE),"")</f>
        <v/>
      </c>
      <c r="P25" s="16" t="str">
        <f>IFERROR(VLOOKUP($K25,'Región 5'!$B$3:$V$1718,15,FALSE),"")</f>
        <v/>
      </c>
      <c r="Q25" s="16" t="str">
        <f>IFERROR(VLOOKUP($K25,'Región 5'!$B$3:$V$1718,16,FALSE),"")</f>
        <v/>
      </c>
      <c r="R25" s="16" t="str">
        <f>IFERROR(VLOOKUP($K25,'Región 5'!$B$3:$V$1718,17,FALSE),"")</f>
        <v/>
      </c>
      <c r="S25" s="16" t="str">
        <f>IFERROR(VLOOKUP($K25,'Región 5'!$B$3:$V$1718,18,FALSE),"")</f>
        <v/>
      </c>
      <c r="T25" s="16" t="str">
        <f>IFERROR(VLOOKUP($K25,'Región 5'!$B$3:$V$1718,19,FALSE),"")</f>
        <v/>
      </c>
      <c r="U25" s="16" t="str">
        <f>IFERROR(VLOOKUP($K25,'Región 5'!$B$3:$V$1718,20,FALSE),"")</f>
        <v/>
      </c>
    </row>
    <row r="26" spans="1:21">
      <c r="A26" s="2">
        <v>24</v>
      </c>
      <c r="B26" s="17" t="s">
        <v>70</v>
      </c>
      <c r="C26" s="30"/>
      <c r="D26" s="30"/>
      <c r="E26" s="30"/>
      <c r="F26" s="31"/>
      <c r="G26" s="3" t="s">
        <v>25</v>
      </c>
      <c r="H26" s="4">
        <v>1</v>
      </c>
      <c r="I26" s="11" t="s">
        <v>20</v>
      </c>
      <c r="J26" s="11" t="s">
        <v>21</v>
      </c>
      <c r="K26" s="11"/>
      <c r="L26" s="10"/>
      <c r="M26" s="16" t="str">
        <f>IFERROR(VLOOKUP($K26,'Región 5'!$B$3:$V$1718,12,FALSE),"")</f>
        <v/>
      </c>
      <c r="N26" s="16" t="str">
        <f>IFERROR(VLOOKUP($K26,'Región 5'!$B$3:$V$1718,13,FALSE),"")</f>
        <v/>
      </c>
      <c r="O26" s="16" t="str">
        <f>IFERROR(VLOOKUP($K26,'Región 5'!$B$3:$V$1718,14,FALSE),"")</f>
        <v/>
      </c>
      <c r="P26" s="16" t="str">
        <f>IFERROR(VLOOKUP($K26,'Región 5'!$B$3:$V$1718,15,FALSE),"")</f>
        <v/>
      </c>
      <c r="Q26" s="16" t="str">
        <f>IFERROR(VLOOKUP($K26,'Región 5'!$B$3:$V$1718,16,FALSE),"")</f>
        <v/>
      </c>
      <c r="R26" s="16" t="str">
        <f>IFERROR(VLOOKUP($K26,'Región 5'!$B$3:$V$1718,17,FALSE),"")</f>
        <v/>
      </c>
      <c r="S26" s="16" t="str">
        <f>IFERROR(VLOOKUP($K26,'Región 5'!$B$3:$V$1718,18,FALSE),"")</f>
        <v/>
      </c>
      <c r="T26" s="16" t="str">
        <f>IFERROR(VLOOKUP($K26,'Región 5'!$B$3:$V$1718,19,FALSE),"")</f>
        <v/>
      </c>
      <c r="U26" s="16" t="str">
        <f>IFERROR(VLOOKUP($K26,'Región 5'!$B$3:$V$1718,20,FALSE),"")</f>
        <v/>
      </c>
    </row>
    <row r="27" spans="1:21">
      <c r="A27" s="2">
        <v>25</v>
      </c>
      <c r="B27" s="17" t="s">
        <v>71</v>
      </c>
      <c r="C27" s="30"/>
      <c r="D27" s="30"/>
      <c r="E27" s="30"/>
      <c r="F27" s="31"/>
      <c r="G27" s="3" t="s">
        <v>25</v>
      </c>
      <c r="H27" s="4">
        <v>1</v>
      </c>
      <c r="I27" s="11" t="s">
        <v>20</v>
      </c>
      <c r="J27" s="11" t="s">
        <v>21</v>
      </c>
      <c r="K27" s="11"/>
      <c r="L27" s="10"/>
      <c r="M27" s="16" t="str">
        <f>IFERROR(VLOOKUP($K27,'Región 5'!$B$3:$V$1718,12,FALSE),"")</f>
        <v/>
      </c>
      <c r="N27" s="16" t="str">
        <f>IFERROR(VLOOKUP($K27,'Región 5'!$B$3:$V$1718,13,FALSE),"")</f>
        <v/>
      </c>
      <c r="O27" s="16" t="str">
        <f>IFERROR(VLOOKUP($K27,'Región 5'!$B$3:$V$1718,14,FALSE),"")</f>
        <v/>
      </c>
      <c r="P27" s="16" t="str">
        <f>IFERROR(VLOOKUP($K27,'Región 5'!$B$3:$V$1718,15,FALSE),"")</f>
        <v/>
      </c>
      <c r="Q27" s="16" t="str">
        <f>IFERROR(VLOOKUP($K27,'Región 5'!$B$3:$V$1718,16,FALSE),"")</f>
        <v/>
      </c>
      <c r="R27" s="16" t="str">
        <f>IFERROR(VLOOKUP($K27,'Región 5'!$B$3:$V$1718,17,FALSE),"")</f>
        <v/>
      </c>
      <c r="S27" s="16" t="str">
        <f>IFERROR(VLOOKUP($K27,'Región 5'!$B$3:$V$1718,18,FALSE),"")</f>
        <v/>
      </c>
      <c r="T27" s="16" t="str">
        <f>IFERROR(VLOOKUP($K27,'Región 5'!$B$3:$V$1718,19,FALSE),"")</f>
        <v/>
      </c>
      <c r="U27" s="16" t="str">
        <f>IFERROR(VLOOKUP($K27,'Región 5'!$B$3:$V$1718,20,FALSE),"")</f>
        <v/>
      </c>
    </row>
    <row r="28" spans="1:21" ht="25.5">
      <c r="A28" s="2">
        <v>26</v>
      </c>
      <c r="B28" s="17" t="s">
        <v>72</v>
      </c>
      <c r="C28" s="30"/>
      <c r="D28" s="30"/>
      <c r="E28" s="30"/>
      <c r="F28" s="31"/>
      <c r="G28" s="3" t="s">
        <v>73</v>
      </c>
      <c r="H28" s="4">
        <v>1</v>
      </c>
      <c r="I28" s="11" t="s">
        <v>20</v>
      </c>
      <c r="J28" s="11" t="s">
        <v>21</v>
      </c>
      <c r="K28" s="11"/>
      <c r="L28" s="10"/>
      <c r="M28" s="16" t="str">
        <f>IFERROR(VLOOKUP($K28,'Región 5'!$B$3:$V$1718,12,FALSE),"")</f>
        <v/>
      </c>
      <c r="N28" s="16" t="str">
        <f>IFERROR(VLOOKUP($K28,'Región 5'!$B$3:$V$1718,13,FALSE),"")</f>
        <v/>
      </c>
      <c r="O28" s="16" t="str">
        <f>IFERROR(VLOOKUP($K28,'Región 5'!$B$3:$V$1718,14,FALSE),"")</f>
        <v/>
      </c>
      <c r="P28" s="16" t="str">
        <f>IFERROR(VLOOKUP($K28,'Región 5'!$B$3:$V$1718,15,FALSE),"")</f>
        <v/>
      </c>
      <c r="Q28" s="16" t="str">
        <f>IFERROR(VLOOKUP($K28,'Región 5'!$B$3:$V$1718,16,FALSE),"")</f>
        <v/>
      </c>
      <c r="R28" s="16" t="str">
        <f>IFERROR(VLOOKUP($K28,'Región 5'!$B$3:$V$1718,17,FALSE),"")</f>
        <v/>
      </c>
      <c r="S28" s="16" t="str">
        <f>IFERROR(VLOOKUP($K28,'Región 5'!$B$3:$V$1718,18,FALSE),"")</f>
        <v/>
      </c>
      <c r="T28" s="16" t="str">
        <f>IFERROR(VLOOKUP($K28,'Región 5'!$B$3:$V$1718,19,FALSE),"")</f>
        <v/>
      </c>
      <c r="U28" s="16" t="str">
        <f>IFERROR(VLOOKUP($K28,'Región 5'!$B$3:$V$1718,20,FALSE),"")</f>
        <v/>
      </c>
    </row>
    <row r="29" spans="1:21" ht="25.5">
      <c r="A29" s="2">
        <v>27</v>
      </c>
      <c r="B29" s="17" t="s">
        <v>74</v>
      </c>
      <c r="C29" s="30"/>
      <c r="D29" s="30"/>
      <c r="E29" s="30"/>
      <c r="F29" s="31"/>
      <c r="G29" s="3" t="s">
        <v>73</v>
      </c>
      <c r="H29" s="4">
        <v>1</v>
      </c>
      <c r="I29" s="11" t="s">
        <v>30</v>
      </c>
      <c r="J29" s="11" t="s">
        <v>21</v>
      </c>
      <c r="K29" s="11" t="s">
        <v>75</v>
      </c>
      <c r="L29" s="10" t="s">
        <v>76</v>
      </c>
      <c r="M29" s="16">
        <f>IFERROR(VLOOKUP($K29,'Región 5'!$B$3:$V$1718,12,FALSE),"")</f>
        <v>25248.44</v>
      </c>
      <c r="N29" s="16">
        <f>IFERROR(VLOOKUP($K29,'Región 5'!$B$3:$V$1718,13,FALSE),"")</f>
        <v>20221.12</v>
      </c>
      <c r="O29" s="16">
        <f>IFERROR(VLOOKUP($K29,'Región 5'!$B$3:$V$1718,14,FALSE),"")</f>
        <v>19789.93</v>
      </c>
      <c r="P29" s="16">
        <f>IFERROR(VLOOKUP($K29,'Región 5'!$B$3:$V$1718,15,FALSE),"")</f>
        <v>25458.91</v>
      </c>
      <c r="Q29" s="16">
        <f>IFERROR(VLOOKUP($K29,'Región 5'!$B$3:$V$1718,16,FALSE),"")</f>
        <v>21104.09</v>
      </c>
      <c r="R29" s="16">
        <f>IFERROR(VLOOKUP($K29,'Región 5'!$B$3:$V$1718,17,FALSE),"")</f>
        <v>18728.28</v>
      </c>
      <c r="S29" s="16">
        <f>IFERROR(VLOOKUP($K29,'Región 5'!$B$3:$V$1718,18,FALSE),"")</f>
        <v>14088.72</v>
      </c>
      <c r="T29" s="16">
        <f>IFERROR(VLOOKUP($K29,'Región 5'!$B$3:$V$1718,19,FALSE),"")</f>
        <v>46664.36</v>
      </c>
      <c r="U29" s="16">
        <f>IFERROR(VLOOKUP($K29,'Región 5'!$B$3:$V$1718,20,FALSE),"")</f>
        <v>57725.26</v>
      </c>
    </row>
    <row r="30" spans="1:21">
      <c r="A30" s="2">
        <v>28</v>
      </c>
      <c r="B30" s="17" t="s">
        <v>77</v>
      </c>
      <c r="C30" s="30"/>
      <c r="D30" s="30"/>
      <c r="E30" s="30"/>
      <c r="F30" s="31"/>
      <c r="G30" s="3" t="s">
        <v>78</v>
      </c>
      <c r="H30" s="4">
        <v>1</v>
      </c>
      <c r="I30" s="11" t="s">
        <v>30</v>
      </c>
      <c r="J30" s="11" t="s">
        <v>21</v>
      </c>
      <c r="K30" s="11" t="s">
        <v>79</v>
      </c>
      <c r="L30" s="10" t="s">
        <v>80</v>
      </c>
      <c r="M30" s="16">
        <f>IFERROR(VLOOKUP($K30,'Región 5'!$B$3:$V$1718,12,FALSE),"")</f>
        <v>69695.22</v>
      </c>
      <c r="N30" s="16">
        <f>IFERROR(VLOOKUP($K30,'Región 5'!$B$3:$V$1718,13,FALSE),"")</f>
        <v>76831.990000000005</v>
      </c>
      <c r="O30" s="16">
        <f>IFERROR(VLOOKUP($K30,'Región 5'!$B$3:$V$1718,14,FALSE),"")</f>
        <v>95345.42</v>
      </c>
      <c r="P30" s="16">
        <f>IFERROR(VLOOKUP($K30,'Región 5'!$B$3:$V$1718,15,FALSE),"")</f>
        <v>109985.25</v>
      </c>
      <c r="Q30" s="16">
        <f>IFERROR(VLOOKUP($K30,'Región 5'!$B$3:$V$1718,16,FALSE),"")</f>
        <v>115724.68</v>
      </c>
      <c r="R30" s="16">
        <f>IFERROR(VLOOKUP($K30,'Región 5'!$B$3:$V$1718,17,FALSE),"")</f>
        <v>104072.33</v>
      </c>
      <c r="S30" s="16">
        <f>IFERROR(VLOOKUP($K30,'Región 5'!$B$3:$V$1718,18,FALSE),"")</f>
        <v>97029.57</v>
      </c>
      <c r="T30" s="16">
        <f>IFERROR(VLOOKUP($K30,'Región 5'!$B$3:$V$1718,19,FALSE),"")</f>
        <v>92124.52</v>
      </c>
      <c r="U30" s="16">
        <f>IFERROR(VLOOKUP($K30,'Región 5'!$B$3:$V$1718,20,FALSE),"")</f>
        <v>139547.19</v>
      </c>
    </row>
    <row r="31" spans="1:21" ht="25.5">
      <c r="A31" s="2">
        <v>29</v>
      </c>
      <c r="B31" s="17" t="s">
        <v>81</v>
      </c>
      <c r="C31" s="30"/>
      <c r="D31" s="30"/>
      <c r="E31" s="30"/>
      <c r="F31" s="31"/>
      <c r="G31" s="3" t="s">
        <v>73</v>
      </c>
      <c r="H31" s="4">
        <v>1</v>
      </c>
      <c r="I31" s="11" t="s">
        <v>20</v>
      </c>
      <c r="J31" s="11" t="s">
        <v>21</v>
      </c>
      <c r="K31" s="11"/>
      <c r="L31" s="10"/>
      <c r="M31" s="16" t="str">
        <f>IFERROR(VLOOKUP($K31,'Región 5'!$B$3:$V$1718,12,FALSE),"")</f>
        <v/>
      </c>
      <c r="N31" s="16" t="str">
        <f>IFERROR(VLOOKUP($K31,'Región 5'!$B$3:$V$1718,13,FALSE),"")</f>
        <v/>
      </c>
      <c r="O31" s="16" t="str">
        <f>IFERROR(VLOOKUP($K31,'Región 5'!$B$3:$V$1718,14,FALSE),"")</f>
        <v/>
      </c>
      <c r="P31" s="16" t="str">
        <f>IFERROR(VLOOKUP($K31,'Región 5'!$B$3:$V$1718,15,FALSE),"")</f>
        <v/>
      </c>
      <c r="Q31" s="16" t="str">
        <f>IFERROR(VLOOKUP($K31,'Región 5'!$B$3:$V$1718,16,FALSE),"")</f>
        <v/>
      </c>
      <c r="R31" s="16" t="str">
        <f>IFERROR(VLOOKUP($K31,'Región 5'!$B$3:$V$1718,17,FALSE),"")</f>
        <v/>
      </c>
      <c r="S31" s="16" t="str">
        <f>IFERROR(VLOOKUP($K31,'Región 5'!$B$3:$V$1718,18,FALSE),"")</f>
        <v/>
      </c>
      <c r="T31" s="16" t="str">
        <f>IFERROR(VLOOKUP($K31,'Región 5'!$B$3:$V$1718,19,FALSE),"")</f>
        <v/>
      </c>
      <c r="U31" s="16" t="str">
        <f>IFERROR(VLOOKUP($K31,'Región 5'!$B$3:$V$1718,20,FALSE),"")</f>
        <v/>
      </c>
    </row>
    <row r="32" spans="1:21" ht="25.5">
      <c r="A32" s="2">
        <v>30</v>
      </c>
      <c r="B32" s="17" t="s">
        <v>82</v>
      </c>
      <c r="C32" s="30"/>
      <c r="D32" s="30"/>
      <c r="E32" s="30"/>
      <c r="F32" s="31"/>
      <c r="G32" s="3" t="s">
        <v>73</v>
      </c>
      <c r="H32" s="4">
        <v>1</v>
      </c>
      <c r="I32" s="11" t="s">
        <v>20</v>
      </c>
      <c r="J32" s="11" t="s">
        <v>21</v>
      </c>
      <c r="K32" s="11"/>
      <c r="L32" s="10"/>
      <c r="M32" s="16" t="str">
        <f>IFERROR(VLOOKUP($K32,'Región 5'!$B$3:$V$1718,12,FALSE),"")</f>
        <v/>
      </c>
      <c r="N32" s="16" t="str">
        <f>IFERROR(VLOOKUP($K32,'Región 5'!$B$3:$V$1718,13,FALSE),"")</f>
        <v/>
      </c>
      <c r="O32" s="16" t="str">
        <f>IFERROR(VLOOKUP($K32,'Región 5'!$B$3:$V$1718,14,FALSE),"")</f>
        <v/>
      </c>
      <c r="P32" s="16" t="str">
        <f>IFERROR(VLOOKUP($K32,'Región 5'!$B$3:$V$1718,15,FALSE),"")</f>
        <v/>
      </c>
      <c r="Q32" s="16" t="str">
        <f>IFERROR(VLOOKUP($K32,'Región 5'!$B$3:$V$1718,16,FALSE),"")</f>
        <v/>
      </c>
      <c r="R32" s="16" t="str">
        <f>IFERROR(VLOOKUP($K32,'Región 5'!$B$3:$V$1718,17,FALSE),"")</f>
        <v/>
      </c>
      <c r="S32" s="16" t="str">
        <f>IFERROR(VLOOKUP($K32,'Región 5'!$B$3:$V$1718,18,FALSE),"")</f>
        <v/>
      </c>
      <c r="T32" s="16" t="str">
        <f>IFERROR(VLOOKUP($K32,'Región 5'!$B$3:$V$1718,19,FALSE),"")</f>
        <v/>
      </c>
      <c r="U32" s="16" t="str">
        <f>IFERROR(VLOOKUP($K32,'Región 5'!$B$3:$V$1718,20,FALSE),"")</f>
        <v/>
      </c>
    </row>
    <row r="33" spans="1:21" ht="25.5">
      <c r="A33" s="2">
        <v>31</v>
      </c>
      <c r="B33" s="17" t="s">
        <v>83</v>
      </c>
      <c r="C33" s="30"/>
      <c r="D33" s="30"/>
      <c r="E33" s="30"/>
      <c r="F33" s="31"/>
      <c r="G33" s="3" t="s">
        <v>73</v>
      </c>
      <c r="H33" s="4">
        <v>1</v>
      </c>
      <c r="I33" s="11" t="s">
        <v>20</v>
      </c>
      <c r="J33" s="11" t="s">
        <v>21</v>
      </c>
      <c r="K33" s="11"/>
      <c r="L33" s="10"/>
      <c r="M33" s="16" t="str">
        <f>IFERROR(VLOOKUP($K33,'Región 5'!$B$3:$V$1718,12,FALSE),"")</f>
        <v/>
      </c>
      <c r="N33" s="16" t="str">
        <f>IFERROR(VLOOKUP($K33,'Región 5'!$B$3:$V$1718,13,FALSE),"")</f>
        <v/>
      </c>
      <c r="O33" s="16" t="str">
        <f>IFERROR(VLOOKUP($K33,'Región 5'!$B$3:$V$1718,14,FALSE),"")</f>
        <v/>
      </c>
      <c r="P33" s="16" t="str">
        <f>IFERROR(VLOOKUP($K33,'Región 5'!$B$3:$V$1718,15,FALSE),"")</f>
        <v/>
      </c>
      <c r="Q33" s="16" t="str">
        <f>IFERROR(VLOOKUP($K33,'Región 5'!$B$3:$V$1718,16,FALSE),"")</f>
        <v/>
      </c>
      <c r="R33" s="16" t="str">
        <f>IFERROR(VLOOKUP($K33,'Región 5'!$B$3:$V$1718,17,FALSE),"")</f>
        <v/>
      </c>
      <c r="S33" s="16" t="str">
        <f>IFERROR(VLOOKUP($K33,'Región 5'!$B$3:$V$1718,18,FALSE),"")</f>
        <v/>
      </c>
      <c r="T33" s="16" t="str">
        <f>IFERROR(VLOOKUP($K33,'Región 5'!$B$3:$V$1718,19,FALSE),"")</f>
        <v/>
      </c>
      <c r="U33" s="16" t="str">
        <f>IFERROR(VLOOKUP($K33,'Región 5'!$B$3:$V$1718,20,FALSE),"")</f>
        <v/>
      </c>
    </row>
    <row r="34" spans="1:21">
      <c r="A34" s="2">
        <v>32</v>
      </c>
      <c r="B34" s="17" t="s">
        <v>84</v>
      </c>
      <c r="C34" s="30"/>
      <c r="D34" s="30"/>
      <c r="E34" s="30"/>
      <c r="F34" s="31"/>
      <c r="G34" s="3" t="s">
        <v>85</v>
      </c>
      <c r="H34" s="4">
        <v>1</v>
      </c>
      <c r="I34" s="11" t="s">
        <v>30</v>
      </c>
      <c r="J34" s="11" t="s">
        <v>21</v>
      </c>
      <c r="K34" s="11" t="s">
        <v>86</v>
      </c>
      <c r="L34" s="10" t="s">
        <v>87</v>
      </c>
      <c r="M34" s="16">
        <f>IFERROR(VLOOKUP($K34,'Región 5'!$B$3:$V$1718,12,FALSE),"")</f>
        <v>5859.55</v>
      </c>
      <c r="N34" s="16">
        <f>IFERROR(VLOOKUP($K34,'Región 5'!$B$3:$V$1718,13,FALSE),"")</f>
        <v>8089.48</v>
      </c>
      <c r="O34" s="16">
        <f>IFERROR(VLOOKUP($K34,'Región 5'!$B$3:$V$1718,14,FALSE),"")</f>
        <v>23080.28</v>
      </c>
      <c r="P34" s="16">
        <f>IFERROR(VLOOKUP($K34,'Región 5'!$B$3:$V$1718,15,FALSE),"")</f>
        <v>19676.54</v>
      </c>
      <c r="Q34" s="16">
        <f>IFERROR(VLOOKUP($K34,'Región 5'!$B$3:$V$1718,16,FALSE),"")</f>
        <v>24350.89</v>
      </c>
      <c r="R34" s="16">
        <f>IFERROR(VLOOKUP($K34,'Región 5'!$B$3:$V$1718,17,FALSE),"")</f>
        <v>16570.98</v>
      </c>
      <c r="S34" s="16">
        <f>IFERROR(VLOOKUP($K34,'Región 5'!$B$3:$V$1718,18,FALSE),"")</f>
        <v>27150.54</v>
      </c>
      <c r="T34" s="16">
        <f>IFERROR(VLOOKUP($K34,'Región 5'!$B$3:$V$1718,19,FALSE),"")</f>
        <v>3195.25</v>
      </c>
      <c r="U34" s="16">
        <f>IFERROR(VLOOKUP($K34,'Región 5'!$B$3:$V$1718,20,FALSE),"")</f>
        <v>18107.34</v>
      </c>
    </row>
    <row r="35" spans="1:21">
      <c r="A35" s="2">
        <v>33</v>
      </c>
      <c r="B35" s="17" t="s">
        <v>88</v>
      </c>
      <c r="C35" s="30"/>
      <c r="D35" s="30"/>
      <c r="E35" s="30"/>
      <c r="F35" s="31"/>
      <c r="G35" s="3" t="s">
        <v>85</v>
      </c>
      <c r="H35" s="4">
        <v>1</v>
      </c>
      <c r="I35" s="11" t="s">
        <v>30</v>
      </c>
      <c r="J35" s="11" t="s">
        <v>21</v>
      </c>
      <c r="K35" s="11" t="s">
        <v>89</v>
      </c>
      <c r="L35" s="10" t="s">
        <v>90</v>
      </c>
      <c r="M35" s="16">
        <f>IFERROR(VLOOKUP($K35,'Región 5'!$B$3:$V$1718,12,FALSE),"")</f>
        <v>33346.99</v>
      </c>
      <c r="N35" s="16">
        <f>IFERROR(VLOOKUP($K35,'Región 5'!$B$3:$V$1718,13,FALSE),"")</f>
        <v>5663.84</v>
      </c>
      <c r="O35" s="16">
        <f>IFERROR(VLOOKUP($K35,'Región 5'!$B$3:$V$1718,14,FALSE),"")</f>
        <v>25575.72</v>
      </c>
      <c r="P35" s="16">
        <f>IFERROR(VLOOKUP($K35,'Región 5'!$B$3:$V$1718,15,FALSE),"")</f>
        <v>10049.57</v>
      </c>
      <c r="Q35" s="16">
        <f>IFERROR(VLOOKUP($K35,'Región 5'!$B$3:$V$1718,16,FALSE),"")</f>
        <v>24350.89</v>
      </c>
      <c r="R35" s="16">
        <f>IFERROR(VLOOKUP($K35,'Región 5'!$B$3:$V$1718,17,FALSE),"")</f>
        <v>5452.53</v>
      </c>
      <c r="S35" s="16">
        <f>IFERROR(VLOOKUP($K35,'Región 5'!$B$3:$V$1718,18,FALSE),"")</f>
        <v>14888.82</v>
      </c>
      <c r="T35" s="16">
        <f>IFERROR(VLOOKUP($K35,'Región 5'!$B$3:$V$1718,19,FALSE),"")</f>
        <v>7089.67</v>
      </c>
      <c r="U35" s="16">
        <f>IFERROR(VLOOKUP($K35,'Región 5'!$B$3:$V$1718,20,FALSE),"")</f>
        <v>20893.080000000002</v>
      </c>
    </row>
    <row r="36" spans="1:21">
      <c r="A36" s="2">
        <v>34</v>
      </c>
      <c r="B36" s="17" t="s">
        <v>91</v>
      </c>
      <c r="C36" s="30"/>
      <c r="D36" s="30"/>
      <c r="E36" s="30"/>
      <c r="F36" s="31"/>
      <c r="G36" s="3" t="s">
        <v>25</v>
      </c>
      <c r="H36" s="4">
        <v>1</v>
      </c>
      <c r="I36" s="11" t="s">
        <v>20</v>
      </c>
      <c r="J36" s="11" t="s">
        <v>21</v>
      </c>
      <c r="K36" s="11"/>
      <c r="L36" s="10"/>
      <c r="M36" s="16" t="str">
        <f>IFERROR(VLOOKUP($K36,'Región 5'!$B$3:$V$1718,12,FALSE),"")</f>
        <v/>
      </c>
      <c r="N36" s="16" t="str">
        <f>IFERROR(VLOOKUP($K36,'Región 5'!$B$3:$V$1718,13,FALSE),"")</f>
        <v/>
      </c>
      <c r="O36" s="16" t="str">
        <f>IFERROR(VLOOKUP($K36,'Región 5'!$B$3:$V$1718,14,FALSE),"")</f>
        <v/>
      </c>
      <c r="P36" s="16" t="str">
        <f>IFERROR(VLOOKUP($K36,'Región 5'!$B$3:$V$1718,15,FALSE),"")</f>
        <v/>
      </c>
      <c r="Q36" s="16" t="str">
        <f>IFERROR(VLOOKUP($K36,'Región 5'!$B$3:$V$1718,16,FALSE),"")</f>
        <v/>
      </c>
      <c r="R36" s="16" t="str">
        <f>IFERROR(VLOOKUP($K36,'Región 5'!$B$3:$V$1718,17,FALSE),"")</f>
        <v/>
      </c>
      <c r="S36" s="16" t="str">
        <f>IFERROR(VLOOKUP($K36,'Región 5'!$B$3:$V$1718,18,FALSE),"")</f>
        <v/>
      </c>
      <c r="T36" s="16" t="str">
        <f>IFERROR(VLOOKUP($K36,'Región 5'!$B$3:$V$1718,19,FALSE),"")</f>
        <v/>
      </c>
      <c r="U36" s="16" t="str">
        <f>IFERROR(VLOOKUP($K36,'Región 5'!$B$3:$V$1718,20,FALSE),"")</f>
        <v/>
      </c>
    </row>
    <row r="37" spans="1:21">
      <c r="A37" s="2">
        <v>35</v>
      </c>
      <c r="B37" s="17" t="s">
        <v>92</v>
      </c>
      <c r="C37" s="30"/>
      <c r="D37" s="30"/>
      <c r="E37" s="30"/>
      <c r="F37" s="31"/>
      <c r="G37" s="3" t="s">
        <v>25</v>
      </c>
      <c r="H37" s="4">
        <v>1</v>
      </c>
      <c r="I37" s="11" t="s">
        <v>20</v>
      </c>
      <c r="J37" s="11" t="s">
        <v>21</v>
      </c>
      <c r="K37" s="11"/>
      <c r="L37" s="10"/>
      <c r="M37" s="16" t="str">
        <f>IFERROR(VLOOKUP($K37,'Región 5'!$B$3:$V$1718,12,FALSE),"")</f>
        <v/>
      </c>
      <c r="N37" s="16" t="str">
        <f>IFERROR(VLOOKUP($K37,'Región 5'!$B$3:$V$1718,13,FALSE),"")</f>
        <v/>
      </c>
      <c r="O37" s="16" t="str">
        <f>IFERROR(VLOOKUP($K37,'Región 5'!$B$3:$V$1718,14,FALSE),"")</f>
        <v/>
      </c>
      <c r="P37" s="16" t="str">
        <f>IFERROR(VLOOKUP($K37,'Región 5'!$B$3:$V$1718,15,FALSE),"")</f>
        <v/>
      </c>
      <c r="Q37" s="16" t="str">
        <f>IFERROR(VLOOKUP($K37,'Región 5'!$B$3:$V$1718,16,FALSE),"")</f>
        <v/>
      </c>
      <c r="R37" s="16" t="str">
        <f>IFERROR(VLOOKUP($K37,'Región 5'!$B$3:$V$1718,17,FALSE),"")</f>
        <v/>
      </c>
      <c r="S37" s="16" t="str">
        <f>IFERROR(VLOOKUP($K37,'Región 5'!$B$3:$V$1718,18,FALSE),"")</f>
        <v/>
      </c>
      <c r="T37" s="16" t="str">
        <f>IFERROR(VLOOKUP($K37,'Región 5'!$B$3:$V$1718,19,FALSE),"")</f>
        <v/>
      </c>
      <c r="U37" s="16" t="str">
        <f>IFERROR(VLOOKUP($K37,'Región 5'!$B$3:$V$1718,20,FALSE),"")</f>
        <v/>
      </c>
    </row>
    <row r="38" spans="1:21">
      <c r="A38" s="2">
        <v>36</v>
      </c>
      <c r="B38" s="17" t="s">
        <v>93</v>
      </c>
      <c r="C38" s="30"/>
      <c r="D38" s="30"/>
      <c r="E38" s="30"/>
      <c r="F38" s="31"/>
      <c r="G38" s="3" t="s">
        <v>25</v>
      </c>
      <c r="H38" s="4">
        <v>1</v>
      </c>
      <c r="I38" s="11" t="s">
        <v>30</v>
      </c>
      <c r="J38" s="11" t="s">
        <v>21</v>
      </c>
      <c r="K38" s="11" t="s">
        <v>94</v>
      </c>
      <c r="L38" s="10" t="s">
        <v>95</v>
      </c>
      <c r="M38" s="16">
        <f>IFERROR(VLOOKUP($K38,'Región 5'!$B$3:$V$1718,12,FALSE),"")</f>
        <v>12544.82</v>
      </c>
      <c r="N38" s="16">
        <f>IFERROR(VLOOKUP($K38,'Región 5'!$B$3:$V$1718,13,FALSE),"")</f>
        <v>9103.02</v>
      </c>
      <c r="O38" s="16">
        <f>IFERROR(VLOOKUP($K38,'Región 5'!$B$3:$V$1718,14,FALSE),"")</f>
        <v>11472.36</v>
      </c>
      <c r="P38" s="16">
        <f>IFERROR(VLOOKUP($K38,'Región 5'!$B$3:$V$1718,15,FALSE),"")</f>
        <v>16079.32</v>
      </c>
      <c r="Q38" s="16">
        <f>IFERROR(VLOOKUP($K38,'Región 5'!$B$3:$V$1718,16,FALSE),"")</f>
        <v>15074.35</v>
      </c>
      <c r="R38" s="16">
        <f>IFERROR(VLOOKUP($K38,'Región 5'!$B$3:$V$1718,17,FALSE),"")</f>
        <v>32715.22</v>
      </c>
      <c r="S38" s="16">
        <f>IFERROR(VLOOKUP($K38,'Región 5'!$B$3:$V$1718,18,FALSE),"")</f>
        <v>10525.15</v>
      </c>
      <c r="T38" s="16">
        <f>IFERROR(VLOOKUP($K38,'Región 5'!$B$3:$V$1718,19,FALSE),"")</f>
        <v>21239.82</v>
      </c>
      <c r="U38" s="16">
        <f>IFERROR(VLOOKUP($K38,'Región 5'!$B$3:$V$1718,20,FALSE),"")</f>
        <v>19508</v>
      </c>
    </row>
    <row r="39" spans="1:21">
      <c r="A39" s="2">
        <v>37</v>
      </c>
      <c r="B39" s="17" t="s">
        <v>96</v>
      </c>
      <c r="C39" s="30"/>
      <c r="D39" s="30"/>
      <c r="E39" s="30"/>
      <c r="F39" s="31"/>
      <c r="G39" s="3" t="s">
        <v>25</v>
      </c>
      <c r="H39" s="4">
        <v>1</v>
      </c>
      <c r="I39" s="11" t="s">
        <v>20</v>
      </c>
      <c r="J39" s="11" t="s">
        <v>21</v>
      </c>
      <c r="K39" s="11"/>
      <c r="L39" s="10"/>
      <c r="M39" s="16" t="str">
        <f>IFERROR(VLOOKUP($K39,'Región 5'!$B$3:$V$1718,12,FALSE),"")</f>
        <v/>
      </c>
      <c r="N39" s="16" t="str">
        <f>IFERROR(VLOOKUP($K39,'Región 5'!$B$3:$V$1718,13,FALSE),"")</f>
        <v/>
      </c>
      <c r="O39" s="16" t="str">
        <f>IFERROR(VLOOKUP($K39,'Región 5'!$B$3:$V$1718,14,FALSE),"")</f>
        <v/>
      </c>
      <c r="P39" s="16" t="str">
        <f>IFERROR(VLOOKUP($K39,'Región 5'!$B$3:$V$1718,15,FALSE),"")</f>
        <v/>
      </c>
      <c r="Q39" s="16" t="str">
        <f>IFERROR(VLOOKUP($K39,'Región 5'!$B$3:$V$1718,16,FALSE),"")</f>
        <v/>
      </c>
      <c r="R39" s="16" t="str">
        <f>IFERROR(VLOOKUP($K39,'Región 5'!$B$3:$V$1718,17,FALSE),"")</f>
        <v/>
      </c>
      <c r="S39" s="16" t="str">
        <f>IFERROR(VLOOKUP($K39,'Región 5'!$B$3:$V$1718,18,FALSE),"")</f>
        <v/>
      </c>
      <c r="T39" s="16" t="str">
        <f>IFERROR(VLOOKUP($K39,'Región 5'!$B$3:$V$1718,19,FALSE),"")</f>
        <v/>
      </c>
      <c r="U39" s="16" t="str">
        <f>IFERROR(VLOOKUP($K39,'Región 5'!$B$3:$V$1718,20,FALSE),"")</f>
        <v/>
      </c>
    </row>
    <row r="40" spans="1:21">
      <c r="A40" s="2">
        <v>38</v>
      </c>
      <c r="B40" s="17" t="s">
        <v>97</v>
      </c>
      <c r="C40" s="30"/>
      <c r="D40" s="30"/>
      <c r="E40" s="30"/>
      <c r="F40" s="31"/>
      <c r="G40" s="3" t="s">
        <v>25</v>
      </c>
      <c r="H40" s="4">
        <v>1</v>
      </c>
      <c r="I40" s="11" t="s">
        <v>20</v>
      </c>
      <c r="J40" s="11" t="s">
        <v>21</v>
      </c>
      <c r="K40" s="11"/>
      <c r="L40" s="10"/>
      <c r="M40" s="16" t="str">
        <f>IFERROR(VLOOKUP($K40,'Región 5'!$B$3:$V$1718,12,FALSE),"")</f>
        <v/>
      </c>
      <c r="N40" s="16" t="str">
        <f>IFERROR(VLOOKUP($K40,'Región 5'!$B$3:$V$1718,13,FALSE),"")</f>
        <v/>
      </c>
      <c r="O40" s="16" t="str">
        <f>IFERROR(VLOOKUP($K40,'Región 5'!$B$3:$V$1718,14,FALSE),"")</f>
        <v/>
      </c>
      <c r="P40" s="16" t="str">
        <f>IFERROR(VLOOKUP($K40,'Región 5'!$B$3:$V$1718,15,FALSE),"")</f>
        <v/>
      </c>
      <c r="Q40" s="16" t="str">
        <f>IFERROR(VLOOKUP($K40,'Región 5'!$B$3:$V$1718,16,FALSE),"")</f>
        <v/>
      </c>
      <c r="R40" s="16" t="str">
        <f>IFERROR(VLOOKUP($K40,'Región 5'!$B$3:$V$1718,17,FALSE),"")</f>
        <v/>
      </c>
      <c r="S40" s="16" t="str">
        <f>IFERROR(VLOOKUP($K40,'Región 5'!$B$3:$V$1718,18,FALSE),"")</f>
        <v/>
      </c>
      <c r="T40" s="16" t="str">
        <f>IFERROR(VLOOKUP($K40,'Región 5'!$B$3:$V$1718,19,FALSE),"")</f>
        <v/>
      </c>
      <c r="U40" s="16" t="str">
        <f>IFERROR(VLOOKUP($K40,'Región 5'!$B$3:$V$1718,20,FALSE),"")</f>
        <v/>
      </c>
    </row>
    <row r="41" spans="1:21">
      <c r="A41" s="2">
        <v>39</v>
      </c>
      <c r="B41" s="17" t="s">
        <v>98</v>
      </c>
      <c r="C41" s="30"/>
      <c r="D41" s="30"/>
      <c r="E41" s="30"/>
      <c r="F41" s="31"/>
      <c r="G41" s="3" t="s">
        <v>85</v>
      </c>
      <c r="H41" s="4">
        <v>1</v>
      </c>
      <c r="I41" s="11" t="s">
        <v>20</v>
      </c>
      <c r="J41" s="11" t="s">
        <v>21</v>
      </c>
      <c r="K41" s="11"/>
      <c r="L41" s="10"/>
      <c r="M41" s="16" t="str">
        <f>IFERROR(VLOOKUP($K41,'Región 5'!$B$3:$V$1718,12,FALSE),"")</f>
        <v/>
      </c>
      <c r="N41" s="16" t="str">
        <f>IFERROR(VLOOKUP($K41,'Región 5'!$B$3:$V$1718,13,FALSE),"")</f>
        <v/>
      </c>
      <c r="O41" s="16" t="str">
        <f>IFERROR(VLOOKUP($K41,'Región 5'!$B$3:$V$1718,14,FALSE),"")</f>
        <v/>
      </c>
      <c r="P41" s="16" t="str">
        <f>IFERROR(VLOOKUP($K41,'Región 5'!$B$3:$V$1718,15,FALSE),"")</f>
        <v/>
      </c>
      <c r="Q41" s="16" t="str">
        <f>IFERROR(VLOOKUP($K41,'Región 5'!$B$3:$V$1718,16,FALSE),"")</f>
        <v/>
      </c>
      <c r="R41" s="16" t="str">
        <f>IFERROR(VLOOKUP($K41,'Región 5'!$B$3:$V$1718,17,FALSE),"")</f>
        <v/>
      </c>
      <c r="S41" s="16" t="str">
        <f>IFERROR(VLOOKUP($K41,'Región 5'!$B$3:$V$1718,18,FALSE),"")</f>
        <v/>
      </c>
      <c r="T41" s="16" t="str">
        <f>IFERROR(VLOOKUP($K41,'Región 5'!$B$3:$V$1718,19,FALSE),"")</f>
        <v/>
      </c>
      <c r="U41" s="16" t="str">
        <f>IFERROR(VLOOKUP($K41,'Región 5'!$B$3:$V$1718,20,FALSE),"")</f>
        <v/>
      </c>
    </row>
    <row r="42" spans="1:21" ht="25.5">
      <c r="A42" s="2">
        <v>40</v>
      </c>
      <c r="B42" s="17" t="s">
        <v>99</v>
      </c>
      <c r="C42" s="30"/>
      <c r="D42" s="30"/>
      <c r="E42" s="30"/>
      <c r="F42" s="31"/>
      <c r="G42" s="3" t="s">
        <v>25</v>
      </c>
      <c r="H42" s="4">
        <v>1</v>
      </c>
      <c r="I42" s="11" t="s">
        <v>30</v>
      </c>
      <c r="J42" s="11"/>
      <c r="K42" s="11" t="s">
        <v>100</v>
      </c>
      <c r="L42" s="10" t="s">
        <v>101</v>
      </c>
      <c r="M42" s="16">
        <f>IFERROR(VLOOKUP($K42,'Región 5'!$B$3:$V$1718,12,FALSE),"")</f>
        <v>155619.29999999999</v>
      </c>
      <c r="N42" s="16">
        <f>IFERROR(VLOOKUP($K42,'Región 5'!$B$3:$V$1718,13,FALSE),"")</f>
        <v>44484.39</v>
      </c>
      <c r="O42" s="16">
        <f>IFERROR(VLOOKUP($K42,'Región 5'!$B$3:$V$1718,14,FALSE),"")</f>
        <v>291553.74</v>
      </c>
      <c r="P42" s="16">
        <f>IFERROR(VLOOKUP($K42,'Región 5'!$B$3:$V$1718,15,FALSE),"")</f>
        <v>390019.56</v>
      </c>
      <c r="Q42" s="16">
        <f>IFERROR(VLOOKUP($K42,'Región 5'!$B$3:$V$1718,16,FALSE),"")</f>
        <v>336274.12</v>
      </c>
      <c r="R42" s="16">
        <f>IFERROR(VLOOKUP($K42,'Región 5'!$B$3:$V$1718,17,FALSE),"")</f>
        <v>283768.96999999997</v>
      </c>
      <c r="S42" s="16">
        <f>IFERROR(VLOOKUP($K42,'Región 5'!$B$3:$V$1718,18,FALSE),"")</f>
        <v>314300.34000000003</v>
      </c>
      <c r="T42" s="16">
        <f>IFERROR(VLOOKUP($K42,'Región 5'!$B$3:$V$1718,19,FALSE),"")</f>
        <v>361757.08</v>
      </c>
      <c r="U42" s="16">
        <f>IFERROR(VLOOKUP($K42,'Región 5'!$B$3:$V$1718,20,FALSE),"")</f>
        <v>585240.31999999995</v>
      </c>
    </row>
    <row r="43" spans="1:21">
      <c r="A43" s="2">
        <v>41</v>
      </c>
      <c r="B43" s="17" t="s">
        <v>102</v>
      </c>
      <c r="C43" s="30"/>
      <c r="D43" s="30"/>
      <c r="E43" s="30"/>
      <c r="F43" s="31"/>
      <c r="G43" s="3" t="s">
        <v>25</v>
      </c>
      <c r="H43" s="4">
        <v>1</v>
      </c>
      <c r="I43" s="11" t="s">
        <v>30</v>
      </c>
      <c r="J43" s="11"/>
      <c r="K43" s="11" t="s">
        <v>103</v>
      </c>
      <c r="L43" s="10" t="s">
        <v>104</v>
      </c>
      <c r="M43" s="16">
        <f>IFERROR(VLOOKUP($K43,'Región 5'!$B$3:$V$1718,12,FALSE),"")</f>
        <v>82573.509999999995</v>
      </c>
      <c r="N43" s="16">
        <f>IFERROR(VLOOKUP($K43,'Región 5'!$B$3:$V$1718,13,FALSE),"")</f>
        <v>44484.39</v>
      </c>
      <c r="O43" s="16">
        <f>IFERROR(VLOOKUP($K43,'Región 5'!$B$3:$V$1718,14,FALSE),"")</f>
        <v>291553.74</v>
      </c>
      <c r="P43" s="16">
        <f>IFERROR(VLOOKUP($K43,'Región 5'!$B$3:$V$1718,15,FALSE),"")</f>
        <v>408175.78</v>
      </c>
      <c r="Q43" s="16">
        <f>IFERROR(VLOOKUP($K43,'Región 5'!$B$3:$V$1718,16,FALSE),"")</f>
        <v>336274.12</v>
      </c>
      <c r="R43" s="16">
        <f>IFERROR(VLOOKUP($K43,'Región 5'!$B$3:$V$1718,17,FALSE),"")</f>
        <v>853099.12</v>
      </c>
      <c r="S43" s="16">
        <f>IFERROR(VLOOKUP($K43,'Región 5'!$B$3:$V$1718,18,FALSE),"")</f>
        <v>314300.34000000003</v>
      </c>
      <c r="T43" s="16">
        <f>IFERROR(VLOOKUP($K43,'Región 5'!$B$3:$V$1718,19,FALSE),"")</f>
        <v>361757.08</v>
      </c>
      <c r="U43" s="16">
        <f>IFERROR(VLOOKUP($K43,'Región 5'!$B$3:$V$1718,20,FALSE),"")</f>
        <v>585240.31999999995</v>
      </c>
    </row>
    <row r="44" spans="1:21">
      <c r="A44" s="2">
        <v>42</v>
      </c>
      <c r="B44" s="17" t="s">
        <v>105</v>
      </c>
      <c r="C44" s="30"/>
      <c r="D44" s="30"/>
      <c r="E44" s="30"/>
      <c r="F44" s="31"/>
      <c r="G44" s="3" t="s">
        <v>25</v>
      </c>
      <c r="H44" s="4">
        <v>1</v>
      </c>
      <c r="I44" s="11" t="s">
        <v>30</v>
      </c>
      <c r="J44" s="11" t="s">
        <v>21</v>
      </c>
      <c r="K44" s="11" t="s">
        <v>106</v>
      </c>
      <c r="L44" s="10" t="s">
        <v>107</v>
      </c>
      <c r="M44" s="16">
        <f>IFERROR(VLOOKUP($K44,'Región 5'!$B$3:$V$1718,12,FALSE),"")</f>
        <v>73045.789999999994</v>
      </c>
      <c r="N44" s="16">
        <f>IFERROR(VLOOKUP($K44,'Región 5'!$B$3:$V$1718,13,FALSE),"")</f>
        <v>21231.23</v>
      </c>
      <c r="O44" s="16">
        <f>IFERROR(VLOOKUP($K44,'Región 5'!$B$3:$V$1718,14,FALSE),"")</f>
        <v>26439.37</v>
      </c>
      <c r="P44" s="16">
        <f>IFERROR(VLOOKUP($K44,'Región 5'!$B$3:$V$1718,15,FALSE),"")</f>
        <v>43632.31</v>
      </c>
      <c r="Q44" s="16">
        <f>IFERROR(VLOOKUP($K44,'Región 5'!$B$3:$V$1718,16,FALSE),"")</f>
        <v>32034.16</v>
      </c>
      <c r="R44" s="16">
        <f>IFERROR(VLOOKUP($K44,'Región 5'!$B$3:$V$1718,17,FALSE),"")</f>
        <v>29609.65</v>
      </c>
      <c r="S44" s="16">
        <f>IFERROR(VLOOKUP($K44,'Región 5'!$B$3:$V$1718,18,FALSE),"")</f>
        <v>26962.81</v>
      </c>
      <c r="T44" s="16">
        <f>IFERROR(VLOOKUP($K44,'Región 5'!$B$3:$V$1718,19,FALSE),"")</f>
        <v>35003.42</v>
      </c>
      <c r="U44" s="16">
        <f>IFERROR(VLOOKUP($K44,'Región 5'!$B$3:$V$1718,20,FALSE),"")</f>
        <v>46819.23</v>
      </c>
    </row>
    <row r="45" spans="1:21">
      <c r="A45" s="2">
        <v>43</v>
      </c>
      <c r="B45" s="17" t="s">
        <v>108</v>
      </c>
      <c r="C45" s="30"/>
      <c r="D45" s="30"/>
      <c r="E45" s="30"/>
      <c r="F45" s="31"/>
      <c r="G45" s="3" t="s">
        <v>25</v>
      </c>
      <c r="H45" s="4">
        <v>1</v>
      </c>
      <c r="I45" s="11" t="s">
        <v>30</v>
      </c>
      <c r="J45" s="11" t="s">
        <v>21</v>
      </c>
      <c r="K45" s="11" t="s">
        <v>109</v>
      </c>
      <c r="L45" s="10" t="s">
        <v>110</v>
      </c>
      <c r="M45" s="16">
        <f>IFERROR(VLOOKUP($K45,'Región 5'!$B$3:$V$1718,12,FALSE),"")</f>
        <v>42874.7</v>
      </c>
      <c r="N45" s="16">
        <f>IFERROR(VLOOKUP($K45,'Región 5'!$B$3:$V$1718,13,FALSE),"")</f>
        <v>21231.23</v>
      </c>
      <c r="O45" s="16">
        <f>IFERROR(VLOOKUP($K45,'Región 5'!$B$3:$V$1718,14,FALSE),"")</f>
        <v>24968.09</v>
      </c>
      <c r="P45" s="16">
        <f>IFERROR(VLOOKUP($K45,'Región 5'!$B$3:$V$1718,15,FALSE),"")</f>
        <v>35187.25</v>
      </c>
      <c r="Q45" s="16">
        <f>IFERROR(VLOOKUP($K45,'Región 5'!$B$3:$V$1718,16,FALSE),"")</f>
        <v>30148.71</v>
      </c>
      <c r="R45" s="16">
        <f>IFERROR(VLOOKUP($K45,'Región 5'!$B$3:$V$1718,17,FALSE),"")</f>
        <v>37195.78</v>
      </c>
      <c r="S45" s="16">
        <f>IFERROR(VLOOKUP($K45,'Región 5'!$B$3:$V$1718,18,FALSE),"")</f>
        <v>25565.17</v>
      </c>
      <c r="T45" s="16">
        <f>IFERROR(VLOOKUP($K45,'Región 5'!$B$3:$V$1718,19,FALSE),"")</f>
        <v>23129.47</v>
      </c>
      <c r="U45" s="16">
        <f>IFERROR(VLOOKUP($K45,'Región 5'!$B$3:$V$1718,20,FALSE),"")</f>
        <v>46819.23</v>
      </c>
    </row>
    <row r="46" spans="1:21">
      <c r="A46" s="2">
        <v>44</v>
      </c>
      <c r="B46" s="17" t="s">
        <v>111</v>
      </c>
      <c r="C46" s="30"/>
      <c r="D46" s="30"/>
      <c r="E46" s="30"/>
      <c r="F46" s="31"/>
      <c r="G46" s="3" t="s">
        <v>25</v>
      </c>
      <c r="H46" s="4">
        <v>1</v>
      </c>
      <c r="I46" s="11" t="s">
        <v>20</v>
      </c>
      <c r="J46" s="11" t="s">
        <v>21</v>
      </c>
      <c r="K46" s="11"/>
      <c r="L46" s="10"/>
      <c r="M46" s="16" t="str">
        <f>IFERROR(VLOOKUP($K46,'Región 5'!$B$3:$V$1718,12,FALSE),"")</f>
        <v/>
      </c>
      <c r="N46" s="16" t="str">
        <f>IFERROR(VLOOKUP($K46,'Región 5'!$B$3:$V$1718,13,FALSE),"")</f>
        <v/>
      </c>
      <c r="O46" s="16" t="str">
        <f>IFERROR(VLOOKUP($K46,'Región 5'!$B$3:$V$1718,14,FALSE),"")</f>
        <v/>
      </c>
      <c r="P46" s="16" t="str">
        <f>IFERROR(VLOOKUP($K46,'Región 5'!$B$3:$V$1718,15,FALSE),"")</f>
        <v/>
      </c>
      <c r="Q46" s="16" t="str">
        <f>IFERROR(VLOOKUP($K46,'Región 5'!$B$3:$V$1718,16,FALSE),"")</f>
        <v/>
      </c>
      <c r="R46" s="16" t="str">
        <f>IFERROR(VLOOKUP($K46,'Región 5'!$B$3:$V$1718,17,FALSE),"")</f>
        <v/>
      </c>
      <c r="S46" s="16" t="str">
        <f>IFERROR(VLOOKUP($K46,'Región 5'!$B$3:$V$1718,18,FALSE),"")</f>
        <v/>
      </c>
      <c r="T46" s="16" t="str">
        <f>IFERROR(VLOOKUP($K46,'Región 5'!$B$3:$V$1718,19,FALSE),"")</f>
        <v/>
      </c>
      <c r="U46" s="16" t="str">
        <f>IFERROR(VLOOKUP($K46,'Región 5'!$B$3:$V$1718,20,FALSE),"")</f>
        <v/>
      </c>
    </row>
    <row r="47" spans="1:21">
      <c r="A47" s="2">
        <v>45</v>
      </c>
      <c r="B47" s="17" t="s">
        <v>112</v>
      </c>
      <c r="C47" s="30"/>
      <c r="D47" s="30"/>
      <c r="E47" s="30"/>
      <c r="F47" s="31"/>
      <c r="G47" s="3" t="s">
        <v>25</v>
      </c>
      <c r="H47" s="4">
        <v>1</v>
      </c>
      <c r="I47" s="11" t="s">
        <v>20</v>
      </c>
      <c r="J47" s="11" t="s">
        <v>21</v>
      </c>
      <c r="K47" s="11"/>
      <c r="L47" s="10"/>
      <c r="M47" s="16" t="str">
        <f>IFERROR(VLOOKUP($K47,'Región 5'!$B$3:$V$1718,12,FALSE),"")</f>
        <v/>
      </c>
      <c r="N47" s="16" t="str">
        <f>IFERROR(VLOOKUP($K47,'Región 5'!$B$3:$V$1718,13,FALSE),"")</f>
        <v/>
      </c>
      <c r="O47" s="16" t="str">
        <f>IFERROR(VLOOKUP($K47,'Región 5'!$B$3:$V$1718,14,FALSE),"")</f>
        <v/>
      </c>
      <c r="P47" s="16" t="str">
        <f>IFERROR(VLOOKUP($K47,'Región 5'!$B$3:$V$1718,15,FALSE),"")</f>
        <v/>
      </c>
      <c r="Q47" s="16" t="str">
        <f>IFERROR(VLOOKUP($K47,'Región 5'!$B$3:$V$1718,16,FALSE),"")</f>
        <v/>
      </c>
      <c r="R47" s="16" t="str">
        <f>IFERROR(VLOOKUP($K47,'Región 5'!$B$3:$V$1718,17,FALSE),"")</f>
        <v/>
      </c>
      <c r="S47" s="16" t="str">
        <f>IFERROR(VLOOKUP($K47,'Región 5'!$B$3:$V$1718,18,FALSE),"")</f>
        <v/>
      </c>
      <c r="T47" s="16" t="str">
        <f>IFERROR(VLOOKUP($K47,'Región 5'!$B$3:$V$1718,19,FALSE),"")</f>
        <v/>
      </c>
      <c r="U47" s="16" t="str">
        <f>IFERROR(VLOOKUP($K47,'Región 5'!$B$3:$V$1718,20,FALSE),"")</f>
        <v/>
      </c>
    </row>
    <row r="48" spans="1:21">
      <c r="A48" s="2">
        <v>46</v>
      </c>
      <c r="B48" s="17" t="s">
        <v>113</v>
      </c>
      <c r="C48" s="30"/>
      <c r="D48" s="30"/>
      <c r="E48" s="30"/>
      <c r="F48" s="31"/>
      <c r="G48" s="3" t="s">
        <v>25</v>
      </c>
      <c r="H48" s="4">
        <v>1</v>
      </c>
      <c r="I48" s="11" t="s">
        <v>20</v>
      </c>
      <c r="J48" s="11" t="s">
        <v>21</v>
      </c>
      <c r="K48" s="11"/>
      <c r="L48" s="10"/>
      <c r="M48" s="16" t="str">
        <f>IFERROR(VLOOKUP($K48,'Región 5'!$B$3:$V$1718,12,FALSE),"")</f>
        <v/>
      </c>
      <c r="N48" s="16" t="str">
        <f>IFERROR(VLOOKUP($K48,'Región 5'!$B$3:$V$1718,13,FALSE),"")</f>
        <v/>
      </c>
      <c r="O48" s="16" t="str">
        <f>IFERROR(VLOOKUP($K48,'Región 5'!$B$3:$V$1718,14,FALSE),"")</f>
        <v/>
      </c>
      <c r="P48" s="16" t="str">
        <f>IFERROR(VLOOKUP($K48,'Región 5'!$B$3:$V$1718,15,FALSE),"")</f>
        <v/>
      </c>
      <c r="Q48" s="16" t="str">
        <f>IFERROR(VLOOKUP($K48,'Región 5'!$B$3:$V$1718,16,FALSE),"")</f>
        <v/>
      </c>
      <c r="R48" s="16" t="str">
        <f>IFERROR(VLOOKUP($K48,'Región 5'!$B$3:$V$1718,17,FALSE),"")</f>
        <v/>
      </c>
      <c r="S48" s="16" t="str">
        <f>IFERROR(VLOOKUP($K48,'Región 5'!$B$3:$V$1718,18,FALSE),"")</f>
        <v/>
      </c>
      <c r="T48" s="16" t="str">
        <f>IFERROR(VLOOKUP($K48,'Región 5'!$B$3:$V$1718,19,FALSE),"")</f>
        <v/>
      </c>
      <c r="U48" s="16" t="str">
        <f>IFERROR(VLOOKUP($K48,'Región 5'!$B$3:$V$1718,20,FALSE),"")</f>
        <v/>
      </c>
    </row>
    <row r="49" spans="1:21">
      <c r="A49" s="2">
        <v>47</v>
      </c>
      <c r="B49" s="17" t="s">
        <v>114</v>
      </c>
      <c r="C49" s="30"/>
      <c r="D49" s="30"/>
      <c r="E49" s="30"/>
      <c r="F49" s="31"/>
      <c r="G49" s="3" t="s">
        <v>25</v>
      </c>
      <c r="H49" s="4">
        <v>1</v>
      </c>
      <c r="I49" s="11" t="s">
        <v>20</v>
      </c>
      <c r="J49" s="11" t="s">
        <v>21</v>
      </c>
      <c r="K49" s="11"/>
      <c r="L49" s="10"/>
      <c r="M49" s="16" t="str">
        <f>IFERROR(VLOOKUP($K49,'Región 5'!$B$3:$V$1718,12,FALSE),"")</f>
        <v/>
      </c>
      <c r="N49" s="16" t="str">
        <f>IFERROR(VLOOKUP($K49,'Región 5'!$B$3:$V$1718,13,FALSE),"")</f>
        <v/>
      </c>
      <c r="O49" s="16" t="str">
        <f>IFERROR(VLOOKUP($K49,'Región 5'!$B$3:$V$1718,14,FALSE),"")</f>
        <v/>
      </c>
      <c r="P49" s="16" t="str">
        <f>IFERROR(VLOOKUP($K49,'Región 5'!$B$3:$V$1718,15,FALSE),"")</f>
        <v/>
      </c>
      <c r="Q49" s="16" t="str">
        <f>IFERROR(VLOOKUP($K49,'Región 5'!$B$3:$V$1718,16,FALSE),"")</f>
        <v/>
      </c>
      <c r="R49" s="16" t="str">
        <f>IFERROR(VLOOKUP($K49,'Región 5'!$B$3:$V$1718,17,FALSE),"")</f>
        <v/>
      </c>
      <c r="S49" s="16" t="str">
        <f>IFERROR(VLOOKUP($K49,'Región 5'!$B$3:$V$1718,18,FALSE),"")</f>
        <v/>
      </c>
      <c r="T49" s="16" t="str">
        <f>IFERROR(VLOOKUP($K49,'Región 5'!$B$3:$V$1718,19,FALSE),"")</f>
        <v/>
      </c>
      <c r="U49" s="16" t="str">
        <f>IFERROR(VLOOKUP($K49,'Región 5'!$B$3:$V$1718,20,FALSE),"")</f>
        <v/>
      </c>
    </row>
    <row r="50" spans="1:21">
      <c r="A50" s="2">
        <v>48</v>
      </c>
      <c r="B50" s="17" t="s">
        <v>115</v>
      </c>
      <c r="C50" s="30"/>
      <c r="D50" s="30"/>
      <c r="E50" s="30"/>
      <c r="F50" s="31"/>
      <c r="G50" s="3" t="s">
        <v>25</v>
      </c>
      <c r="H50" s="4">
        <v>1</v>
      </c>
      <c r="I50" s="11" t="s">
        <v>20</v>
      </c>
      <c r="J50" s="11" t="s">
        <v>21</v>
      </c>
      <c r="K50" s="11"/>
      <c r="L50" s="10"/>
      <c r="M50" s="16" t="str">
        <f>IFERROR(VLOOKUP($K50,'Región 5'!$B$3:$V$1718,12,FALSE),"")</f>
        <v/>
      </c>
      <c r="N50" s="16" t="str">
        <f>IFERROR(VLOOKUP($K50,'Región 5'!$B$3:$V$1718,13,FALSE),"")</f>
        <v/>
      </c>
      <c r="O50" s="16" t="str">
        <f>IFERROR(VLOOKUP($K50,'Región 5'!$B$3:$V$1718,14,FALSE),"")</f>
        <v/>
      </c>
      <c r="P50" s="16" t="str">
        <f>IFERROR(VLOOKUP($K50,'Región 5'!$B$3:$V$1718,15,FALSE),"")</f>
        <v/>
      </c>
      <c r="Q50" s="16" t="str">
        <f>IFERROR(VLOOKUP($K50,'Región 5'!$B$3:$V$1718,16,FALSE),"")</f>
        <v/>
      </c>
      <c r="R50" s="16" t="str">
        <f>IFERROR(VLOOKUP($K50,'Región 5'!$B$3:$V$1718,17,FALSE),"")</f>
        <v/>
      </c>
      <c r="S50" s="16" t="str">
        <f>IFERROR(VLOOKUP($K50,'Región 5'!$B$3:$V$1718,18,FALSE),"")</f>
        <v/>
      </c>
      <c r="T50" s="16" t="str">
        <f>IFERROR(VLOOKUP($K50,'Región 5'!$B$3:$V$1718,19,FALSE),"")</f>
        <v/>
      </c>
      <c r="U50" s="16" t="str">
        <f>IFERROR(VLOOKUP($K50,'Región 5'!$B$3:$V$1718,20,FALSE),"")</f>
        <v/>
      </c>
    </row>
    <row r="51" spans="1:21">
      <c r="A51" s="2">
        <v>49</v>
      </c>
      <c r="B51" s="17" t="s">
        <v>116</v>
      </c>
      <c r="C51" s="30"/>
      <c r="D51" s="30"/>
      <c r="E51" s="30"/>
      <c r="F51" s="31"/>
      <c r="G51" s="3" t="s">
        <v>25</v>
      </c>
      <c r="H51" s="4">
        <v>1</v>
      </c>
      <c r="I51" s="11" t="s">
        <v>20</v>
      </c>
      <c r="J51" s="11" t="s">
        <v>21</v>
      </c>
      <c r="K51" s="11"/>
      <c r="L51" s="10"/>
      <c r="M51" s="16" t="str">
        <f>IFERROR(VLOOKUP($K51,'Región 5'!$B$3:$V$1718,12,FALSE),"")</f>
        <v/>
      </c>
      <c r="N51" s="16" t="str">
        <f>IFERROR(VLOOKUP($K51,'Región 5'!$B$3:$V$1718,13,FALSE),"")</f>
        <v/>
      </c>
      <c r="O51" s="16" t="str">
        <f>IFERROR(VLOOKUP($K51,'Región 5'!$B$3:$V$1718,14,FALSE),"")</f>
        <v/>
      </c>
      <c r="P51" s="16" t="str">
        <f>IFERROR(VLOOKUP($K51,'Región 5'!$B$3:$V$1718,15,FALSE),"")</f>
        <v/>
      </c>
      <c r="Q51" s="16" t="str">
        <f>IFERROR(VLOOKUP($K51,'Región 5'!$B$3:$V$1718,16,FALSE),"")</f>
        <v/>
      </c>
      <c r="R51" s="16" t="str">
        <f>IFERROR(VLOOKUP($K51,'Región 5'!$B$3:$V$1718,17,FALSE),"")</f>
        <v/>
      </c>
      <c r="S51" s="16" t="str">
        <f>IFERROR(VLOOKUP($K51,'Región 5'!$B$3:$V$1718,18,FALSE),"")</f>
        <v/>
      </c>
      <c r="T51" s="16" t="str">
        <f>IFERROR(VLOOKUP($K51,'Región 5'!$B$3:$V$1718,19,FALSE),"")</f>
        <v/>
      </c>
      <c r="U51" s="16" t="str">
        <f>IFERROR(VLOOKUP($K51,'Región 5'!$B$3:$V$1718,20,FALSE),"")</f>
        <v/>
      </c>
    </row>
    <row r="52" spans="1:21">
      <c r="A52" s="2">
        <v>50</v>
      </c>
      <c r="B52" s="17" t="s">
        <v>117</v>
      </c>
      <c r="C52" s="30"/>
      <c r="D52" s="30"/>
      <c r="E52" s="30"/>
      <c r="F52" s="31"/>
      <c r="G52" s="3" t="s">
        <v>25</v>
      </c>
      <c r="H52" s="4">
        <v>1</v>
      </c>
      <c r="I52" s="11" t="s">
        <v>20</v>
      </c>
      <c r="J52" s="11" t="s">
        <v>21</v>
      </c>
      <c r="K52" s="11"/>
      <c r="L52" s="10"/>
      <c r="M52" s="16" t="str">
        <f>IFERROR(VLOOKUP($K52,'Región 5'!$B$3:$V$1718,12,FALSE),"")</f>
        <v/>
      </c>
      <c r="N52" s="16" t="str">
        <f>IFERROR(VLOOKUP($K52,'Región 5'!$B$3:$V$1718,13,FALSE),"")</f>
        <v/>
      </c>
      <c r="O52" s="16" t="str">
        <f>IFERROR(VLOOKUP($K52,'Región 5'!$B$3:$V$1718,14,FALSE),"")</f>
        <v/>
      </c>
      <c r="P52" s="16" t="str">
        <f>IFERROR(VLOOKUP($K52,'Región 5'!$B$3:$V$1718,15,FALSE),"")</f>
        <v/>
      </c>
      <c r="Q52" s="16" t="str">
        <f>IFERROR(VLOOKUP($K52,'Región 5'!$B$3:$V$1718,16,FALSE),"")</f>
        <v/>
      </c>
      <c r="R52" s="16" t="str">
        <f>IFERROR(VLOOKUP($K52,'Región 5'!$B$3:$V$1718,17,FALSE),"")</f>
        <v/>
      </c>
      <c r="S52" s="16" t="str">
        <f>IFERROR(VLOOKUP($K52,'Región 5'!$B$3:$V$1718,18,FALSE),"")</f>
        <v/>
      </c>
      <c r="T52" s="16" t="str">
        <f>IFERROR(VLOOKUP($K52,'Región 5'!$B$3:$V$1718,19,FALSE),"")</f>
        <v/>
      </c>
      <c r="U52" s="16" t="str">
        <f>IFERROR(VLOOKUP($K52,'Región 5'!$B$3:$V$1718,20,FALSE),"")</f>
        <v/>
      </c>
    </row>
    <row r="53" spans="1:21">
      <c r="A53" s="2">
        <v>51</v>
      </c>
      <c r="B53" s="17" t="s">
        <v>118</v>
      </c>
      <c r="C53" s="30"/>
      <c r="D53" s="30"/>
      <c r="E53" s="30"/>
      <c r="F53" s="31"/>
      <c r="G53" s="3" t="s">
        <v>25</v>
      </c>
      <c r="H53" s="4">
        <v>1</v>
      </c>
      <c r="I53" s="11" t="s">
        <v>20</v>
      </c>
      <c r="J53" s="11" t="s">
        <v>21</v>
      </c>
      <c r="K53" s="11"/>
      <c r="L53" s="10"/>
      <c r="M53" s="16" t="str">
        <f>IFERROR(VLOOKUP($K53,'Región 5'!$B$3:$V$1718,12,FALSE),"")</f>
        <v/>
      </c>
      <c r="N53" s="16" t="str">
        <f>IFERROR(VLOOKUP($K53,'Región 5'!$B$3:$V$1718,13,FALSE),"")</f>
        <v/>
      </c>
      <c r="O53" s="16" t="str">
        <f>IFERROR(VLOOKUP($K53,'Región 5'!$B$3:$V$1718,14,FALSE),"")</f>
        <v/>
      </c>
      <c r="P53" s="16" t="str">
        <f>IFERROR(VLOOKUP($K53,'Región 5'!$B$3:$V$1718,15,FALSE),"")</f>
        <v/>
      </c>
      <c r="Q53" s="16" t="str">
        <f>IFERROR(VLOOKUP($K53,'Región 5'!$B$3:$V$1718,16,FALSE),"")</f>
        <v/>
      </c>
      <c r="R53" s="16" t="str">
        <f>IFERROR(VLOOKUP($K53,'Región 5'!$B$3:$V$1718,17,FALSE),"")</f>
        <v/>
      </c>
      <c r="S53" s="16" t="str">
        <f>IFERROR(VLOOKUP($K53,'Región 5'!$B$3:$V$1718,18,FALSE),"")</f>
        <v/>
      </c>
      <c r="T53" s="16" t="str">
        <f>IFERROR(VLOOKUP($K53,'Región 5'!$B$3:$V$1718,19,FALSE),"")</f>
        <v/>
      </c>
      <c r="U53" s="16" t="str">
        <f>IFERROR(VLOOKUP($K53,'Región 5'!$B$3:$V$1718,20,FALSE),"")</f>
        <v/>
      </c>
    </row>
    <row r="54" spans="1:21">
      <c r="A54" s="2">
        <v>52</v>
      </c>
      <c r="B54" s="17" t="s">
        <v>119</v>
      </c>
      <c r="C54" s="30"/>
      <c r="D54" s="30"/>
      <c r="E54" s="30"/>
      <c r="F54" s="31"/>
      <c r="G54" s="3" t="s">
        <v>25</v>
      </c>
      <c r="H54" s="4">
        <v>1</v>
      </c>
      <c r="I54" s="11" t="s">
        <v>20</v>
      </c>
      <c r="J54" s="11" t="s">
        <v>21</v>
      </c>
      <c r="K54" s="11"/>
      <c r="L54" s="10"/>
      <c r="M54" s="16" t="str">
        <f>IFERROR(VLOOKUP($K54,'Región 5'!$B$3:$V$1718,12,FALSE),"")</f>
        <v/>
      </c>
      <c r="N54" s="16" t="str">
        <f>IFERROR(VLOOKUP($K54,'Región 5'!$B$3:$V$1718,13,FALSE),"")</f>
        <v/>
      </c>
      <c r="O54" s="16" t="str">
        <f>IFERROR(VLOOKUP($K54,'Región 5'!$B$3:$V$1718,14,FALSE),"")</f>
        <v/>
      </c>
      <c r="P54" s="16" t="str">
        <f>IFERROR(VLOOKUP($K54,'Región 5'!$B$3:$V$1718,15,FALSE),"")</f>
        <v/>
      </c>
      <c r="Q54" s="16" t="str">
        <f>IFERROR(VLOOKUP($K54,'Región 5'!$B$3:$V$1718,16,FALSE),"")</f>
        <v/>
      </c>
      <c r="R54" s="16" t="str">
        <f>IFERROR(VLOOKUP($K54,'Región 5'!$B$3:$V$1718,17,FALSE),"")</f>
        <v/>
      </c>
      <c r="S54" s="16" t="str">
        <f>IFERROR(VLOOKUP($K54,'Región 5'!$B$3:$V$1718,18,FALSE),"")</f>
        <v/>
      </c>
      <c r="T54" s="16" t="str">
        <f>IFERROR(VLOOKUP($K54,'Región 5'!$B$3:$V$1718,19,FALSE),"")</f>
        <v/>
      </c>
      <c r="U54" s="16" t="str">
        <f>IFERROR(VLOOKUP($K54,'Región 5'!$B$3:$V$1718,20,FALSE),"")</f>
        <v/>
      </c>
    </row>
    <row r="55" spans="1:21">
      <c r="A55" s="2">
        <v>53</v>
      </c>
      <c r="B55" s="17" t="s">
        <v>120</v>
      </c>
      <c r="C55" s="30"/>
      <c r="D55" s="30"/>
      <c r="E55" s="30"/>
      <c r="F55" s="31"/>
      <c r="G55" s="3" t="s">
        <v>25</v>
      </c>
      <c r="H55" s="4">
        <v>1</v>
      </c>
      <c r="I55" s="11" t="s">
        <v>20</v>
      </c>
      <c r="J55" s="11" t="s">
        <v>21</v>
      </c>
      <c r="K55" s="11"/>
      <c r="L55" s="10"/>
      <c r="M55" s="16" t="str">
        <f>IFERROR(VLOOKUP($K55,'Región 5'!$B$3:$V$1718,12,FALSE),"")</f>
        <v/>
      </c>
      <c r="N55" s="16" t="str">
        <f>IFERROR(VLOOKUP($K55,'Región 5'!$B$3:$V$1718,13,FALSE),"")</f>
        <v/>
      </c>
      <c r="O55" s="16" t="str">
        <f>IFERROR(VLOOKUP($K55,'Región 5'!$B$3:$V$1718,14,FALSE),"")</f>
        <v/>
      </c>
      <c r="P55" s="16" t="str">
        <f>IFERROR(VLOOKUP($K55,'Región 5'!$B$3:$V$1718,15,FALSE),"")</f>
        <v/>
      </c>
      <c r="Q55" s="16" t="str">
        <f>IFERROR(VLOOKUP($K55,'Región 5'!$B$3:$V$1718,16,FALSE),"")</f>
        <v/>
      </c>
      <c r="R55" s="16" t="str">
        <f>IFERROR(VLOOKUP($K55,'Región 5'!$B$3:$V$1718,17,FALSE),"")</f>
        <v/>
      </c>
      <c r="S55" s="16" t="str">
        <f>IFERROR(VLOOKUP($K55,'Región 5'!$B$3:$V$1718,18,FALSE),"")</f>
        <v/>
      </c>
      <c r="T55" s="16" t="str">
        <f>IFERROR(VLOOKUP($K55,'Región 5'!$B$3:$V$1718,19,FALSE),"")</f>
        <v/>
      </c>
      <c r="U55" s="16" t="str">
        <f>IFERROR(VLOOKUP($K55,'Región 5'!$B$3:$V$1718,20,FALSE),"")</f>
        <v/>
      </c>
    </row>
    <row r="56" spans="1:21">
      <c r="A56" s="2">
        <v>54</v>
      </c>
      <c r="B56" s="17" t="s">
        <v>121</v>
      </c>
      <c r="C56" s="30"/>
      <c r="D56" s="30"/>
      <c r="E56" s="30"/>
      <c r="F56" s="31"/>
      <c r="G56" s="3" t="s">
        <v>25</v>
      </c>
      <c r="H56" s="4">
        <v>1</v>
      </c>
      <c r="I56" s="11" t="s">
        <v>20</v>
      </c>
      <c r="J56" s="11" t="s">
        <v>21</v>
      </c>
      <c r="K56" s="11"/>
      <c r="L56" s="10"/>
      <c r="M56" s="16" t="str">
        <f>IFERROR(VLOOKUP($K56,'Región 5'!$B$3:$V$1718,12,FALSE),"")</f>
        <v/>
      </c>
      <c r="N56" s="16" t="str">
        <f>IFERROR(VLOOKUP($K56,'Región 5'!$B$3:$V$1718,13,FALSE),"")</f>
        <v/>
      </c>
      <c r="O56" s="16" t="str">
        <f>IFERROR(VLOOKUP($K56,'Región 5'!$B$3:$V$1718,14,FALSE),"")</f>
        <v/>
      </c>
      <c r="P56" s="16" t="str">
        <f>IFERROR(VLOOKUP($K56,'Región 5'!$B$3:$V$1718,15,FALSE),"")</f>
        <v/>
      </c>
      <c r="Q56" s="16" t="str">
        <f>IFERROR(VLOOKUP($K56,'Región 5'!$B$3:$V$1718,16,FALSE),"")</f>
        <v/>
      </c>
      <c r="R56" s="16" t="str">
        <f>IFERROR(VLOOKUP($K56,'Región 5'!$B$3:$V$1718,17,FALSE),"")</f>
        <v/>
      </c>
      <c r="S56" s="16" t="str">
        <f>IFERROR(VLOOKUP($K56,'Región 5'!$B$3:$V$1718,18,FALSE),"")</f>
        <v/>
      </c>
      <c r="T56" s="16" t="str">
        <f>IFERROR(VLOOKUP($K56,'Región 5'!$B$3:$V$1718,19,FALSE),"")</f>
        <v/>
      </c>
      <c r="U56" s="16" t="str">
        <f>IFERROR(VLOOKUP($K56,'Región 5'!$B$3:$V$1718,20,FALSE),"")</f>
        <v/>
      </c>
    </row>
    <row r="57" spans="1:21">
      <c r="A57" s="2">
        <v>55</v>
      </c>
      <c r="B57" s="17" t="s">
        <v>122</v>
      </c>
      <c r="C57" s="30"/>
      <c r="D57" s="30"/>
      <c r="E57" s="30"/>
      <c r="F57" s="31"/>
      <c r="G57" s="3" t="s">
        <v>25</v>
      </c>
      <c r="H57" s="4">
        <v>1</v>
      </c>
      <c r="I57" s="11" t="s">
        <v>30</v>
      </c>
      <c r="J57" s="11" t="s">
        <v>21</v>
      </c>
      <c r="K57" s="11" t="s">
        <v>123</v>
      </c>
      <c r="L57" s="10" t="s">
        <v>124</v>
      </c>
      <c r="M57" s="16">
        <f>IFERROR(VLOOKUP($K57,'Región 5'!$B$3:$V$1718,12,FALSE),"")</f>
        <v>15720.72</v>
      </c>
      <c r="N57" s="16">
        <f>IFERROR(VLOOKUP($K57,'Región 5'!$B$3:$V$1718,13,FALSE),"")</f>
        <v>7079.37</v>
      </c>
      <c r="O57" s="16">
        <f>IFERROR(VLOOKUP($K57,'Región 5'!$B$3:$V$1718,14,FALSE),"")</f>
        <v>7015.37</v>
      </c>
      <c r="P57" s="16">
        <f>IFERROR(VLOOKUP($K57,'Región 5'!$B$3:$V$1718,15,FALSE),"")</f>
        <v>5359.77</v>
      </c>
      <c r="Q57" s="16">
        <f>IFERROR(VLOOKUP($K57,'Región 5'!$B$3:$V$1718,16,FALSE),"")</f>
        <v>8116.97</v>
      </c>
      <c r="R57" s="16">
        <f>IFERROR(VLOOKUP($K57,'Región 5'!$B$3:$V$1718,17,FALSE),"")</f>
        <v>23469.61</v>
      </c>
      <c r="S57" s="16">
        <f>IFERROR(VLOOKUP($K57,'Región 5'!$B$3:$V$1718,18,FALSE),"")</f>
        <v>7537.17</v>
      </c>
      <c r="T57" s="16">
        <f>IFERROR(VLOOKUP($K57,'Región 5'!$B$3:$V$1718,19,FALSE),"")</f>
        <v>8589.3700000000008</v>
      </c>
      <c r="U57" s="16">
        <f>IFERROR(VLOOKUP($K57,'Región 5'!$B$3:$V$1718,20,FALSE),"")</f>
        <v>13445.87</v>
      </c>
    </row>
    <row r="58" spans="1:21">
      <c r="A58" s="2">
        <v>56</v>
      </c>
      <c r="B58" s="17" t="s">
        <v>125</v>
      </c>
      <c r="C58" s="30"/>
      <c r="D58" s="30"/>
      <c r="E58" s="30"/>
      <c r="F58" s="31"/>
      <c r="G58" s="3" t="s">
        <v>25</v>
      </c>
      <c r="H58" s="4">
        <v>1</v>
      </c>
      <c r="I58" s="11" t="s">
        <v>30</v>
      </c>
      <c r="J58" s="11" t="s">
        <v>21</v>
      </c>
      <c r="K58" s="11" t="s">
        <v>126</v>
      </c>
      <c r="L58" s="10" t="s">
        <v>127</v>
      </c>
      <c r="M58" s="16">
        <f>IFERROR(VLOOKUP($K58,'Región 5'!$B$3:$V$1718,12,FALSE),"")</f>
        <v>30012.29</v>
      </c>
      <c r="N58" s="16">
        <f>IFERROR(VLOOKUP($K58,'Región 5'!$B$3:$V$1718,13,FALSE),"")</f>
        <v>15773.52</v>
      </c>
      <c r="O58" s="16">
        <f>IFERROR(VLOOKUP($K58,'Región 5'!$B$3:$V$1718,14,FALSE),"")</f>
        <v>27448.3</v>
      </c>
      <c r="P58" s="16">
        <f>IFERROR(VLOOKUP($K58,'Región 5'!$B$3:$V$1718,15,FALSE),"")</f>
        <v>23449</v>
      </c>
      <c r="Q58" s="16">
        <f>IFERROR(VLOOKUP($K58,'Región 5'!$B$3:$V$1718,16,FALSE),"")</f>
        <v>32931.67</v>
      </c>
      <c r="R58" s="16">
        <f>IFERROR(VLOOKUP($K58,'Región 5'!$B$3:$V$1718,17,FALSE),"")</f>
        <v>44805.62</v>
      </c>
      <c r="S58" s="16">
        <f>IFERROR(VLOOKUP($K58,'Región 5'!$B$3:$V$1718,18,FALSE),"")</f>
        <v>28316.61</v>
      </c>
      <c r="T58" s="16">
        <f>IFERROR(VLOOKUP($K58,'Región 5'!$B$3:$V$1718,19,FALSE),"")</f>
        <v>17053.34</v>
      </c>
      <c r="U58" s="16">
        <f>IFERROR(VLOOKUP($K58,'Región 5'!$B$3:$V$1718,20,FALSE),"")</f>
        <v>25443.13</v>
      </c>
    </row>
    <row r="59" spans="1:21">
      <c r="A59" s="2">
        <v>57</v>
      </c>
      <c r="B59" s="17" t="s">
        <v>128</v>
      </c>
      <c r="C59" s="30"/>
      <c r="D59" s="30"/>
      <c r="E59" s="30"/>
      <c r="F59" s="31"/>
      <c r="G59" s="3" t="s">
        <v>25</v>
      </c>
      <c r="H59" s="4">
        <v>1</v>
      </c>
      <c r="I59" s="11" t="s">
        <v>20</v>
      </c>
      <c r="J59" s="11" t="s">
        <v>21</v>
      </c>
      <c r="K59" s="11"/>
      <c r="L59" s="10"/>
      <c r="M59" s="16" t="str">
        <f>IFERROR(VLOOKUP($K59,'Región 5'!$B$3:$V$1718,12,FALSE),"")</f>
        <v/>
      </c>
      <c r="N59" s="16" t="str">
        <f>IFERROR(VLOOKUP($K59,'Región 5'!$B$3:$V$1718,13,FALSE),"")</f>
        <v/>
      </c>
      <c r="O59" s="16" t="str">
        <f>IFERROR(VLOOKUP($K59,'Región 5'!$B$3:$V$1718,14,FALSE),"")</f>
        <v/>
      </c>
      <c r="P59" s="16" t="str">
        <f>IFERROR(VLOOKUP($K59,'Región 5'!$B$3:$V$1718,15,FALSE),"")</f>
        <v/>
      </c>
      <c r="Q59" s="16" t="str">
        <f>IFERROR(VLOOKUP($K59,'Región 5'!$B$3:$V$1718,16,FALSE),"")</f>
        <v/>
      </c>
      <c r="R59" s="16" t="str">
        <f>IFERROR(VLOOKUP($K59,'Región 5'!$B$3:$V$1718,17,FALSE),"")</f>
        <v/>
      </c>
      <c r="S59" s="16" t="str">
        <f>IFERROR(VLOOKUP($K59,'Región 5'!$B$3:$V$1718,18,FALSE),"")</f>
        <v/>
      </c>
      <c r="T59" s="16" t="str">
        <f>IFERROR(VLOOKUP($K59,'Región 5'!$B$3:$V$1718,19,FALSE),"")</f>
        <v/>
      </c>
      <c r="U59" s="16" t="str">
        <f>IFERROR(VLOOKUP($K59,'Región 5'!$B$3:$V$1718,20,FALSE),"")</f>
        <v/>
      </c>
    </row>
    <row r="60" spans="1:21">
      <c r="A60" s="2">
        <v>58</v>
      </c>
      <c r="B60" s="17" t="s">
        <v>129</v>
      </c>
      <c r="C60" s="30"/>
      <c r="D60" s="30"/>
      <c r="E60" s="30"/>
      <c r="F60" s="31"/>
      <c r="G60" s="3" t="s">
        <v>25</v>
      </c>
      <c r="H60" s="4">
        <v>1</v>
      </c>
      <c r="I60" s="11" t="s">
        <v>20</v>
      </c>
      <c r="J60" s="11" t="s">
        <v>21</v>
      </c>
      <c r="K60" s="11"/>
      <c r="L60" s="10"/>
      <c r="M60" s="16" t="str">
        <f>IFERROR(VLOOKUP($K60,'Región 5'!$B$3:$V$1718,12,FALSE),"")</f>
        <v/>
      </c>
      <c r="N60" s="16" t="str">
        <f>IFERROR(VLOOKUP($K60,'Región 5'!$B$3:$V$1718,13,FALSE),"")</f>
        <v/>
      </c>
      <c r="O60" s="16" t="str">
        <f>IFERROR(VLOOKUP($K60,'Región 5'!$B$3:$V$1718,14,FALSE),"")</f>
        <v/>
      </c>
      <c r="P60" s="16" t="str">
        <f>IFERROR(VLOOKUP($K60,'Región 5'!$B$3:$V$1718,15,FALSE),"")</f>
        <v/>
      </c>
      <c r="Q60" s="16" t="str">
        <f>IFERROR(VLOOKUP($K60,'Región 5'!$B$3:$V$1718,16,FALSE),"")</f>
        <v/>
      </c>
      <c r="R60" s="16" t="str">
        <f>IFERROR(VLOOKUP($K60,'Región 5'!$B$3:$V$1718,17,FALSE),"")</f>
        <v/>
      </c>
      <c r="S60" s="16" t="str">
        <f>IFERROR(VLOOKUP($K60,'Región 5'!$B$3:$V$1718,18,FALSE),"")</f>
        <v/>
      </c>
      <c r="T60" s="16" t="str">
        <f>IFERROR(VLOOKUP($K60,'Región 5'!$B$3:$V$1718,19,FALSE),"")</f>
        <v/>
      </c>
      <c r="U60" s="16" t="str">
        <f>IFERROR(VLOOKUP($K60,'Región 5'!$B$3:$V$1718,20,FALSE),"")</f>
        <v/>
      </c>
    </row>
    <row r="61" spans="1:21">
      <c r="A61" s="2">
        <v>59</v>
      </c>
      <c r="B61" s="17" t="s">
        <v>130</v>
      </c>
      <c r="C61" s="30"/>
      <c r="D61" s="30"/>
      <c r="E61" s="30"/>
      <c r="F61" s="31"/>
      <c r="G61" s="3" t="s">
        <v>25</v>
      </c>
      <c r="H61" s="4">
        <v>1</v>
      </c>
      <c r="I61" s="11" t="s">
        <v>20</v>
      </c>
      <c r="J61" s="11" t="s">
        <v>21</v>
      </c>
      <c r="K61" s="11"/>
      <c r="L61" s="10"/>
      <c r="M61" s="16" t="str">
        <f>IFERROR(VLOOKUP($K61,'Región 5'!$B$3:$V$1718,12,FALSE),"")</f>
        <v/>
      </c>
      <c r="N61" s="16" t="str">
        <f>IFERROR(VLOOKUP($K61,'Región 5'!$B$3:$V$1718,13,FALSE),"")</f>
        <v/>
      </c>
      <c r="O61" s="16" t="str">
        <f>IFERROR(VLOOKUP($K61,'Región 5'!$B$3:$V$1718,14,FALSE),"")</f>
        <v/>
      </c>
      <c r="P61" s="16" t="str">
        <f>IFERROR(VLOOKUP($K61,'Región 5'!$B$3:$V$1718,15,FALSE),"")</f>
        <v/>
      </c>
      <c r="Q61" s="16" t="str">
        <f>IFERROR(VLOOKUP($K61,'Región 5'!$B$3:$V$1718,16,FALSE),"")</f>
        <v/>
      </c>
      <c r="R61" s="16" t="str">
        <f>IFERROR(VLOOKUP($K61,'Región 5'!$B$3:$V$1718,17,FALSE),"")</f>
        <v/>
      </c>
      <c r="S61" s="16" t="str">
        <f>IFERROR(VLOOKUP($K61,'Región 5'!$B$3:$V$1718,18,FALSE),"")</f>
        <v/>
      </c>
      <c r="T61" s="16" t="str">
        <f>IFERROR(VLOOKUP($K61,'Región 5'!$B$3:$V$1718,19,FALSE),"")</f>
        <v/>
      </c>
      <c r="U61" s="16" t="str">
        <f>IFERROR(VLOOKUP($K61,'Región 5'!$B$3:$V$1718,20,FALSE),"")</f>
        <v/>
      </c>
    </row>
    <row r="62" spans="1:21">
      <c r="A62" s="2">
        <v>60</v>
      </c>
      <c r="B62" s="17" t="s">
        <v>131</v>
      </c>
      <c r="C62" s="30"/>
      <c r="D62" s="30"/>
      <c r="E62" s="30"/>
      <c r="F62" s="31"/>
      <c r="G62" s="3" t="s">
        <v>25</v>
      </c>
      <c r="H62" s="4">
        <v>1</v>
      </c>
      <c r="I62" s="11" t="s">
        <v>20</v>
      </c>
      <c r="J62" s="11" t="s">
        <v>21</v>
      </c>
      <c r="K62" s="11"/>
      <c r="L62" s="10"/>
      <c r="M62" s="16" t="str">
        <f>IFERROR(VLOOKUP($K62,'Región 5'!$B$3:$V$1718,12,FALSE),"")</f>
        <v/>
      </c>
      <c r="N62" s="16" t="str">
        <f>IFERROR(VLOOKUP($K62,'Región 5'!$B$3:$V$1718,13,FALSE),"")</f>
        <v/>
      </c>
      <c r="O62" s="16" t="str">
        <f>IFERROR(VLOOKUP($K62,'Región 5'!$B$3:$V$1718,14,FALSE),"")</f>
        <v/>
      </c>
      <c r="P62" s="16" t="str">
        <f>IFERROR(VLOOKUP($K62,'Región 5'!$B$3:$V$1718,15,FALSE),"")</f>
        <v/>
      </c>
      <c r="Q62" s="16" t="str">
        <f>IFERROR(VLOOKUP($K62,'Región 5'!$B$3:$V$1718,16,FALSE),"")</f>
        <v/>
      </c>
      <c r="R62" s="16" t="str">
        <f>IFERROR(VLOOKUP($K62,'Región 5'!$B$3:$V$1718,17,FALSE),"")</f>
        <v/>
      </c>
      <c r="S62" s="16" t="str">
        <f>IFERROR(VLOOKUP($K62,'Región 5'!$B$3:$V$1718,18,FALSE),"")</f>
        <v/>
      </c>
      <c r="T62" s="16" t="str">
        <f>IFERROR(VLOOKUP($K62,'Región 5'!$B$3:$V$1718,19,FALSE),"")</f>
        <v/>
      </c>
      <c r="U62" s="16" t="str">
        <f>IFERROR(VLOOKUP($K62,'Región 5'!$B$3:$V$1718,20,FALSE),"")</f>
        <v/>
      </c>
    </row>
    <row r="63" spans="1:21">
      <c r="A63" s="2">
        <v>61</v>
      </c>
      <c r="B63" s="17" t="s">
        <v>132</v>
      </c>
      <c r="C63" s="30"/>
      <c r="D63" s="30"/>
      <c r="E63" s="30"/>
      <c r="F63" s="31"/>
      <c r="G63" s="3" t="s">
        <v>25</v>
      </c>
      <c r="H63" s="4">
        <v>1</v>
      </c>
      <c r="I63" s="11" t="s">
        <v>20</v>
      </c>
      <c r="J63" s="11" t="s">
        <v>21</v>
      </c>
      <c r="K63" s="11"/>
      <c r="L63" s="10"/>
      <c r="M63" s="16" t="str">
        <f>IFERROR(VLOOKUP($K63,'Región 5'!$B$3:$V$1718,12,FALSE),"")</f>
        <v/>
      </c>
      <c r="N63" s="16" t="str">
        <f>IFERROR(VLOOKUP($K63,'Región 5'!$B$3:$V$1718,13,FALSE),"")</f>
        <v/>
      </c>
      <c r="O63" s="16" t="str">
        <f>IFERROR(VLOOKUP($K63,'Región 5'!$B$3:$V$1718,14,FALSE),"")</f>
        <v/>
      </c>
      <c r="P63" s="16" t="str">
        <f>IFERROR(VLOOKUP($K63,'Región 5'!$B$3:$V$1718,15,FALSE),"")</f>
        <v/>
      </c>
      <c r="Q63" s="16" t="str">
        <f>IFERROR(VLOOKUP($K63,'Región 5'!$B$3:$V$1718,16,FALSE),"")</f>
        <v/>
      </c>
      <c r="R63" s="16" t="str">
        <f>IFERROR(VLOOKUP($K63,'Región 5'!$B$3:$V$1718,17,FALSE),"")</f>
        <v/>
      </c>
      <c r="S63" s="16" t="str">
        <f>IFERROR(VLOOKUP($K63,'Región 5'!$B$3:$V$1718,18,FALSE),"")</f>
        <v/>
      </c>
      <c r="T63" s="16" t="str">
        <f>IFERROR(VLOOKUP($K63,'Región 5'!$B$3:$V$1718,19,FALSE),"")</f>
        <v/>
      </c>
      <c r="U63" s="16" t="str">
        <f>IFERROR(VLOOKUP($K63,'Región 5'!$B$3:$V$1718,20,FALSE),"")</f>
        <v/>
      </c>
    </row>
    <row r="64" spans="1:21">
      <c r="A64" s="2">
        <v>62</v>
      </c>
      <c r="B64" s="17" t="s">
        <v>133</v>
      </c>
      <c r="C64" s="30"/>
      <c r="D64" s="30"/>
      <c r="E64" s="30"/>
      <c r="F64" s="31"/>
      <c r="G64" s="3" t="s">
        <v>25</v>
      </c>
      <c r="H64" s="4">
        <v>1</v>
      </c>
      <c r="I64" s="11" t="s">
        <v>20</v>
      </c>
      <c r="J64" s="11" t="s">
        <v>21</v>
      </c>
      <c r="K64" s="11"/>
      <c r="L64" s="10"/>
      <c r="M64" s="16" t="str">
        <f>IFERROR(VLOOKUP($K64,'Región 5'!$B$3:$V$1718,12,FALSE),"")</f>
        <v/>
      </c>
      <c r="N64" s="16" t="str">
        <f>IFERROR(VLOOKUP($K64,'Región 5'!$B$3:$V$1718,13,FALSE),"")</f>
        <v/>
      </c>
      <c r="O64" s="16" t="str">
        <f>IFERROR(VLOOKUP($K64,'Región 5'!$B$3:$V$1718,14,FALSE),"")</f>
        <v/>
      </c>
      <c r="P64" s="16" t="str">
        <f>IFERROR(VLOOKUP($K64,'Región 5'!$B$3:$V$1718,15,FALSE),"")</f>
        <v/>
      </c>
      <c r="Q64" s="16" t="str">
        <f>IFERROR(VLOOKUP($K64,'Región 5'!$B$3:$V$1718,16,FALSE),"")</f>
        <v/>
      </c>
      <c r="R64" s="16" t="str">
        <f>IFERROR(VLOOKUP($K64,'Región 5'!$B$3:$V$1718,17,FALSE),"")</f>
        <v/>
      </c>
      <c r="S64" s="16" t="str">
        <f>IFERROR(VLOOKUP($K64,'Región 5'!$B$3:$V$1718,18,FALSE),"")</f>
        <v/>
      </c>
      <c r="T64" s="16" t="str">
        <f>IFERROR(VLOOKUP($K64,'Región 5'!$B$3:$V$1718,19,FALSE),"")</f>
        <v/>
      </c>
      <c r="U64" s="16" t="str">
        <f>IFERROR(VLOOKUP($K64,'Región 5'!$B$3:$V$1718,20,FALSE),"")</f>
        <v/>
      </c>
    </row>
    <row r="65" spans="1:21">
      <c r="A65" s="2">
        <v>63</v>
      </c>
      <c r="B65" s="17" t="s">
        <v>134</v>
      </c>
      <c r="C65" s="30"/>
      <c r="D65" s="30"/>
      <c r="E65" s="30"/>
      <c r="F65" s="31"/>
      <c r="G65" s="3" t="s">
        <v>25</v>
      </c>
      <c r="H65" s="4">
        <v>1</v>
      </c>
      <c r="I65" s="11" t="s">
        <v>20</v>
      </c>
      <c r="J65" s="11" t="s">
        <v>21</v>
      </c>
      <c r="K65" s="11"/>
      <c r="L65" s="10"/>
      <c r="M65" s="16" t="str">
        <f>IFERROR(VLOOKUP($K65,'Región 5'!$B$3:$V$1718,12,FALSE),"")</f>
        <v/>
      </c>
      <c r="N65" s="16" t="str">
        <f>IFERROR(VLOOKUP($K65,'Región 5'!$B$3:$V$1718,13,FALSE),"")</f>
        <v/>
      </c>
      <c r="O65" s="16" t="str">
        <f>IFERROR(VLOOKUP($K65,'Región 5'!$B$3:$V$1718,14,FALSE),"")</f>
        <v/>
      </c>
      <c r="P65" s="16" t="str">
        <f>IFERROR(VLOOKUP($K65,'Región 5'!$B$3:$V$1718,15,FALSE),"")</f>
        <v/>
      </c>
      <c r="Q65" s="16" t="str">
        <f>IFERROR(VLOOKUP($K65,'Región 5'!$B$3:$V$1718,16,FALSE),"")</f>
        <v/>
      </c>
      <c r="R65" s="16" t="str">
        <f>IFERROR(VLOOKUP($K65,'Región 5'!$B$3:$V$1718,17,FALSE),"")</f>
        <v/>
      </c>
      <c r="S65" s="16" t="str">
        <f>IFERROR(VLOOKUP($K65,'Región 5'!$B$3:$V$1718,18,FALSE),"")</f>
        <v/>
      </c>
      <c r="T65" s="16" t="str">
        <f>IFERROR(VLOOKUP($K65,'Región 5'!$B$3:$V$1718,19,FALSE),"")</f>
        <v/>
      </c>
      <c r="U65" s="16" t="str">
        <f>IFERROR(VLOOKUP($K65,'Región 5'!$B$3:$V$1718,20,FALSE),"")</f>
        <v/>
      </c>
    </row>
    <row r="66" spans="1:21">
      <c r="A66" s="2">
        <v>64</v>
      </c>
      <c r="B66" s="17" t="s">
        <v>135</v>
      </c>
      <c r="C66" s="30"/>
      <c r="D66" s="30"/>
      <c r="E66" s="30"/>
      <c r="F66" s="31"/>
      <c r="G66" s="3" t="s">
        <v>25</v>
      </c>
      <c r="H66" s="4">
        <v>1</v>
      </c>
      <c r="I66" s="11" t="s">
        <v>20</v>
      </c>
      <c r="J66" s="11" t="s">
        <v>21</v>
      </c>
      <c r="K66" s="11"/>
      <c r="L66" s="10"/>
      <c r="M66" s="16" t="str">
        <f>IFERROR(VLOOKUP($K66,'Región 5'!$B$3:$V$1718,12,FALSE),"")</f>
        <v/>
      </c>
      <c r="N66" s="16" t="str">
        <f>IFERROR(VLOOKUP($K66,'Región 5'!$B$3:$V$1718,13,FALSE),"")</f>
        <v/>
      </c>
      <c r="O66" s="16" t="str">
        <f>IFERROR(VLOOKUP($K66,'Región 5'!$B$3:$V$1718,14,FALSE),"")</f>
        <v/>
      </c>
      <c r="P66" s="16" t="str">
        <f>IFERROR(VLOOKUP($K66,'Región 5'!$B$3:$V$1718,15,FALSE),"")</f>
        <v/>
      </c>
      <c r="Q66" s="16" t="str">
        <f>IFERROR(VLOOKUP($K66,'Región 5'!$B$3:$V$1718,16,FALSE),"")</f>
        <v/>
      </c>
      <c r="R66" s="16" t="str">
        <f>IFERROR(VLOOKUP($K66,'Región 5'!$B$3:$V$1718,17,FALSE),"")</f>
        <v/>
      </c>
      <c r="S66" s="16" t="str">
        <f>IFERROR(VLOOKUP($K66,'Región 5'!$B$3:$V$1718,18,FALSE),"")</f>
        <v/>
      </c>
      <c r="T66" s="16" t="str">
        <f>IFERROR(VLOOKUP($K66,'Región 5'!$B$3:$V$1718,19,FALSE),"")</f>
        <v/>
      </c>
      <c r="U66" s="16" t="str">
        <f>IFERROR(VLOOKUP($K66,'Región 5'!$B$3:$V$1718,20,FALSE),"")</f>
        <v/>
      </c>
    </row>
    <row r="67" spans="1:21">
      <c r="A67" s="2">
        <v>65</v>
      </c>
      <c r="B67" s="17" t="s">
        <v>136</v>
      </c>
      <c r="C67" s="30"/>
      <c r="D67" s="30"/>
      <c r="E67" s="30"/>
      <c r="F67" s="31"/>
      <c r="G67" s="3" t="s">
        <v>25</v>
      </c>
      <c r="H67" s="4">
        <v>1</v>
      </c>
      <c r="I67" s="11" t="s">
        <v>20</v>
      </c>
      <c r="J67" s="11" t="s">
        <v>21</v>
      </c>
      <c r="K67" s="11"/>
      <c r="L67" s="10"/>
      <c r="M67" s="16" t="str">
        <f>IFERROR(VLOOKUP($K67,'Región 5'!$B$3:$V$1718,12,FALSE),"")</f>
        <v/>
      </c>
      <c r="N67" s="16" t="str">
        <f>IFERROR(VLOOKUP($K67,'Región 5'!$B$3:$V$1718,13,FALSE),"")</f>
        <v/>
      </c>
      <c r="O67" s="16" t="str">
        <f>IFERROR(VLOOKUP($K67,'Región 5'!$B$3:$V$1718,14,FALSE),"")</f>
        <v/>
      </c>
      <c r="P67" s="16" t="str">
        <f>IFERROR(VLOOKUP($K67,'Región 5'!$B$3:$V$1718,15,FALSE),"")</f>
        <v/>
      </c>
      <c r="Q67" s="16" t="str">
        <f>IFERROR(VLOOKUP($K67,'Región 5'!$B$3:$V$1718,16,FALSE),"")</f>
        <v/>
      </c>
      <c r="R67" s="16" t="str">
        <f>IFERROR(VLOOKUP($K67,'Región 5'!$B$3:$V$1718,17,FALSE),"")</f>
        <v/>
      </c>
      <c r="S67" s="16" t="str">
        <f>IFERROR(VLOOKUP($K67,'Región 5'!$B$3:$V$1718,18,FALSE),"")</f>
        <v/>
      </c>
      <c r="T67" s="16" t="str">
        <f>IFERROR(VLOOKUP($K67,'Región 5'!$B$3:$V$1718,19,FALSE),"")</f>
        <v/>
      </c>
      <c r="U67" s="16" t="str">
        <f>IFERROR(VLOOKUP($K67,'Región 5'!$B$3:$V$1718,20,FALSE),"")</f>
        <v/>
      </c>
    </row>
    <row r="68" spans="1:21">
      <c r="A68" s="2">
        <v>66</v>
      </c>
      <c r="B68" s="17" t="s">
        <v>137</v>
      </c>
      <c r="C68" s="30"/>
      <c r="D68" s="30"/>
      <c r="E68" s="30"/>
      <c r="F68" s="31"/>
      <c r="G68" s="3" t="s">
        <v>25</v>
      </c>
      <c r="H68" s="4">
        <v>1</v>
      </c>
      <c r="I68" s="11" t="s">
        <v>20</v>
      </c>
      <c r="J68" s="11" t="s">
        <v>21</v>
      </c>
      <c r="K68" s="11"/>
      <c r="L68" s="10"/>
      <c r="M68" s="16" t="str">
        <f>IFERROR(VLOOKUP($K68,'Región 5'!$B$3:$V$1718,12,FALSE),"")</f>
        <v/>
      </c>
      <c r="N68" s="16" t="str">
        <f>IFERROR(VLOOKUP($K68,'Región 5'!$B$3:$V$1718,13,FALSE),"")</f>
        <v/>
      </c>
      <c r="O68" s="16" t="str">
        <f>IFERROR(VLOOKUP($K68,'Región 5'!$B$3:$V$1718,14,FALSE),"")</f>
        <v/>
      </c>
      <c r="P68" s="16" t="str">
        <f>IFERROR(VLOOKUP($K68,'Región 5'!$B$3:$V$1718,15,FALSE),"")</f>
        <v/>
      </c>
      <c r="Q68" s="16" t="str">
        <f>IFERROR(VLOOKUP($K68,'Región 5'!$B$3:$V$1718,16,FALSE),"")</f>
        <v/>
      </c>
      <c r="R68" s="16" t="str">
        <f>IFERROR(VLOOKUP($K68,'Región 5'!$B$3:$V$1718,17,FALSE),"")</f>
        <v/>
      </c>
      <c r="S68" s="16" t="str">
        <f>IFERROR(VLOOKUP($K68,'Región 5'!$B$3:$V$1718,18,FALSE),"")</f>
        <v/>
      </c>
      <c r="T68" s="16" t="str">
        <f>IFERROR(VLOOKUP($K68,'Región 5'!$B$3:$V$1718,19,FALSE),"")</f>
        <v/>
      </c>
      <c r="U68" s="16" t="str">
        <f>IFERROR(VLOOKUP($K68,'Región 5'!$B$3:$V$1718,20,FALSE),"")</f>
        <v/>
      </c>
    </row>
    <row r="69" spans="1:21">
      <c r="A69" s="2">
        <v>67</v>
      </c>
      <c r="B69" s="17" t="s">
        <v>138</v>
      </c>
      <c r="C69" s="30"/>
      <c r="D69" s="30"/>
      <c r="E69" s="30"/>
      <c r="F69" s="31"/>
      <c r="G69" s="3" t="s">
        <v>139</v>
      </c>
      <c r="H69" s="4">
        <v>1</v>
      </c>
      <c r="I69" s="11" t="s">
        <v>20</v>
      </c>
      <c r="J69" s="11" t="s">
        <v>21</v>
      </c>
      <c r="K69" s="11"/>
      <c r="L69" s="10"/>
      <c r="M69" s="16" t="str">
        <f>IFERROR(VLOOKUP($K69,'Región 5'!$B$3:$V$1718,12,FALSE),"")</f>
        <v/>
      </c>
      <c r="N69" s="16" t="str">
        <f>IFERROR(VLOOKUP($K69,'Región 5'!$B$3:$V$1718,13,FALSE),"")</f>
        <v/>
      </c>
      <c r="O69" s="16" t="str">
        <f>IFERROR(VLOOKUP($K69,'Región 5'!$B$3:$V$1718,14,FALSE),"")</f>
        <v/>
      </c>
      <c r="P69" s="16" t="str">
        <f>IFERROR(VLOOKUP($K69,'Región 5'!$B$3:$V$1718,15,FALSE),"")</f>
        <v/>
      </c>
      <c r="Q69" s="16" t="str">
        <f>IFERROR(VLOOKUP($K69,'Región 5'!$B$3:$V$1718,16,FALSE),"")</f>
        <v/>
      </c>
      <c r="R69" s="16" t="str">
        <f>IFERROR(VLOOKUP($K69,'Región 5'!$B$3:$V$1718,17,FALSE),"")</f>
        <v/>
      </c>
      <c r="S69" s="16" t="str">
        <f>IFERROR(VLOOKUP($K69,'Región 5'!$B$3:$V$1718,18,FALSE),"")</f>
        <v/>
      </c>
      <c r="T69" s="16" t="str">
        <f>IFERROR(VLOOKUP($K69,'Región 5'!$B$3:$V$1718,19,FALSE),"")</f>
        <v/>
      </c>
      <c r="U69" s="16" t="str">
        <f>IFERROR(VLOOKUP($K69,'Región 5'!$B$3:$V$1718,20,FALSE),"")</f>
        <v/>
      </c>
    </row>
    <row r="70" spans="1:21">
      <c r="A70" s="2">
        <v>68</v>
      </c>
      <c r="B70" s="17" t="s">
        <v>140</v>
      </c>
      <c r="C70" s="30"/>
      <c r="D70" s="30"/>
      <c r="E70" s="30"/>
      <c r="F70" s="31"/>
      <c r="G70" s="3" t="s">
        <v>139</v>
      </c>
      <c r="H70" s="4">
        <v>1</v>
      </c>
      <c r="I70" s="11" t="s">
        <v>20</v>
      </c>
      <c r="J70" s="11" t="s">
        <v>21</v>
      </c>
      <c r="K70" s="11"/>
      <c r="L70" s="10"/>
      <c r="M70" s="16" t="str">
        <f>IFERROR(VLOOKUP($K70,'Región 5'!$B$3:$V$1718,12,FALSE),"")</f>
        <v/>
      </c>
      <c r="N70" s="16" t="str">
        <f>IFERROR(VLOOKUP($K70,'Región 5'!$B$3:$V$1718,13,FALSE),"")</f>
        <v/>
      </c>
      <c r="O70" s="16" t="str">
        <f>IFERROR(VLOOKUP($K70,'Región 5'!$B$3:$V$1718,14,FALSE),"")</f>
        <v/>
      </c>
      <c r="P70" s="16" t="str">
        <f>IFERROR(VLOOKUP($K70,'Región 5'!$B$3:$V$1718,15,FALSE),"")</f>
        <v/>
      </c>
      <c r="Q70" s="16" t="str">
        <f>IFERROR(VLOOKUP($K70,'Región 5'!$B$3:$V$1718,16,FALSE),"")</f>
        <v/>
      </c>
      <c r="R70" s="16" t="str">
        <f>IFERROR(VLOOKUP($K70,'Región 5'!$B$3:$V$1718,17,FALSE),"")</f>
        <v/>
      </c>
      <c r="S70" s="16" t="str">
        <f>IFERROR(VLOOKUP($K70,'Región 5'!$B$3:$V$1718,18,FALSE),"")</f>
        <v/>
      </c>
      <c r="T70" s="16" t="str">
        <f>IFERROR(VLOOKUP($K70,'Región 5'!$B$3:$V$1718,19,FALSE),"")</f>
        <v/>
      </c>
      <c r="U70" s="16" t="str">
        <f>IFERROR(VLOOKUP($K70,'Región 5'!$B$3:$V$1718,20,FALSE),"")</f>
        <v/>
      </c>
    </row>
    <row r="71" spans="1:21">
      <c r="A71" s="2">
        <v>69</v>
      </c>
      <c r="B71" s="17" t="s">
        <v>141</v>
      </c>
      <c r="C71" s="30"/>
      <c r="D71" s="30"/>
      <c r="E71" s="30"/>
      <c r="F71" s="31"/>
      <c r="G71" s="3" t="s">
        <v>139</v>
      </c>
      <c r="H71" s="4">
        <v>1</v>
      </c>
      <c r="I71" s="11" t="s">
        <v>20</v>
      </c>
      <c r="J71" s="11" t="s">
        <v>21</v>
      </c>
      <c r="K71" s="11"/>
      <c r="L71" s="10"/>
      <c r="M71" s="16" t="str">
        <f>IFERROR(VLOOKUP($K71,'Región 5'!$B$3:$V$1718,12,FALSE),"")</f>
        <v/>
      </c>
      <c r="N71" s="16" t="str">
        <f>IFERROR(VLOOKUP($K71,'Región 5'!$B$3:$V$1718,13,FALSE),"")</f>
        <v/>
      </c>
      <c r="O71" s="16" t="str">
        <f>IFERROR(VLOOKUP($K71,'Región 5'!$B$3:$V$1718,14,FALSE),"")</f>
        <v/>
      </c>
      <c r="P71" s="16" t="str">
        <f>IFERROR(VLOOKUP($K71,'Región 5'!$B$3:$V$1718,15,FALSE),"")</f>
        <v/>
      </c>
      <c r="Q71" s="16" t="str">
        <f>IFERROR(VLOOKUP($K71,'Región 5'!$B$3:$V$1718,16,FALSE),"")</f>
        <v/>
      </c>
      <c r="R71" s="16" t="str">
        <f>IFERROR(VLOOKUP($K71,'Región 5'!$B$3:$V$1718,17,FALSE),"")</f>
        <v/>
      </c>
      <c r="S71" s="16" t="str">
        <f>IFERROR(VLOOKUP($K71,'Región 5'!$B$3:$V$1718,18,FALSE),"")</f>
        <v/>
      </c>
      <c r="T71" s="16" t="str">
        <f>IFERROR(VLOOKUP($K71,'Región 5'!$B$3:$V$1718,19,FALSE),"")</f>
        <v/>
      </c>
      <c r="U71" s="16" t="str">
        <f>IFERROR(VLOOKUP($K71,'Región 5'!$B$3:$V$1718,20,FALSE),"")</f>
        <v/>
      </c>
    </row>
    <row r="72" spans="1:21">
      <c r="A72" s="2">
        <v>70</v>
      </c>
      <c r="B72" s="17" t="s">
        <v>142</v>
      </c>
      <c r="C72" s="30"/>
      <c r="D72" s="30"/>
      <c r="E72" s="30"/>
      <c r="F72" s="31"/>
      <c r="G72" s="3" t="s">
        <v>19</v>
      </c>
      <c r="H72" s="4">
        <v>1</v>
      </c>
      <c r="I72" s="11" t="s">
        <v>20</v>
      </c>
      <c r="J72" s="11" t="s">
        <v>21</v>
      </c>
      <c r="K72" s="11"/>
      <c r="L72" s="10"/>
      <c r="M72" s="16" t="str">
        <f>IFERROR(VLOOKUP($K72,'Región 5'!$B$3:$V$1718,12,FALSE),"")</f>
        <v/>
      </c>
      <c r="N72" s="16" t="str">
        <f>IFERROR(VLOOKUP($K72,'Región 5'!$B$3:$V$1718,13,FALSE),"")</f>
        <v/>
      </c>
      <c r="O72" s="16" t="str">
        <f>IFERROR(VLOOKUP($K72,'Región 5'!$B$3:$V$1718,14,FALSE),"")</f>
        <v/>
      </c>
      <c r="P72" s="16" t="str">
        <f>IFERROR(VLOOKUP($K72,'Región 5'!$B$3:$V$1718,15,FALSE),"")</f>
        <v/>
      </c>
      <c r="Q72" s="16" t="str">
        <f>IFERROR(VLOOKUP($K72,'Región 5'!$B$3:$V$1718,16,FALSE),"")</f>
        <v/>
      </c>
      <c r="R72" s="16" t="str">
        <f>IFERROR(VLOOKUP($K72,'Región 5'!$B$3:$V$1718,17,FALSE),"")</f>
        <v/>
      </c>
      <c r="S72" s="16" t="str">
        <f>IFERROR(VLOOKUP($K72,'Región 5'!$B$3:$V$1718,18,FALSE),"")</f>
        <v/>
      </c>
      <c r="T72" s="16" t="str">
        <f>IFERROR(VLOOKUP($K72,'Región 5'!$B$3:$V$1718,19,FALSE),"")</f>
        <v/>
      </c>
      <c r="U72" s="16" t="str">
        <f>IFERROR(VLOOKUP($K72,'Región 5'!$B$3:$V$1718,20,FALSE),"")</f>
        <v/>
      </c>
    </row>
    <row r="73" spans="1:21">
      <c r="A73" s="2">
        <v>71</v>
      </c>
      <c r="B73" s="17" t="s">
        <v>143</v>
      </c>
      <c r="C73" s="30"/>
      <c r="D73" s="30"/>
      <c r="E73" s="30"/>
      <c r="F73" s="31"/>
      <c r="G73" s="3" t="s">
        <v>19</v>
      </c>
      <c r="H73" s="4">
        <v>1</v>
      </c>
      <c r="I73" s="11" t="s">
        <v>20</v>
      </c>
      <c r="J73" s="11" t="s">
        <v>21</v>
      </c>
      <c r="K73" s="11"/>
      <c r="L73" s="10"/>
      <c r="M73" s="16" t="str">
        <f>IFERROR(VLOOKUP($K73,'Región 5'!$B$3:$V$1718,12,FALSE),"")</f>
        <v/>
      </c>
      <c r="N73" s="16" t="str">
        <f>IFERROR(VLOOKUP($K73,'Región 5'!$B$3:$V$1718,13,FALSE),"")</f>
        <v/>
      </c>
      <c r="O73" s="16" t="str">
        <f>IFERROR(VLOOKUP($K73,'Región 5'!$B$3:$V$1718,14,FALSE),"")</f>
        <v/>
      </c>
      <c r="P73" s="16" t="str">
        <f>IFERROR(VLOOKUP($K73,'Región 5'!$B$3:$V$1718,15,FALSE),"")</f>
        <v/>
      </c>
      <c r="Q73" s="16" t="str">
        <f>IFERROR(VLOOKUP($K73,'Región 5'!$B$3:$V$1718,16,FALSE),"")</f>
        <v/>
      </c>
      <c r="R73" s="16" t="str">
        <f>IFERROR(VLOOKUP($K73,'Región 5'!$B$3:$V$1718,17,FALSE),"")</f>
        <v/>
      </c>
      <c r="S73" s="16" t="str">
        <f>IFERROR(VLOOKUP($K73,'Región 5'!$B$3:$V$1718,18,FALSE),"")</f>
        <v/>
      </c>
      <c r="T73" s="16" t="str">
        <f>IFERROR(VLOOKUP($K73,'Región 5'!$B$3:$V$1718,19,FALSE),"")</f>
        <v/>
      </c>
      <c r="U73" s="16" t="str">
        <f>IFERROR(VLOOKUP($K73,'Región 5'!$B$3:$V$1718,20,FALSE),"")</f>
        <v/>
      </c>
    </row>
    <row r="74" spans="1:21">
      <c r="A74" s="2">
        <v>72</v>
      </c>
      <c r="B74" s="17" t="s">
        <v>144</v>
      </c>
      <c r="C74" s="30"/>
      <c r="D74" s="30"/>
      <c r="E74" s="30"/>
      <c r="F74" s="31"/>
      <c r="G74" s="3" t="s">
        <v>25</v>
      </c>
      <c r="H74" s="4">
        <v>1</v>
      </c>
      <c r="I74" s="11" t="s">
        <v>20</v>
      </c>
      <c r="J74" s="11" t="s">
        <v>21</v>
      </c>
      <c r="K74" s="11"/>
      <c r="L74" s="10"/>
      <c r="M74" s="16" t="str">
        <f>IFERROR(VLOOKUP($K74,'Región 5'!$B$3:$V$1718,12,FALSE),"")</f>
        <v/>
      </c>
      <c r="N74" s="16" t="str">
        <f>IFERROR(VLOOKUP($K74,'Región 5'!$B$3:$V$1718,13,FALSE),"")</f>
        <v/>
      </c>
      <c r="O74" s="16" t="str">
        <f>IFERROR(VLOOKUP($K74,'Región 5'!$B$3:$V$1718,14,FALSE),"")</f>
        <v/>
      </c>
      <c r="P74" s="16" t="str">
        <f>IFERROR(VLOOKUP($K74,'Región 5'!$B$3:$V$1718,15,FALSE),"")</f>
        <v/>
      </c>
      <c r="Q74" s="16" t="str">
        <f>IFERROR(VLOOKUP($K74,'Región 5'!$B$3:$V$1718,16,FALSE),"")</f>
        <v/>
      </c>
      <c r="R74" s="16" t="str">
        <f>IFERROR(VLOOKUP($K74,'Región 5'!$B$3:$V$1718,17,FALSE),"")</f>
        <v/>
      </c>
      <c r="S74" s="16" t="str">
        <f>IFERROR(VLOOKUP($K74,'Región 5'!$B$3:$V$1718,18,FALSE),"")</f>
        <v/>
      </c>
      <c r="T74" s="16" t="str">
        <f>IFERROR(VLOOKUP($K74,'Región 5'!$B$3:$V$1718,19,FALSE),"")</f>
        <v/>
      </c>
      <c r="U74" s="16" t="str">
        <f>IFERROR(VLOOKUP($K74,'Región 5'!$B$3:$V$1718,20,FALSE),"")</f>
        <v/>
      </c>
    </row>
    <row r="75" spans="1:21" ht="25.5">
      <c r="A75" s="2">
        <v>73</v>
      </c>
      <c r="B75" s="17" t="s">
        <v>145</v>
      </c>
      <c r="C75" s="30"/>
      <c r="D75" s="30"/>
      <c r="E75" s="30"/>
      <c r="F75" s="31"/>
      <c r="G75" s="3" t="s">
        <v>25</v>
      </c>
      <c r="H75" s="4">
        <v>1</v>
      </c>
      <c r="I75" s="11" t="s">
        <v>30</v>
      </c>
      <c r="J75" s="11" t="s">
        <v>21</v>
      </c>
      <c r="K75" s="11" t="s">
        <v>146</v>
      </c>
      <c r="L75" s="10" t="s">
        <v>147</v>
      </c>
      <c r="M75" s="16">
        <f>IFERROR(VLOOKUP($K75,'Región 5'!$B$3:$V$1718,12,FALSE),"")</f>
        <v>90513.279999999999</v>
      </c>
      <c r="N75" s="16">
        <f>IFERROR(VLOOKUP($K75,'Región 5'!$B$3:$V$1718,13,FALSE),"")</f>
        <v>68744.22</v>
      </c>
      <c r="O75" s="16">
        <f>IFERROR(VLOOKUP($K75,'Región 5'!$B$3:$V$1718,14,FALSE),"")</f>
        <v>137086.45000000001</v>
      </c>
      <c r="P75" s="16">
        <f>IFERROR(VLOOKUP($K75,'Región 5'!$B$3:$V$1718,15,FALSE),"")</f>
        <v>128083.08</v>
      </c>
      <c r="Q75" s="16">
        <f>IFERROR(VLOOKUP($K75,'Región 5'!$B$3:$V$1718,16,FALSE),"")</f>
        <v>97403.53</v>
      </c>
      <c r="R75" s="16">
        <f>IFERROR(VLOOKUP($K75,'Región 5'!$B$3:$V$1718,17,FALSE),"")</f>
        <v>129201.42</v>
      </c>
      <c r="S75" s="16">
        <f>IFERROR(VLOOKUP($K75,'Región 5'!$B$3:$V$1718,18,FALSE),"")</f>
        <v>91353.52</v>
      </c>
      <c r="T75" s="16">
        <f>IFERROR(VLOOKUP($K75,'Región 5'!$B$3:$V$1718,19,FALSE),"")</f>
        <v>118689.72</v>
      </c>
      <c r="U75" s="16">
        <f>IFERROR(VLOOKUP($K75,'Región 5'!$B$3:$V$1718,20,FALSE),"")</f>
        <v>24943.55</v>
      </c>
    </row>
    <row r="76" spans="1:21" ht="25.5">
      <c r="A76" s="2">
        <v>74</v>
      </c>
      <c r="B76" s="17" t="s">
        <v>148</v>
      </c>
      <c r="C76" s="30"/>
      <c r="D76" s="30"/>
      <c r="E76" s="30"/>
      <c r="F76" s="31"/>
      <c r="G76" s="3" t="s">
        <v>25</v>
      </c>
      <c r="H76" s="4">
        <v>1</v>
      </c>
      <c r="I76" s="11" t="s">
        <v>30</v>
      </c>
      <c r="J76" s="11" t="s">
        <v>21</v>
      </c>
      <c r="K76" s="11" t="s">
        <v>149</v>
      </c>
      <c r="L76" s="10" t="s">
        <v>150</v>
      </c>
      <c r="M76" s="16">
        <f>IFERROR(VLOOKUP($K76,'Región 5'!$B$3:$V$1718,12,FALSE),"")</f>
        <v>22533.040000000001</v>
      </c>
      <c r="N76" s="16">
        <f>IFERROR(VLOOKUP($K76,'Región 5'!$B$3:$V$1718,13,FALSE),"")</f>
        <v>33364.57</v>
      </c>
      <c r="O76" s="16">
        <f>IFERROR(VLOOKUP($K76,'Región 5'!$B$3:$V$1718,14,FALSE),"")</f>
        <v>35164.9</v>
      </c>
      <c r="P76" s="16">
        <f>IFERROR(VLOOKUP($K76,'Región 5'!$B$3:$V$1718,15,FALSE),"")</f>
        <v>53951.59</v>
      </c>
      <c r="Q76" s="16">
        <f>IFERROR(VLOOKUP($K76,'Región 5'!$B$3:$V$1718,16,FALSE),"")</f>
        <v>41744.379999999997</v>
      </c>
      <c r="R76" s="16">
        <f>IFERROR(VLOOKUP($K76,'Región 5'!$B$3:$V$1718,17,FALSE),"")</f>
        <v>33639.79</v>
      </c>
      <c r="S76" s="16">
        <f>IFERROR(VLOOKUP($K76,'Región 5'!$B$3:$V$1718,18,FALSE),"")</f>
        <v>36707.22</v>
      </c>
      <c r="T76" s="16">
        <f>IFERROR(VLOOKUP($K76,'Región 5'!$B$3:$V$1718,19,FALSE),"")</f>
        <v>44680.23</v>
      </c>
      <c r="U76" s="16">
        <f>IFERROR(VLOOKUP($K76,'Región 5'!$B$3:$V$1718,20,FALSE),"")</f>
        <v>111429.77</v>
      </c>
    </row>
    <row r="77" spans="1:21">
      <c r="A77" s="2">
        <v>75</v>
      </c>
      <c r="B77" s="17" t="s">
        <v>151</v>
      </c>
      <c r="C77" s="30"/>
      <c r="D77" s="30"/>
      <c r="E77" s="30"/>
      <c r="F77" s="31"/>
      <c r="G77" s="3" t="s">
        <v>25</v>
      </c>
      <c r="H77" s="4">
        <v>1</v>
      </c>
      <c r="I77" s="11" t="s">
        <v>20</v>
      </c>
      <c r="J77" s="11" t="s">
        <v>21</v>
      </c>
      <c r="K77" s="11"/>
      <c r="L77" s="10"/>
      <c r="M77" s="16" t="str">
        <f>IFERROR(VLOOKUP($K77,'Región 5'!$B$3:$V$1718,12,FALSE),"")</f>
        <v/>
      </c>
      <c r="N77" s="16" t="str">
        <f>IFERROR(VLOOKUP($K77,'Región 5'!$B$3:$V$1718,13,FALSE),"")</f>
        <v/>
      </c>
      <c r="O77" s="16" t="str">
        <f>IFERROR(VLOOKUP($K77,'Región 5'!$B$3:$V$1718,14,FALSE),"")</f>
        <v/>
      </c>
      <c r="P77" s="16" t="str">
        <f>IFERROR(VLOOKUP($K77,'Región 5'!$B$3:$V$1718,15,FALSE),"")</f>
        <v/>
      </c>
      <c r="Q77" s="16" t="str">
        <f>IFERROR(VLOOKUP($K77,'Región 5'!$B$3:$V$1718,16,FALSE),"")</f>
        <v/>
      </c>
      <c r="R77" s="16" t="str">
        <f>IFERROR(VLOOKUP($K77,'Región 5'!$B$3:$V$1718,17,FALSE),"")</f>
        <v/>
      </c>
      <c r="S77" s="16" t="str">
        <f>IFERROR(VLOOKUP($K77,'Región 5'!$B$3:$V$1718,18,FALSE),"")</f>
        <v/>
      </c>
      <c r="T77" s="16" t="str">
        <f>IFERROR(VLOOKUP($K77,'Región 5'!$B$3:$V$1718,19,FALSE),"")</f>
        <v/>
      </c>
      <c r="U77" s="16" t="str">
        <f>IFERROR(VLOOKUP($K77,'Región 5'!$B$3:$V$1718,20,FALSE),"")</f>
        <v/>
      </c>
    </row>
    <row r="78" spans="1:21">
      <c r="A78" s="2">
        <v>76</v>
      </c>
      <c r="B78" s="17" t="s">
        <v>152</v>
      </c>
      <c r="C78" s="30"/>
      <c r="D78" s="30"/>
      <c r="E78" s="30"/>
      <c r="F78" s="31"/>
      <c r="G78" s="3" t="s">
        <v>25</v>
      </c>
      <c r="H78" s="4">
        <v>1</v>
      </c>
      <c r="I78" s="11" t="s">
        <v>20</v>
      </c>
      <c r="J78" s="11" t="s">
        <v>21</v>
      </c>
      <c r="K78" s="11"/>
      <c r="L78" s="10"/>
      <c r="M78" s="16" t="str">
        <f>IFERROR(VLOOKUP($K78,'Región 5'!$B$3:$V$1718,12,FALSE),"")</f>
        <v/>
      </c>
      <c r="N78" s="16" t="str">
        <f>IFERROR(VLOOKUP($K78,'Región 5'!$B$3:$V$1718,13,FALSE),"")</f>
        <v/>
      </c>
      <c r="O78" s="16" t="str">
        <f>IFERROR(VLOOKUP($K78,'Región 5'!$B$3:$V$1718,14,FALSE),"")</f>
        <v/>
      </c>
      <c r="P78" s="16" t="str">
        <f>IFERROR(VLOOKUP($K78,'Región 5'!$B$3:$V$1718,15,FALSE),"")</f>
        <v/>
      </c>
      <c r="Q78" s="16" t="str">
        <f>IFERROR(VLOOKUP($K78,'Región 5'!$B$3:$V$1718,16,FALSE),"")</f>
        <v/>
      </c>
      <c r="R78" s="16" t="str">
        <f>IFERROR(VLOOKUP($K78,'Región 5'!$B$3:$V$1718,17,FALSE),"")</f>
        <v/>
      </c>
      <c r="S78" s="16" t="str">
        <f>IFERROR(VLOOKUP($K78,'Región 5'!$B$3:$V$1718,18,FALSE),"")</f>
        <v/>
      </c>
      <c r="T78" s="16" t="str">
        <f>IFERROR(VLOOKUP($K78,'Región 5'!$B$3:$V$1718,19,FALSE),"")</f>
        <v/>
      </c>
      <c r="U78" s="16" t="str">
        <f>IFERROR(VLOOKUP($K78,'Región 5'!$B$3:$V$1718,20,FALSE),"")</f>
        <v/>
      </c>
    </row>
    <row r="79" spans="1:21">
      <c r="A79" s="2">
        <v>77</v>
      </c>
      <c r="B79" s="17" t="s">
        <v>153</v>
      </c>
      <c r="C79" s="30"/>
      <c r="D79" s="30"/>
      <c r="E79" s="30"/>
      <c r="F79" s="31"/>
      <c r="G79" s="3" t="s">
        <v>19</v>
      </c>
      <c r="H79" s="4">
        <v>1</v>
      </c>
      <c r="I79" s="11" t="s">
        <v>30</v>
      </c>
      <c r="J79" s="11" t="s">
        <v>21</v>
      </c>
      <c r="K79" s="11" t="s">
        <v>154</v>
      </c>
      <c r="L79" s="10" t="s">
        <v>155</v>
      </c>
      <c r="M79" s="16">
        <f>IFERROR(VLOOKUP($K79,'Región 5'!$B$3:$V$1718,12,FALSE),"")</f>
        <v>79238.81</v>
      </c>
      <c r="N79" s="16">
        <f>IFERROR(VLOOKUP($K79,'Región 5'!$B$3:$V$1718,13,FALSE),"")</f>
        <v>78853.91</v>
      </c>
      <c r="O79" s="16">
        <f>IFERROR(VLOOKUP($K79,'Región 5'!$B$3:$V$1718,14,FALSE),"")</f>
        <v>116481.81</v>
      </c>
      <c r="P79" s="16">
        <f>IFERROR(VLOOKUP($K79,'Región 5'!$B$3:$V$1718,15,FALSE),"")</f>
        <v>76711.72</v>
      </c>
      <c r="Q79" s="16">
        <f>IFERROR(VLOOKUP($K79,'Región 5'!$B$3:$V$1718,16,FALSE),"")</f>
        <v>127552.24</v>
      </c>
      <c r="R79" s="16">
        <f>IFERROR(VLOOKUP($K79,'Región 5'!$B$3:$V$1718,17,FALSE),"")</f>
        <v>81392.14</v>
      </c>
      <c r="S79" s="16">
        <f>IFERROR(VLOOKUP($K79,'Región 5'!$B$3:$V$1718,18,FALSE),"")</f>
        <v>132365.84</v>
      </c>
      <c r="T79" s="16">
        <f>IFERROR(VLOOKUP($K79,'Región 5'!$B$3:$V$1718,19,FALSE),"")</f>
        <v>56220.92</v>
      </c>
      <c r="U79" s="16">
        <f>IFERROR(VLOOKUP($K79,'Región 5'!$B$3:$V$1718,20,FALSE),"")</f>
        <v>67856.070000000007</v>
      </c>
    </row>
    <row r="80" spans="1:21">
      <c r="A80" s="2">
        <v>78</v>
      </c>
      <c r="B80" s="17" t="s">
        <v>156</v>
      </c>
      <c r="C80" s="30"/>
      <c r="D80" s="30"/>
      <c r="E80" s="30"/>
      <c r="F80" s="31"/>
      <c r="G80" s="3" t="s">
        <v>19</v>
      </c>
      <c r="H80" s="4">
        <v>1</v>
      </c>
      <c r="I80" s="11" t="s">
        <v>30</v>
      </c>
      <c r="J80" s="11" t="s">
        <v>21</v>
      </c>
      <c r="K80" s="11" t="s">
        <v>157</v>
      </c>
      <c r="L80" s="10" t="s">
        <v>158</v>
      </c>
      <c r="M80" s="16">
        <f>IFERROR(VLOOKUP($K80,'Región 5'!$B$3:$V$1718,12,FALSE),"")</f>
        <v>128465.32</v>
      </c>
      <c r="N80" s="16">
        <f>IFERROR(VLOOKUP($K80,'Región 5'!$B$3:$V$1718,13,FALSE),"")</f>
        <v>119290.99</v>
      </c>
      <c r="O80" s="16">
        <f>IFERROR(VLOOKUP($K80,'Región 5'!$B$3:$V$1718,14,FALSE),"")</f>
        <v>201277.55</v>
      </c>
      <c r="P80" s="16">
        <f>IFERROR(VLOOKUP($K80,'Región 5'!$B$3:$V$1718,15,FALSE),"")</f>
        <v>211040.99</v>
      </c>
      <c r="Q80" s="16">
        <f>IFERROR(VLOOKUP($K80,'Región 5'!$B$3:$V$1718,16,FALSE),"")</f>
        <v>223796.22</v>
      </c>
      <c r="R80" s="16">
        <f>IFERROR(VLOOKUP($K80,'Región 5'!$B$3:$V$1718,17,FALSE),"")</f>
        <v>165923.07</v>
      </c>
      <c r="S80" s="16">
        <f>IFERROR(VLOOKUP($K80,'Región 5'!$B$3:$V$1718,18,FALSE),"")</f>
        <v>225335.54</v>
      </c>
      <c r="T80" s="16">
        <f>IFERROR(VLOOKUP($K80,'Región 5'!$B$3:$V$1718,19,FALSE),"")</f>
        <v>181242.72</v>
      </c>
      <c r="U80" s="16">
        <f>IFERROR(VLOOKUP($K80,'Región 5'!$B$3:$V$1718,20,FALSE),"")</f>
        <v>334289.27</v>
      </c>
    </row>
    <row r="81" spans="1:21">
      <c r="A81" s="2">
        <v>79</v>
      </c>
      <c r="B81" s="17" t="s">
        <v>159</v>
      </c>
      <c r="C81" s="30"/>
      <c r="D81" s="30"/>
      <c r="E81" s="30"/>
      <c r="F81" s="31"/>
      <c r="G81" s="3" t="s">
        <v>19</v>
      </c>
      <c r="H81" s="4">
        <v>1</v>
      </c>
      <c r="I81" s="11" t="s">
        <v>20</v>
      </c>
      <c r="J81" s="11" t="s">
        <v>21</v>
      </c>
      <c r="K81" s="11"/>
      <c r="L81" s="10"/>
      <c r="M81" s="16" t="str">
        <f>IFERROR(VLOOKUP($K81,'Región 5'!$B$3:$V$1718,12,FALSE),"")</f>
        <v/>
      </c>
      <c r="N81" s="16" t="str">
        <f>IFERROR(VLOOKUP($K81,'Región 5'!$B$3:$V$1718,13,FALSE),"")</f>
        <v/>
      </c>
      <c r="O81" s="16" t="str">
        <f>IFERROR(VLOOKUP($K81,'Región 5'!$B$3:$V$1718,14,FALSE),"")</f>
        <v/>
      </c>
      <c r="P81" s="16" t="str">
        <f>IFERROR(VLOOKUP($K81,'Región 5'!$B$3:$V$1718,15,FALSE),"")</f>
        <v/>
      </c>
      <c r="Q81" s="16" t="str">
        <f>IFERROR(VLOOKUP($K81,'Región 5'!$B$3:$V$1718,16,FALSE),"")</f>
        <v/>
      </c>
      <c r="R81" s="16" t="str">
        <f>IFERROR(VLOOKUP($K81,'Región 5'!$B$3:$V$1718,17,FALSE),"")</f>
        <v/>
      </c>
      <c r="S81" s="16" t="str">
        <f>IFERROR(VLOOKUP($K81,'Región 5'!$B$3:$V$1718,18,FALSE),"")</f>
        <v/>
      </c>
      <c r="T81" s="16" t="str">
        <f>IFERROR(VLOOKUP($K81,'Región 5'!$B$3:$V$1718,19,FALSE),"")</f>
        <v/>
      </c>
      <c r="U81" s="16" t="str">
        <f>IFERROR(VLOOKUP($K81,'Región 5'!$B$3:$V$1718,20,FALSE),"")</f>
        <v/>
      </c>
    </row>
    <row r="82" spans="1:21">
      <c r="A82" s="2">
        <v>80</v>
      </c>
      <c r="B82" s="17" t="s">
        <v>160</v>
      </c>
      <c r="C82" s="30"/>
      <c r="D82" s="30"/>
      <c r="E82" s="30"/>
      <c r="F82" s="31"/>
      <c r="G82" s="3" t="s">
        <v>19</v>
      </c>
      <c r="H82" s="4">
        <v>1</v>
      </c>
      <c r="I82" s="11" t="s">
        <v>30</v>
      </c>
      <c r="J82" s="11" t="s">
        <v>21</v>
      </c>
      <c r="K82" s="11" t="s">
        <v>161</v>
      </c>
      <c r="L82" s="10" t="s">
        <v>162</v>
      </c>
      <c r="M82" s="16">
        <f>IFERROR(VLOOKUP($K82,'Región 5'!$B$3:$V$1718,12,FALSE),"")</f>
        <v>21596.15</v>
      </c>
      <c r="N82" s="16">
        <f>IFERROR(VLOOKUP($K82,'Región 5'!$B$3:$V$1718,13,FALSE),"")</f>
        <v>26286.92</v>
      </c>
      <c r="O82" s="16">
        <f>IFERROR(VLOOKUP($K82,'Región 5'!$B$3:$V$1718,14,FALSE),"")</f>
        <v>30763.71</v>
      </c>
      <c r="P82" s="16">
        <f>IFERROR(VLOOKUP($K82,'Región 5'!$B$3:$V$1718,15,FALSE),"")</f>
        <v>38284.57</v>
      </c>
      <c r="Q82" s="16">
        <f>IFERROR(VLOOKUP($K82,'Región 5'!$B$3:$V$1718,16,FALSE),"")</f>
        <v>34671.03</v>
      </c>
      <c r="R82" s="16">
        <f>IFERROR(VLOOKUP($K82,'Región 5'!$B$3:$V$1718,17,FALSE),"")</f>
        <v>32241.09</v>
      </c>
      <c r="S82" s="16">
        <f>IFERROR(VLOOKUP($K82,'Región 5'!$B$3:$V$1718,18,FALSE),"")</f>
        <v>33975.29</v>
      </c>
      <c r="T82" s="16">
        <f>IFERROR(VLOOKUP($K82,'Región 5'!$B$3:$V$1718,19,FALSE),"")</f>
        <v>35694.01</v>
      </c>
      <c r="U82" s="16">
        <f>IFERROR(VLOOKUP($K82,'Región 5'!$B$3:$V$1718,20,FALSE),"")</f>
        <v>78335.12</v>
      </c>
    </row>
    <row r="83" spans="1:21">
      <c r="A83" s="2">
        <v>81</v>
      </c>
      <c r="B83" s="17" t="s">
        <v>163</v>
      </c>
      <c r="C83" s="30"/>
      <c r="D83" s="30"/>
      <c r="E83" s="30"/>
      <c r="F83" s="31"/>
      <c r="G83" s="3" t="s">
        <v>19</v>
      </c>
      <c r="H83" s="4">
        <v>1</v>
      </c>
      <c r="I83" s="11" t="s">
        <v>20</v>
      </c>
      <c r="J83" s="11" t="s">
        <v>21</v>
      </c>
      <c r="K83" s="11"/>
      <c r="L83" s="10"/>
      <c r="M83" s="16" t="str">
        <f>IFERROR(VLOOKUP($K83,'Región 5'!$B$3:$V$1718,12,FALSE),"")</f>
        <v/>
      </c>
      <c r="N83" s="16" t="str">
        <f>IFERROR(VLOOKUP($K83,'Región 5'!$B$3:$V$1718,13,FALSE),"")</f>
        <v/>
      </c>
      <c r="O83" s="16" t="str">
        <f>IFERROR(VLOOKUP($K83,'Región 5'!$B$3:$V$1718,14,FALSE),"")</f>
        <v/>
      </c>
      <c r="P83" s="16" t="str">
        <f>IFERROR(VLOOKUP($K83,'Región 5'!$B$3:$V$1718,15,FALSE),"")</f>
        <v/>
      </c>
      <c r="Q83" s="16" t="str">
        <f>IFERROR(VLOOKUP($K83,'Región 5'!$B$3:$V$1718,16,FALSE),"")</f>
        <v/>
      </c>
      <c r="R83" s="16" t="str">
        <f>IFERROR(VLOOKUP($K83,'Región 5'!$B$3:$V$1718,17,FALSE),"")</f>
        <v/>
      </c>
      <c r="S83" s="16" t="str">
        <f>IFERROR(VLOOKUP($K83,'Región 5'!$B$3:$V$1718,18,FALSE),"")</f>
        <v/>
      </c>
      <c r="T83" s="16" t="str">
        <f>IFERROR(VLOOKUP($K83,'Región 5'!$B$3:$V$1718,19,FALSE),"")</f>
        <v/>
      </c>
      <c r="U83" s="16" t="str">
        <f>IFERROR(VLOOKUP($K83,'Región 5'!$B$3:$V$1718,20,FALSE),"")</f>
        <v/>
      </c>
    </row>
    <row r="84" spans="1:21" ht="25.5">
      <c r="A84" s="2">
        <v>82</v>
      </c>
      <c r="B84" s="17" t="s">
        <v>164</v>
      </c>
      <c r="C84" s="30"/>
      <c r="D84" s="30"/>
      <c r="E84" s="30"/>
      <c r="F84" s="31"/>
      <c r="G84" s="3" t="s">
        <v>19</v>
      </c>
      <c r="H84" s="4">
        <v>1</v>
      </c>
      <c r="I84" s="11" t="s">
        <v>30</v>
      </c>
      <c r="J84" s="11" t="s">
        <v>21</v>
      </c>
      <c r="K84" s="11" t="s">
        <v>165</v>
      </c>
      <c r="L84" s="10" t="s">
        <v>166</v>
      </c>
      <c r="M84" s="16">
        <f>IFERROR(VLOOKUP($K84,'Región 5'!$B$3:$V$1718,12,FALSE),"")</f>
        <v>172927.98</v>
      </c>
      <c r="N84" s="16">
        <f>IFERROR(VLOOKUP($K84,'Región 5'!$B$3:$V$1718,13,FALSE),"")</f>
        <v>26286.92</v>
      </c>
      <c r="O84" s="16">
        <f>IFERROR(VLOOKUP($K84,'Región 5'!$B$3:$V$1718,14,FALSE),"")</f>
        <v>233814.6</v>
      </c>
      <c r="P84" s="16">
        <f>IFERROR(VLOOKUP($K84,'Región 5'!$B$3:$V$1718,15,FALSE),"")</f>
        <v>144043.85999999999</v>
      </c>
      <c r="Q84" s="16">
        <f>IFERROR(VLOOKUP($K84,'Región 5'!$B$3:$V$1718,16,FALSE),"")</f>
        <v>260902.32</v>
      </c>
      <c r="R84" s="16">
        <f>IFERROR(VLOOKUP($K84,'Región 5'!$B$3:$V$1718,17,FALSE),"")</f>
        <v>258165.75</v>
      </c>
      <c r="S84" s="16">
        <f>IFERROR(VLOOKUP($K84,'Región 5'!$B$3:$V$1718,18,FALSE),"")</f>
        <v>260832.76</v>
      </c>
      <c r="T84" s="16">
        <f>IFERROR(VLOOKUP($K84,'Región 5'!$B$3:$V$1718,19,FALSE),"")</f>
        <v>56220.92</v>
      </c>
      <c r="U84" s="16">
        <f>IFERROR(VLOOKUP($K84,'Región 5'!$B$3:$V$1718,20,FALSE),"")</f>
        <v>141627.22</v>
      </c>
    </row>
    <row r="85" spans="1:21">
      <c r="A85" s="2">
        <v>83</v>
      </c>
      <c r="B85" s="17" t="s">
        <v>167</v>
      </c>
      <c r="C85" s="30"/>
      <c r="D85" s="30"/>
      <c r="E85" s="30"/>
      <c r="F85" s="31"/>
      <c r="G85" s="3" t="s">
        <v>25</v>
      </c>
      <c r="H85" s="4">
        <v>1</v>
      </c>
      <c r="I85" s="11" t="s">
        <v>30</v>
      </c>
      <c r="J85" s="11" t="s">
        <v>21</v>
      </c>
      <c r="K85" s="11" t="s">
        <v>168</v>
      </c>
      <c r="L85" s="10" t="s">
        <v>169</v>
      </c>
      <c r="M85" s="16">
        <f>IFERROR(VLOOKUP($K85,'Región 5'!$B$3:$V$1718,12,FALSE),"")</f>
        <v>95118.33</v>
      </c>
      <c r="N85" s="16">
        <f>IFERROR(VLOOKUP($K85,'Región 5'!$B$3:$V$1718,13,FALSE),"")</f>
        <v>46504.61</v>
      </c>
      <c r="O85" s="16">
        <f>IFERROR(VLOOKUP($K85,'Región 5'!$B$3:$V$1718,14,FALSE),"")</f>
        <v>137545.71</v>
      </c>
      <c r="P85" s="16">
        <f>IFERROR(VLOOKUP($K85,'Región 5'!$B$3:$V$1718,15,FALSE),"")</f>
        <v>243869.59</v>
      </c>
      <c r="Q85" s="16">
        <f>IFERROR(VLOOKUP($K85,'Región 5'!$B$3:$V$1718,16,FALSE),"")</f>
        <v>162107.31</v>
      </c>
      <c r="R85" s="16">
        <f>IFERROR(VLOOKUP($K85,'Región 5'!$B$3:$V$1718,17,FALSE),"")</f>
        <v>143946.97</v>
      </c>
      <c r="S85" s="16">
        <f>IFERROR(VLOOKUP($K85,'Región 5'!$B$3:$V$1718,18,FALSE),"")</f>
        <v>144812.85</v>
      </c>
      <c r="T85" s="16">
        <f>IFERROR(VLOOKUP($K85,'Región 5'!$B$3:$V$1718,19,FALSE),"")</f>
        <v>188454.37</v>
      </c>
      <c r="U85" s="16">
        <f>IFERROR(VLOOKUP($K85,'Región 5'!$B$3:$V$1718,20,FALSE),"")</f>
        <v>74286.5</v>
      </c>
    </row>
    <row r="86" spans="1:21">
      <c r="A86" s="2">
        <v>84</v>
      </c>
      <c r="B86" s="17" t="s">
        <v>170</v>
      </c>
      <c r="C86" s="30"/>
      <c r="D86" s="30"/>
      <c r="E86" s="30"/>
      <c r="F86" s="31"/>
      <c r="G86" s="3" t="s">
        <v>25</v>
      </c>
      <c r="H86" s="4">
        <v>1</v>
      </c>
      <c r="I86" s="11" t="s">
        <v>20</v>
      </c>
      <c r="J86" s="11" t="s">
        <v>21</v>
      </c>
      <c r="K86" s="11"/>
      <c r="L86" s="10"/>
      <c r="M86" s="16" t="str">
        <f>IFERROR(VLOOKUP($K86,'Región 5'!$B$3:$V$1718,12,FALSE),"")</f>
        <v/>
      </c>
      <c r="N86" s="16" t="str">
        <f>IFERROR(VLOOKUP($K86,'Región 5'!$B$3:$V$1718,13,FALSE),"")</f>
        <v/>
      </c>
      <c r="O86" s="16" t="str">
        <f>IFERROR(VLOOKUP($K86,'Región 5'!$B$3:$V$1718,14,FALSE),"")</f>
        <v/>
      </c>
      <c r="P86" s="16" t="str">
        <f>IFERROR(VLOOKUP($K86,'Región 5'!$B$3:$V$1718,15,FALSE),"")</f>
        <v/>
      </c>
      <c r="Q86" s="16" t="str">
        <f>IFERROR(VLOOKUP($K86,'Región 5'!$B$3:$V$1718,16,FALSE),"")</f>
        <v/>
      </c>
      <c r="R86" s="16" t="str">
        <f>IFERROR(VLOOKUP($K86,'Región 5'!$B$3:$V$1718,17,FALSE),"")</f>
        <v/>
      </c>
      <c r="S86" s="16" t="str">
        <f>IFERROR(VLOOKUP($K86,'Región 5'!$B$3:$V$1718,18,FALSE),"")</f>
        <v/>
      </c>
      <c r="T86" s="16" t="str">
        <f>IFERROR(VLOOKUP($K86,'Región 5'!$B$3:$V$1718,19,FALSE),"")</f>
        <v/>
      </c>
      <c r="U86" s="16" t="str">
        <f>IFERROR(VLOOKUP($K86,'Región 5'!$B$3:$V$1718,20,FALSE),"")</f>
        <v/>
      </c>
    </row>
    <row r="87" spans="1:21" ht="25.5">
      <c r="A87" s="2">
        <v>85</v>
      </c>
      <c r="B87" s="17" t="s">
        <v>171</v>
      </c>
      <c r="C87" s="30"/>
      <c r="D87" s="30"/>
      <c r="E87" s="30"/>
      <c r="F87" s="31"/>
      <c r="G87" s="3" t="s">
        <v>73</v>
      </c>
      <c r="H87" s="4">
        <v>1</v>
      </c>
      <c r="I87" s="11" t="s">
        <v>20</v>
      </c>
      <c r="J87" s="11" t="s">
        <v>21</v>
      </c>
      <c r="K87" s="11"/>
      <c r="L87" s="10"/>
      <c r="M87" s="16" t="str">
        <f>IFERROR(VLOOKUP($K87,'Región 5'!$B$3:$V$1718,12,FALSE),"")</f>
        <v/>
      </c>
      <c r="N87" s="16" t="str">
        <f>IFERROR(VLOOKUP($K87,'Región 5'!$B$3:$V$1718,13,FALSE),"")</f>
        <v/>
      </c>
      <c r="O87" s="16" t="str">
        <f>IFERROR(VLOOKUP($K87,'Región 5'!$B$3:$V$1718,14,FALSE),"")</f>
        <v/>
      </c>
      <c r="P87" s="16" t="str">
        <f>IFERROR(VLOOKUP($K87,'Región 5'!$B$3:$V$1718,15,FALSE),"")</f>
        <v/>
      </c>
      <c r="Q87" s="16" t="str">
        <f>IFERROR(VLOOKUP($K87,'Región 5'!$B$3:$V$1718,16,FALSE),"")</f>
        <v/>
      </c>
      <c r="R87" s="16" t="str">
        <f>IFERROR(VLOOKUP($K87,'Región 5'!$B$3:$V$1718,17,FALSE),"")</f>
        <v/>
      </c>
      <c r="S87" s="16" t="str">
        <f>IFERROR(VLOOKUP($K87,'Región 5'!$B$3:$V$1718,18,FALSE),"")</f>
        <v/>
      </c>
      <c r="T87" s="16" t="str">
        <f>IFERROR(VLOOKUP($K87,'Región 5'!$B$3:$V$1718,19,FALSE),"")</f>
        <v/>
      </c>
      <c r="U87" s="16" t="str">
        <f>IFERROR(VLOOKUP($K87,'Región 5'!$B$3:$V$1718,20,FALSE),"")</f>
        <v/>
      </c>
    </row>
    <row r="88" spans="1:21" ht="25.5">
      <c r="A88" s="2">
        <v>86</v>
      </c>
      <c r="B88" s="17" t="s">
        <v>172</v>
      </c>
      <c r="C88" s="30"/>
      <c r="D88" s="30"/>
      <c r="E88" s="30"/>
      <c r="F88" s="31"/>
      <c r="G88" s="3" t="s">
        <v>73</v>
      </c>
      <c r="H88" s="4">
        <v>1</v>
      </c>
      <c r="I88" s="11" t="s">
        <v>20</v>
      </c>
      <c r="J88" s="11" t="s">
        <v>21</v>
      </c>
      <c r="K88" s="11"/>
      <c r="L88" s="10"/>
      <c r="M88" s="16" t="str">
        <f>IFERROR(VLOOKUP($K88,'Región 5'!$B$3:$V$1718,12,FALSE),"")</f>
        <v/>
      </c>
      <c r="N88" s="16" t="str">
        <f>IFERROR(VLOOKUP($K88,'Región 5'!$B$3:$V$1718,13,FALSE),"")</f>
        <v/>
      </c>
      <c r="O88" s="16" t="str">
        <f>IFERROR(VLOOKUP($K88,'Región 5'!$B$3:$V$1718,14,FALSE),"")</f>
        <v/>
      </c>
      <c r="P88" s="16" t="str">
        <f>IFERROR(VLOOKUP($K88,'Región 5'!$B$3:$V$1718,15,FALSE),"")</f>
        <v/>
      </c>
      <c r="Q88" s="16" t="str">
        <f>IFERROR(VLOOKUP($K88,'Región 5'!$B$3:$V$1718,16,FALSE),"")</f>
        <v/>
      </c>
      <c r="R88" s="16" t="str">
        <f>IFERROR(VLOOKUP($K88,'Región 5'!$B$3:$V$1718,17,FALSE),"")</f>
        <v/>
      </c>
      <c r="S88" s="16" t="str">
        <f>IFERROR(VLOOKUP($K88,'Región 5'!$B$3:$V$1718,18,FALSE),"")</f>
        <v/>
      </c>
      <c r="T88" s="16" t="str">
        <f>IFERROR(VLOOKUP($K88,'Región 5'!$B$3:$V$1718,19,FALSE),"")</f>
        <v/>
      </c>
      <c r="U88" s="16" t="str">
        <f>IFERROR(VLOOKUP($K88,'Región 5'!$B$3:$V$1718,20,FALSE),"")</f>
        <v/>
      </c>
    </row>
    <row r="89" spans="1:21" ht="25.5">
      <c r="A89" s="2">
        <v>87</v>
      </c>
      <c r="B89" s="17" t="s">
        <v>173</v>
      </c>
      <c r="C89" s="30"/>
      <c r="D89" s="30"/>
      <c r="E89" s="30"/>
      <c r="F89" s="31"/>
      <c r="G89" s="3" t="s">
        <v>73</v>
      </c>
      <c r="H89" s="4">
        <v>1</v>
      </c>
      <c r="I89" s="11" t="s">
        <v>20</v>
      </c>
      <c r="J89" s="11" t="s">
        <v>21</v>
      </c>
      <c r="K89" s="11"/>
      <c r="L89" s="10"/>
      <c r="M89" s="16" t="str">
        <f>IFERROR(VLOOKUP($K89,'Región 5'!$B$3:$V$1718,12,FALSE),"")</f>
        <v/>
      </c>
      <c r="N89" s="16" t="str">
        <f>IFERROR(VLOOKUP($K89,'Región 5'!$B$3:$V$1718,13,FALSE),"")</f>
        <v/>
      </c>
      <c r="O89" s="16" t="str">
        <f>IFERROR(VLOOKUP($K89,'Región 5'!$B$3:$V$1718,14,FALSE),"")</f>
        <v/>
      </c>
      <c r="P89" s="16" t="str">
        <f>IFERROR(VLOOKUP($K89,'Región 5'!$B$3:$V$1718,15,FALSE),"")</f>
        <v/>
      </c>
      <c r="Q89" s="16" t="str">
        <f>IFERROR(VLOOKUP($K89,'Región 5'!$B$3:$V$1718,16,FALSE),"")</f>
        <v/>
      </c>
      <c r="R89" s="16" t="str">
        <f>IFERROR(VLOOKUP($K89,'Región 5'!$B$3:$V$1718,17,FALSE),"")</f>
        <v/>
      </c>
      <c r="S89" s="16" t="str">
        <f>IFERROR(VLOOKUP($K89,'Región 5'!$B$3:$V$1718,18,FALSE),"")</f>
        <v/>
      </c>
      <c r="T89" s="16" t="str">
        <f>IFERROR(VLOOKUP($K89,'Región 5'!$B$3:$V$1718,19,FALSE),"")</f>
        <v/>
      </c>
      <c r="U89" s="16" t="str">
        <f>IFERROR(VLOOKUP($K89,'Región 5'!$B$3:$V$1718,20,FALSE),"")</f>
        <v/>
      </c>
    </row>
    <row r="90" spans="1:21" ht="25.5">
      <c r="A90" s="2">
        <v>88</v>
      </c>
      <c r="B90" s="17" t="s">
        <v>174</v>
      </c>
      <c r="C90" s="30"/>
      <c r="D90" s="30"/>
      <c r="E90" s="30"/>
      <c r="F90" s="31"/>
      <c r="G90" s="3" t="s">
        <v>73</v>
      </c>
      <c r="H90" s="4">
        <v>1</v>
      </c>
      <c r="I90" s="11" t="s">
        <v>20</v>
      </c>
      <c r="J90" s="11" t="s">
        <v>21</v>
      </c>
      <c r="K90" s="11"/>
      <c r="L90" s="10"/>
      <c r="M90" s="16" t="str">
        <f>IFERROR(VLOOKUP($K90,'Región 5'!$B$3:$V$1718,12,FALSE),"")</f>
        <v/>
      </c>
      <c r="N90" s="16" t="str">
        <f>IFERROR(VLOOKUP($K90,'Región 5'!$B$3:$V$1718,13,FALSE),"")</f>
        <v/>
      </c>
      <c r="O90" s="16" t="str">
        <f>IFERROR(VLOOKUP($K90,'Región 5'!$B$3:$V$1718,14,FALSE),"")</f>
        <v/>
      </c>
      <c r="P90" s="16" t="str">
        <f>IFERROR(VLOOKUP($K90,'Región 5'!$B$3:$V$1718,15,FALSE),"")</f>
        <v/>
      </c>
      <c r="Q90" s="16" t="str">
        <f>IFERROR(VLOOKUP($K90,'Región 5'!$B$3:$V$1718,16,FALSE),"")</f>
        <v/>
      </c>
      <c r="R90" s="16" t="str">
        <f>IFERROR(VLOOKUP($K90,'Región 5'!$B$3:$V$1718,17,FALSE),"")</f>
        <v/>
      </c>
      <c r="S90" s="16" t="str">
        <f>IFERROR(VLOOKUP($K90,'Región 5'!$B$3:$V$1718,18,FALSE),"")</f>
        <v/>
      </c>
      <c r="T90" s="16" t="str">
        <f>IFERROR(VLOOKUP($K90,'Región 5'!$B$3:$V$1718,19,FALSE),"")</f>
        <v/>
      </c>
      <c r="U90" s="16" t="str">
        <f>IFERROR(VLOOKUP($K90,'Región 5'!$B$3:$V$1718,20,FALSE),"")</f>
        <v/>
      </c>
    </row>
    <row r="91" spans="1:21" ht="25.5">
      <c r="A91" s="2">
        <v>89</v>
      </c>
      <c r="B91" s="17" t="s">
        <v>175</v>
      </c>
      <c r="C91" s="30"/>
      <c r="D91" s="30"/>
      <c r="E91" s="30"/>
      <c r="F91" s="31"/>
      <c r="G91" s="3" t="s">
        <v>73</v>
      </c>
      <c r="H91" s="4">
        <v>1</v>
      </c>
      <c r="I91" s="11" t="s">
        <v>20</v>
      </c>
      <c r="J91" s="11" t="s">
        <v>21</v>
      </c>
      <c r="K91" s="11"/>
      <c r="L91" s="10"/>
      <c r="M91" s="16" t="str">
        <f>IFERROR(VLOOKUP($K91,'Región 5'!$B$3:$V$1718,12,FALSE),"")</f>
        <v/>
      </c>
      <c r="N91" s="16" t="str">
        <f>IFERROR(VLOOKUP($K91,'Región 5'!$B$3:$V$1718,13,FALSE),"")</f>
        <v/>
      </c>
      <c r="O91" s="16" t="str">
        <f>IFERROR(VLOOKUP($K91,'Región 5'!$B$3:$V$1718,14,FALSE),"")</f>
        <v/>
      </c>
      <c r="P91" s="16" t="str">
        <f>IFERROR(VLOOKUP($K91,'Región 5'!$B$3:$V$1718,15,FALSE),"")</f>
        <v/>
      </c>
      <c r="Q91" s="16" t="str">
        <f>IFERROR(VLOOKUP($K91,'Región 5'!$B$3:$V$1718,16,FALSE),"")</f>
        <v/>
      </c>
      <c r="R91" s="16" t="str">
        <f>IFERROR(VLOOKUP($K91,'Región 5'!$B$3:$V$1718,17,FALSE),"")</f>
        <v/>
      </c>
      <c r="S91" s="16" t="str">
        <f>IFERROR(VLOOKUP($K91,'Región 5'!$B$3:$V$1718,18,FALSE),"")</f>
        <v/>
      </c>
      <c r="T91" s="16" t="str">
        <f>IFERROR(VLOOKUP($K91,'Región 5'!$B$3:$V$1718,19,FALSE),"")</f>
        <v/>
      </c>
      <c r="U91" s="16" t="str">
        <f>IFERROR(VLOOKUP($K91,'Región 5'!$B$3:$V$1718,20,FALSE),"")</f>
        <v/>
      </c>
    </row>
    <row r="92" spans="1:21" ht="25.5">
      <c r="A92" s="2">
        <v>90</v>
      </c>
      <c r="B92" s="17" t="s">
        <v>176</v>
      </c>
      <c r="C92" s="30"/>
      <c r="D92" s="30"/>
      <c r="E92" s="30"/>
      <c r="F92" s="31"/>
      <c r="G92" s="3" t="s">
        <v>73</v>
      </c>
      <c r="H92" s="4">
        <v>1</v>
      </c>
      <c r="I92" s="11" t="s">
        <v>20</v>
      </c>
      <c r="J92" s="11" t="s">
        <v>21</v>
      </c>
      <c r="K92" s="11"/>
      <c r="L92" s="10"/>
      <c r="M92" s="16" t="str">
        <f>IFERROR(VLOOKUP($K92,'Región 5'!$B$3:$V$1718,12,FALSE),"")</f>
        <v/>
      </c>
      <c r="N92" s="16" t="str">
        <f>IFERROR(VLOOKUP($K92,'Región 5'!$B$3:$V$1718,13,FALSE),"")</f>
        <v/>
      </c>
      <c r="O92" s="16" t="str">
        <f>IFERROR(VLOOKUP($K92,'Región 5'!$B$3:$V$1718,14,FALSE),"")</f>
        <v/>
      </c>
      <c r="P92" s="16" t="str">
        <f>IFERROR(VLOOKUP($K92,'Región 5'!$B$3:$V$1718,15,FALSE),"")</f>
        <v/>
      </c>
      <c r="Q92" s="16" t="str">
        <f>IFERROR(VLOOKUP($K92,'Región 5'!$B$3:$V$1718,16,FALSE),"")</f>
        <v/>
      </c>
      <c r="R92" s="16" t="str">
        <f>IFERROR(VLOOKUP($K92,'Región 5'!$B$3:$V$1718,17,FALSE),"")</f>
        <v/>
      </c>
      <c r="S92" s="16" t="str">
        <f>IFERROR(VLOOKUP($K92,'Región 5'!$B$3:$V$1718,18,FALSE),"")</f>
        <v/>
      </c>
      <c r="T92" s="16" t="str">
        <f>IFERROR(VLOOKUP($K92,'Región 5'!$B$3:$V$1718,19,FALSE),"")</f>
        <v/>
      </c>
      <c r="U92" s="16" t="str">
        <f>IFERROR(VLOOKUP($K92,'Región 5'!$B$3:$V$1718,20,FALSE),"")</f>
        <v/>
      </c>
    </row>
    <row r="93" spans="1:21">
      <c r="A93" s="2">
        <v>91</v>
      </c>
      <c r="B93" s="17" t="s">
        <v>177</v>
      </c>
      <c r="C93" s="30"/>
      <c r="D93" s="30"/>
      <c r="E93" s="30"/>
      <c r="F93" s="31"/>
      <c r="G93" s="3" t="s">
        <v>19</v>
      </c>
      <c r="H93" s="4">
        <v>1</v>
      </c>
      <c r="I93" s="11" t="s">
        <v>20</v>
      </c>
      <c r="J93" s="11" t="s">
        <v>21</v>
      </c>
      <c r="K93" s="11"/>
      <c r="L93" s="10"/>
      <c r="M93" s="16" t="str">
        <f>IFERROR(VLOOKUP($K93,'Región 5'!$B$3:$V$1718,12,FALSE),"")</f>
        <v/>
      </c>
      <c r="N93" s="16" t="str">
        <f>IFERROR(VLOOKUP($K93,'Región 5'!$B$3:$V$1718,13,FALSE),"")</f>
        <v/>
      </c>
      <c r="O93" s="16" t="str">
        <f>IFERROR(VLOOKUP($K93,'Región 5'!$B$3:$V$1718,14,FALSE),"")</f>
        <v/>
      </c>
      <c r="P93" s="16" t="str">
        <f>IFERROR(VLOOKUP($K93,'Región 5'!$B$3:$V$1718,15,FALSE),"")</f>
        <v/>
      </c>
      <c r="Q93" s="16" t="str">
        <f>IFERROR(VLOOKUP($K93,'Región 5'!$B$3:$V$1718,16,FALSE),"")</f>
        <v/>
      </c>
      <c r="R93" s="16" t="str">
        <f>IFERROR(VLOOKUP($K93,'Región 5'!$B$3:$V$1718,17,FALSE),"")</f>
        <v/>
      </c>
      <c r="S93" s="16" t="str">
        <f>IFERROR(VLOOKUP($K93,'Región 5'!$B$3:$V$1718,18,FALSE),"")</f>
        <v/>
      </c>
      <c r="T93" s="16" t="str">
        <f>IFERROR(VLOOKUP($K93,'Región 5'!$B$3:$V$1718,19,FALSE),"")</f>
        <v/>
      </c>
      <c r="U93" s="16" t="str">
        <f>IFERROR(VLOOKUP($K93,'Región 5'!$B$3:$V$1718,20,FALSE),"")</f>
        <v/>
      </c>
    </row>
    <row r="94" spans="1:21">
      <c r="A94" s="2">
        <v>92</v>
      </c>
      <c r="B94" s="17" t="s">
        <v>178</v>
      </c>
      <c r="C94" s="30"/>
      <c r="D94" s="30"/>
      <c r="E94" s="30"/>
      <c r="F94" s="31"/>
      <c r="G94" s="3" t="s">
        <v>25</v>
      </c>
      <c r="H94" s="4">
        <v>1</v>
      </c>
      <c r="I94" s="11" t="s">
        <v>20</v>
      </c>
      <c r="J94" s="11" t="s">
        <v>21</v>
      </c>
      <c r="K94" s="11"/>
      <c r="L94" s="10"/>
      <c r="M94" s="16" t="str">
        <f>IFERROR(VLOOKUP($K94,'Región 5'!$B$3:$V$1718,12,FALSE),"")</f>
        <v/>
      </c>
      <c r="N94" s="16" t="str">
        <f>IFERROR(VLOOKUP($K94,'Región 5'!$B$3:$V$1718,13,FALSE),"")</f>
        <v/>
      </c>
      <c r="O94" s="16" t="str">
        <f>IFERROR(VLOOKUP($K94,'Región 5'!$B$3:$V$1718,14,FALSE),"")</f>
        <v/>
      </c>
      <c r="P94" s="16" t="str">
        <f>IFERROR(VLOOKUP($K94,'Región 5'!$B$3:$V$1718,15,FALSE),"")</f>
        <v/>
      </c>
      <c r="Q94" s="16" t="str">
        <f>IFERROR(VLOOKUP($K94,'Región 5'!$B$3:$V$1718,16,FALSE),"")</f>
        <v/>
      </c>
      <c r="R94" s="16" t="str">
        <f>IFERROR(VLOOKUP($K94,'Región 5'!$B$3:$V$1718,17,FALSE),"")</f>
        <v/>
      </c>
      <c r="S94" s="16" t="str">
        <f>IFERROR(VLOOKUP($K94,'Región 5'!$B$3:$V$1718,18,FALSE),"")</f>
        <v/>
      </c>
      <c r="T94" s="16" t="str">
        <f>IFERROR(VLOOKUP($K94,'Región 5'!$B$3:$V$1718,19,FALSE),"")</f>
        <v/>
      </c>
      <c r="U94" s="16" t="str">
        <f>IFERROR(VLOOKUP($K94,'Región 5'!$B$3:$V$1718,20,FALSE),"")</f>
        <v/>
      </c>
    </row>
    <row r="95" spans="1:21">
      <c r="A95" s="2">
        <v>93</v>
      </c>
      <c r="B95" s="17" t="s">
        <v>179</v>
      </c>
      <c r="C95" s="30"/>
      <c r="D95" s="30"/>
      <c r="E95" s="30"/>
      <c r="F95" s="31"/>
      <c r="G95" s="3" t="s">
        <v>19</v>
      </c>
      <c r="H95" s="4">
        <v>1</v>
      </c>
      <c r="I95" s="11" t="s">
        <v>20</v>
      </c>
      <c r="J95" s="11" t="s">
        <v>21</v>
      </c>
      <c r="K95" s="11"/>
      <c r="L95" s="10"/>
      <c r="M95" s="16" t="str">
        <f>IFERROR(VLOOKUP($K95,'Región 5'!$B$3:$V$1718,12,FALSE),"")</f>
        <v/>
      </c>
      <c r="N95" s="16" t="str">
        <f>IFERROR(VLOOKUP($K95,'Región 5'!$B$3:$V$1718,13,FALSE),"")</f>
        <v/>
      </c>
      <c r="O95" s="16" t="str">
        <f>IFERROR(VLOOKUP($K95,'Región 5'!$B$3:$V$1718,14,FALSE),"")</f>
        <v/>
      </c>
      <c r="P95" s="16" t="str">
        <f>IFERROR(VLOOKUP($K95,'Región 5'!$B$3:$V$1718,15,FALSE),"")</f>
        <v/>
      </c>
      <c r="Q95" s="16" t="str">
        <f>IFERROR(VLOOKUP($K95,'Región 5'!$B$3:$V$1718,16,FALSE),"")</f>
        <v/>
      </c>
      <c r="R95" s="16" t="str">
        <f>IFERROR(VLOOKUP($K95,'Región 5'!$B$3:$V$1718,17,FALSE),"")</f>
        <v/>
      </c>
      <c r="S95" s="16" t="str">
        <f>IFERROR(VLOOKUP($K95,'Región 5'!$B$3:$V$1718,18,FALSE),"")</f>
        <v/>
      </c>
      <c r="T95" s="16" t="str">
        <f>IFERROR(VLOOKUP($K95,'Región 5'!$B$3:$V$1718,19,FALSE),"")</f>
        <v/>
      </c>
      <c r="U95" s="16" t="str">
        <f>IFERROR(VLOOKUP($K95,'Región 5'!$B$3:$V$1718,20,FALSE),"")</f>
        <v/>
      </c>
    </row>
    <row r="96" spans="1:21">
      <c r="A96" s="2">
        <v>94</v>
      </c>
      <c r="B96" s="17" t="s">
        <v>180</v>
      </c>
      <c r="C96" s="30"/>
      <c r="D96" s="30"/>
      <c r="E96" s="30"/>
      <c r="F96" s="31"/>
      <c r="G96" s="3" t="s">
        <v>139</v>
      </c>
      <c r="H96" s="4">
        <v>1</v>
      </c>
      <c r="I96" s="11" t="s">
        <v>30</v>
      </c>
      <c r="J96" s="11" t="s">
        <v>21</v>
      </c>
      <c r="K96" s="11" t="s">
        <v>181</v>
      </c>
      <c r="L96" s="10" t="s">
        <v>182</v>
      </c>
      <c r="M96" s="16">
        <f>IFERROR(VLOOKUP($K96,'Región 5'!$B$3:$V$1718,12,FALSE),"")</f>
        <v>23660.49</v>
      </c>
      <c r="N96" s="16">
        <f>IFERROR(VLOOKUP($K96,'Región 5'!$B$3:$V$1718,13,FALSE),"")</f>
        <v>3641.89</v>
      </c>
      <c r="O96" s="16">
        <f>IFERROR(VLOOKUP($K96,'Región 5'!$B$3:$V$1718,14,FALSE),"")</f>
        <v>34043.129999999997</v>
      </c>
      <c r="P96" s="16">
        <f>IFERROR(VLOOKUP($K96,'Región 5'!$B$3:$V$1718,15,FALSE),"")</f>
        <v>57706.87</v>
      </c>
      <c r="Q96" s="16">
        <f>IFERROR(VLOOKUP($K96,'Región 5'!$B$3:$V$1718,16,FALSE),"")</f>
        <v>8325.69</v>
      </c>
      <c r="R96" s="16">
        <f>IFERROR(VLOOKUP($K96,'Región 5'!$B$3:$V$1718,17,FALSE),"")</f>
        <v>42434.96</v>
      </c>
      <c r="S96" s="16">
        <f>IFERROR(VLOOKUP($K96,'Región 5'!$B$3:$V$1718,18,FALSE),"")</f>
        <v>7467.6</v>
      </c>
      <c r="T96" s="16">
        <f>IFERROR(VLOOKUP($K96,'Región 5'!$B$3:$V$1718,19,FALSE),"")</f>
        <v>4372</v>
      </c>
      <c r="U96" s="16">
        <f>IFERROR(VLOOKUP($K96,'Región 5'!$B$3:$V$1718,20,FALSE),"")</f>
        <v>15883.37</v>
      </c>
    </row>
    <row r="97" spans="1:21">
      <c r="A97" s="2">
        <v>95</v>
      </c>
      <c r="B97" s="17" t="s">
        <v>183</v>
      </c>
      <c r="C97" s="30"/>
      <c r="D97" s="30"/>
      <c r="E97" s="30"/>
      <c r="F97" s="31"/>
      <c r="G97" s="3" t="s">
        <v>139</v>
      </c>
      <c r="H97" s="4">
        <v>1</v>
      </c>
      <c r="I97" s="11" t="s">
        <v>20</v>
      </c>
      <c r="J97" s="11" t="s">
        <v>21</v>
      </c>
      <c r="K97" s="11"/>
      <c r="L97" s="10"/>
      <c r="M97" s="16" t="str">
        <f>IFERROR(VLOOKUP($K97,'Región 5'!$B$3:$V$1718,12,FALSE),"")</f>
        <v/>
      </c>
      <c r="N97" s="16" t="str">
        <f>IFERROR(VLOOKUP($K97,'Región 5'!$B$3:$V$1718,13,FALSE),"")</f>
        <v/>
      </c>
      <c r="O97" s="16" t="str">
        <f>IFERROR(VLOOKUP($K97,'Región 5'!$B$3:$V$1718,14,FALSE),"")</f>
        <v/>
      </c>
      <c r="P97" s="16" t="str">
        <f>IFERROR(VLOOKUP($K97,'Región 5'!$B$3:$V$1718,15,FALSE),"")</f>
        <v/>
      </c>
      <c r="Q97" s="16" t="str">
        <f>IFERROR(VLOOKUP($K97,'Región 5'!$B$3:$V$1718,16,FALSE),"")</f>
        <v/>
      </c>
      <c r="R97" s="16" t="str">
        <f>IFERROR(VLOOKUP($K97,'Región 5'!$B$3:$V$1718,17,FALSE),"")</f>
        <v/>
      </c>
      <c r="S97" s="16" t="str">
        <f>IFERROR(VLOOKUP($K97,'Región 5'!$B$3:$V$1718,18,FALSE),"")</f>
        <v/>
      </c>
      <c r="T97" s="16" t="str">
        <f>IFERROR(VLOOKUP($K97,'Región 5'!$B$3:$V$1718,19,FALSE),"")</f>
        <v/>
      </c>
      <c r="U97" s="16" t="str">
        <f>IFERROR(VLOOKUP($K97,'Región 5'!$B$3:$V$1718,20,FALSE),"")</f>
        <v/>
      </c>
    </row>
    <row r="98" spans="1:21">
      <c r="A98" s="2">
        <v>96</v>
      </c>
      <c r="B98" s="17" t="s">
        <v>184</v>
      </c>
      <c r="C98" s="30"/>
      <c r="D98" s="30"/>
      <c r="E98" s="30"/>
      <c r="F98" s="31"/>
      <c r="G98" s="3" t="s">
        <v>139</v>
      </c>
      <c r="H98" s="4">
        <v>1</v>
      </c>
      <c r="I98" s="11" t="s">
        <v>30</v>
      </c>
      <c r="J98" s="11" t="s">
        <v>21</v>
      </c>
      <c r="K98" s="11" t="s">
        <v>185</v>
      </c>
      <c r="L98" s="10" t="s">
        <v>186</v>
      </c>
      <c r="M98" s="16">
        <f>IFERROR(VLOOKUP($K98,'Región 5'!$B$3:$V$1718,12,FALSE),"")</f>
        <v>14132.78</v>
      </c>
      <c r="N98" s="16">
        <f>IFERROR(VLOOKUP($K98,'Región 5'!$B$3:$V$1718,13,FALSE),"")</f>
        <v>6067.54</v>
      </c>
      <c r="O98" s="16">
        <f>IFERROR(VLOOKUP($K98,'Región 5'!$B$3:$V$1718,14,FALSE),"")</f>
        <v>14126.1</v>
      </c>
      <c r="P98" s="16">
        <f>IFERROR(VLOOKUP($K98,'Región 5'!$B$3:$V$1718,15,FALSE),"")</f>
        <v>12059.48</v>
      </c>
      <c r="Q98" s="16">
        <f>IFERROR(VLOOKUP($K98,'Región 5'!$B$3:$V$1718,16,FALSE),"")</f>
        <v>8116.97</v>
      </c>
      <c r="R98" s="16">
        <f>IFERROR(VLOOKUP($K98,'Región 5'!$B$3:$V$1718,17,FALSE),"")</f>
        <v>21098.94</v>
      </c>
      <c r="S98" s="16">
        <f>IFERROR(VLOOKUP($K98,'Región 5'!$B$3:$V$1718,18,FALSE),"")</f>
        <v>7276.28</v>
      </c>
      <c r="T98" s="16">
        <f>IFERROR(VLOOKUP($K98,'Región 5'!$B$3:$V$1718,19,FALSE),"")</f>
        <v>4372</v>
      </c>
      <c r="U98" s="16">
        <f>IFERROR(VLOOKUP($K98,'Región 5'!$B$3:$V$1718,20,FALSE),"")</f>
        <v>14291.61</v>
      </c>
    </row>
    <row r="99" spans="1:21" ht="25.5">
      <c r="A99" s="2">
        <v>97</v>
      </c>
      <c r="B99" s="17" t="s">
        <v>187</v>
      </c>
      <c r="C99" s="30"/>
      <c r="D99" s="30"/>
      <c r="E99" s="30"/>
      <c r="F99" s="31"/>
      <c r="G99" s="3" t="s">
        <v>139</v>
      </c>
      <c r="H99" s="4">
        <v>1</v>
      </c>
      <c r="I99" s="11" t="s">
        <v>30</v>
      </c>
      <c r="J99" s="11" t="s">
        <v>21</v>
      </c>
      <c r="K99" s="11" t="s">
        <v>188</v>
      </c>
      <c r="L99" s="10" t="s">
        <v>189</v>
      </c>
      <c r="M99" s="16">
        <f>IFERROR(VLOOKUP($K99,'Región 5'!$B$3:$V$1718,12,FALSE),"")</f>
        <v>14793.36</v>
      </c>
      <c r="N99" s="16">
        <f>IFERROR(VLOOKUP($K99,'Región 5'!$B$3:$V$1718,13,FALSE),"")</f>
        <v>12135.07</v>
      </c>
      <c r="O99" s="16">
        <f>IFERROR(VLOOKUP($K99,'Región 5'!$B$3:$V$1718,14,FALSE),"")</f>
        <v>14126.1</v>
      </c>
      <c r="P99" s="16">
        <f>IFERROR(VLOOKUP($K99,'Región 5'!$B$3:$V$1718,15,FALSE),"")</f>
        <v>21439.08</v>
      </c>
      <c r="Q99" s="16">
        <f>IFERROR(VLOOKUP($K99,'Región 5'!$B$3:$V$1718,16,FALSE),"")</f>
        <v>15074.35</v>
      </c>
      <c r="R99" s="16">
        <f>IFERROR(VLOOKUP($K99,'Región 5'!$B$3:$V$1718,17,FALSE),"")</f>
        <v>35322.949999999997</v>
      </c>
      <c r="S99" s="16">
        <f>IFERROR(VLOOKUP($K99,'Región 5'!$B$3:$V$1718,18,FALSE),"")</f>
        <v>14059.74</v>
      </c>
      <c r="T99" s="16">
        <f>IFERROR(VLOOKUP($K99,'Región 5'!$B$3:$V$1718,19,FALSE),"")</f>
        <v>15842.26</v>
      </c>
      <c r="U99" s="16">
        <f>IFERROR(VLOOKUP($K99,'Región 5'!$B$3:$V$1718,20,FALSE),"")</f>
        <v>21204.16</v>
      </c>
    </row>
    <row r="100" spans="1:21">
      <c r="A100" s="2">
        <v>98</v>
      </c>
      <c r="B100" s="17" t="s">
        <v>190</v>
      </c>
      <c r="C100" s="30"/>
      <c r="D100" s="30"/>
      <c r="E100" s="30"/>
      <c r="F100" s="31"/>
      <c r="G100" s="3" t="s">
        <v>139</v>
      </c>
      <c r="H100" s="4">
        <v>1</v>
      </c>
      <c r="I100" s="11" t="s">
        <v>30</v>
      </c>
      <c r="J100" s="11" t="s">
        <v>21</v>
      </c>
      <c r="K100" s="11" t="s">
        <v>191</v>
      </c>
      <c r="L100" s="10" t="s">
        <v>192</v>
      </c>
      <c r="M100" s="16">
        <f>IFERROR(VLOOKUP($K100,'Región 5'!$B$3:$V$1718,12,FALSE),"")</f>
        <v>29377.119999999999</v>
      </c>
      <c r="N100" s="16">
        <f>IFERROR(VLOOKUP($K100,'Región 5'!$B$3:$V$1718,13,FALSE),"")</f>
        <v>9103.02</v>
      </c>
      <c r="O100" s="16">
        <f>IFERROR(VLOOKUP($K100,'Región 5'!$B$3:$V$1718,14,FALSE),"")</f>
        <v>37459.39</v>
      </c>
      <c r="P100" s="16">
        <f>IFERROR(VLOOKUP($K100,'Región 5'!$B$3:$V$1718,15,FALSE),"")</f>
        <v>3349.85</v>
      </c>
      <c r="Q100" s="16">
        <f>IFERROR(VLOOKUP($K100,'Región 5'!$B$3:$V$1718,16,FALSE),"")</f>
        <v>44063.5</v>
      </c>
      <c r="R100" s="16">
        <f>IFERROR(VLOOKUP($K100,'Región 5'!$B$3:$V$1718,17,FALSE),"")</f>
        <v>40064.29</v>
      </c>
      <c r="S100" s="16">
        <f>IFERROR(VLOOKUP($K100,'Región 5'!$B$3:$V$1718,18,FALSE),"")</f>
        <v>39523.58</v>
      </c>
      <c r="T100" s="16">
        <f>IFERROR(VLOOKUP($K100,'Región 5'!$B$3:$V$1718,19,FALSE),"")</f>
        <v>53090.95</v>
      </c>
      <c r="U100" s="16">
        <f>IFERROR(VLOOKUP($K100,'Región 5'!$B$3:$V$1718,20,FALSE),"")</f>
        <v>61388.51</v>
      </c>
    </row>
    <row r="101" spans="1:21">
      <c r="A101" s="2">
        <v>99</v>
      </c>
      <c r="B101" s="17" t="s">
        <v>193</v>
      </c>
      <c r="C101" s="30"/>
      <c r="D101" s="30"/>
      <c r="E101" s="30"/>
      <c r="F101" s="31"/>
      <c r="G101" s="3" t="s">
        <v>139</v>
      </c>
      <c r="H101" s="4">
        <v>1</v>
      </c>
      <c r="I101" s="11" t="s">
        <v>20</v>
      </c>
      <c r="J101" s="11" t="s">
        <v>21</v>
      </c>
      <c r="K101" s="11"/>
      <c r="L101" s="10"/>
      <c r="M101" s="16" t="str">
        <f>IFERROR(VLOOKUP($K101,'Región 5'!$B$3:$V$1718,12,FALSE),"")</f>
        <v/>
      </c>
      <c r="N101" s="16" t="str">
        <f>IFERROR(VLOOKUP($K101,'Región 5'!$B$3:$V$1718,13,FALSE),"")</f>
        <v/>
      </c>
      <c r="O101" s="16" t="str">
        <f>IFERROR(VLOOKUP($K101,'Región 5'!$B$3:$V$1718,14,FALSE),"")</f>
        <v/>
      </c>
      <c r="P101" s="16" t="str">
        <f>IFERROR(VLOOKUP($K101,'Región 5'!$B$3:$V$1718,15,FALSE),"")</f>
        <v/>
      </c>
      <c r="Q101" s="16" t="str">
        <f>IFERROR(VLOOKUP($K101,'Región 5'!$B$3:$V$1718,16,FALSE),"")</f>
        <v/>
      </c>
      <c r="R101" s="16" t="str">
        <f>IFERROR(VLOOKUP($K101,'Región 5'!$B$3:$V$1718,17,FALSE),"")</f>
        <v/>
      </c>
      <c r="S101" s="16" t="str">
        <f>IFERROR(VLOOKUP($K101,'Región 5'!$B$3:$V$1718,18,FALSE),"")</f>
        <v/>
      </c>
      <c r="T101" s="16" t="str">
        <f>IFERROR(VLOOKUP($K101,'Región 5'!$B$3:$V$1718,19,FALSE),"")</f>
        <v/>
      </c>
      <c r="U101" s="16" t="str">
        <f>IFERROR(VLOOKUP($K101,'Región 5'!$B$3:$V$1718,20,FALSE),"")</f>
        <v/>
      </c>
    </row>
    <row r="102" spans="1:21">
      <c r="A102" s="2">
        <v>100</v>
      </c>
      <c r="B102" s="17" t="s">
        <v>194</v>
      </c>
      <c r="C102" s="30"/>
      <c r="D102" s="30"/>
      <c r="E102" s="30"/>
      <c r="F102" s="31"/>
      <c r="G102" s="3" t="s">
        <v>139</v>
      </c>
      <c r="H102" s="4">
        <v>1</v>
      </c>
      <c r="I102" s="11" t="s">
        <v>20</v>
      </c>
      <c r="J102" s="11" t="s">
        <v>21</v>
      </c>
      <c r="K102" s="11"/>
      <c r="L102" s="10"/>
      <c r="M102" s="16" t="str">
        <f>IFERROR(VLOOKUP($K102,'Región 5'!$B$3:$V$1718,12,FALSE),"")</f>
        <v/>
      </c>
      <c r="N102" s="16" t="str">
        <f>IFERROR(VLOOKUP($K102,'Región 5'!$B$3:$V$1718,13,FALSE),"")</f>
        <v/>
      </c>
      <c r="O102" s="16" t="str">
        <f>IFERROR(VLOOKUP($K102,'Región 5'!$B$3:$V$1718,14,FALSE),"")</f>
        <v/>
      </c>
      <c r="P102" s="16" t="str">
        <f>IFERROR(VLOOKUP($K102,'Región 5'!$B$3:$V$1718,15,FALSE),"")</f>
        <v/>
      </c>
      <c r="Q102" s="16" t="str">
        <f>IFERROR(VLOOKUP($K102,'Región 5'!$B$3:$V$1718,16,FALSE),"")</f>
        <v/>
      </c>
      <c r="R102" s="16" t="str">
        <f>IFERROR(VLOOKUP($K102,'Región 5'!$B$3:$V$1718,17,FALSE),"")</f>
        <v/>
      </c>
      <c r="S102" s="16" t="str">
        <f>IFERROR(VLOOKUP($K102,'Región 5'!$B$3:$V$1718,18,FALSE),"")</f>
        <v/>
      </c>
      <c r="T102" s="16" t="str">
        <f>IFERROR(VLOOKUP($K102,'Región 5'!$B$3:$V$1718,19,FALSE),"")</f>
        <v/>
      </c>
      <c r="U102" s="16" t="str">
        <f>IFERROR(VLOOKUP($K102,'Región 5'!$B$3:$V$1718,20,FALSE),"")</f>
        <v/>
      </c>
    </row>
    <row r="103" spans="1:21">
      <c r="A103" s="2">
        <v>101</v>
      </c>
      <c r="B103" s="17" t="s">
        <v>195</v>
      </c>
      <c r="C103" s="30"/>
      <c r="D103" s="30"/>
      <c r="E103" s="30"/>
      <c r="F103" s="31"/>
      <c r="G103" s="3" t="s">
        <v>139</v>
      </c>
      <c r="H103" s="4">
        <v>1</v>
      </c>
      <c r="I103" s="11" t="s">
        <v>20</v>
      </c>
      <c r="J103" s="11" t="s">
        <v>21</v>
      </c>
      <c r="K103" s="11"/>
      <c r="L103" s="10"/>
      <c r="M103" s="16" t="str">
        <f>IFERROR(VLOOKUP($K103,'Región 5'!$B$3:$V$1718,12,FALSE),"")</f>
        <v/>
      </c>
      <c r="N103" s="16" t="str">
        <f>IFERROR(VLOOKUP($K103,'Región 5'!$B$3:$V$1718,13,FALSE),"")</f>
        <v/>
      </c>
      <c r="O103" s="16" t="str">
        <f>IFERROR(VLOOKUP($K103,'Región 5'!$B$3:$V$1718,14,FALSE),"")</f>
        <v/>
      </c>
      <c r="P103" s="16" t="str">
        <f>IFERROR(VLOOKUP($K103,'Región 5'!$B$3:$V$1718,15,FALSE),"")</f>
        <v/>
      </c>
      <c r="Q103" s="16" t="str">
        <f>IFERROR(VLOOKUP($K103,'Región 5'!$B$3:$V$1718,16,FALSE),"")</f>
        <v/>
      </c>
      <c r="R103" s="16" t="str">
        <f>IFERROR(VLOOKUP($K103,'Región 5'!$B$3:$V$1718,17,FALSE),"")</f>
        <v/>
      </c>
      <c r="S103" s="16" t="str">
        <f>IFERROR(VLOOKUP($K103,'Región 5'!$B$3:$V$1718,18,FALSE),"")</f>
        <v/>
      </c>
      <c r="T103" s="16" t="str">
        <f>IFERROR(VLOOKUP($K103,'Región 5'!$B$3:$V$1718,19,FALSE),"")</f>
        <v/>
      </c>
      <c r="U103" s="16" t="str">
        <f>IFERROR(VLOOKUP($K103,'Región 5'!$B$3:$V$1718,20,FALSE),"")</f>
        <v/>
      </c>
    </row>
    <row r="104" spans="1:21">
      <c r="A104" s="2">
        <v>102</v>
      </c>
      <c r="B104" s="17" t="s">
        <v>196</v>
      </c>
      <c r="C104" s="30"/>
      <c r="D104" s="30"/>
      <c r="E104" s="30"/>
      <c r="F104" s="31"/>
      <c r="G104" s="3" t="s">
        <v>139</v>
      </c>
      <c r="H104" s="4">
        <v>1</v>
      </c>
      <c r="I104" s="11" t="s">
        <v>20</v>
      </c>
      <c r="J104" s="11" t="s">
        <v>21</v>
      </c>
      <c r="K104" s="11"/>
      <c r="L104" s="10"/>
      <c r="M104" s="16" t="str">
        <f>IFERROR(VLOOKUP($K104,'Región 5'!$B$3:$V$1718,12,FALSE),"")</f>
        <v/>
      </c>
      <c r="N104" s="16" t="str">
        <f>IFERROR(VLOOKUP($K104,'Región 5'!$B$3:$V$1718,13,FALSE),"")</f>
        <v/>
      </c>
      <c r="O104" s="16" t="str">
        <f>IFERROR(VLOOKUP($K104,'Región 5'!$B$3:$V$1718,14,FALSE),"")</f>
        <v/>
      </c>
      <c r="P104" s="16" t="str">
        <f>IFERROR(VLOOKUP($K104,'Región 5'!$B$3:$V$1718,15,FALSE),"")</f>
        <v/>
      </c>
      <c r="Q104" s="16" t="str">
        <f>IFERROR(VLOOKUP($K104,'Región 5'!$B$3:$V$1718,16,FALSE),"")</f>
        <v/>
      </c>
      <c r="R104" s="16" t="str">
        <f>IFERROR(VLOOKUP($K104,'Región 5'!$B$3:$V$1718,17,FALSE),"")</f>
        <v/>
      </c>
      <c r="S104" s="16" t="str">
        <f>IFERROR(VLOOKUP($K104,'Región 5'!$B$3:$V$1718,18,FALSE),"")</f>
        <v/>
      </c>
      <c r="T104" s="16" t="str">
        <f>IFERROR(VLOOKUP($K104,'Región 5'!$B$3:$V$1718,19,FALSE),"")</f>
        <v/>
      </c>
      <c r="U104" s="16" t="str">
        <f>IFERROR(VLOOKUP($K104,'Región 5'!$B$3:$V$1718,20,FALSE),"")</f>
        <v/>
      </c>
    </row>
    <row r="105" spans="1:21">
      <c r="A105" s="2">
        <v>103</v>
      </c>
      <c r="B105" s="17" t="s">
        <v>197</v>
      </c>
      <c r="C105" s="30"/>
      <c r="D105" s="30"/>
      <c r="E105" s="30"/>
      <c r="F105" s="31"/>
      <c r="G105" s="3" t="s">
        <v>139</v>
      </c>
      <c r="H105" s="4">
        <v>1</v>
      </c>
      <c r="I105" s="11" t="s">
        <v>20</v>
      </c>
      <c r="J105" s="11" t="s">
        <v>21</v>
      </c>
      <c r="K105" s="11"/>
      <c r="L105" s="10"/>
      <c r="M105" s="16" t="str">
        <f>IFERROR(VLOOKUP($K105,'Región 5'!$B$3:$V$1718,12,FALSE),"")</f>
        <v/>
      </c>
      <c r="N105" s="16" t="str">
        <f>IFERROR(VLOOKUP($K105,'Región 5'!$B$3:$V$1718,13,FALSE),"")</f>
        <v/>
      </c>
      <c r="O105" s="16" t="str">
        <f>IFERROR(VLOOKUP($K105,'Región 5'!$B$3:$V$1718,14,FALSE),"")</f>
        <v/>
      </c>
      <c r="P105" s="16" t="str">
        <f>IFERROR(VLOOKUP($K105,'Región 5'!$B$3:$V$1718,15,FALSE),"")</f>
        <v/>
      </c>
      <c r="Q105" s="16" t="str">
        <f>IFERROR(VLOOKUP($K105,'Región 5'!$B$3:$V$1718,16,FALSE),"")</f>
        <v/>
      </c>
      <c r="R105" s="16" t="str">
        <f>IFERROR(VLOOKUP($K105,'Región 5'!$B$3:$V$1718,17,FALSE),"")</f>
        <v/>
      </c>
      <c r="S105" s="16" t="str">
        <f>IFERROR(VLOOKUP($K105,'Región 5'!$B$3:$V$1718,18,FALSE),"")</f>
        <v/>
      </c>
      <c r="T105" s="16" t="str">
        <f>IFERROR(VLOOKUP($K105,'Región 5'!$B$3:$V$1718,19,FALSE),"")</f>
        <v/>
      </c>
      <c r="U105" s="16" t="str">
        <f>IFERROR(VLOOKUP($K105,'Región 5'!$B$3:$V$1718,20,FALSE),"")</f>
        <v/>
      </c>
    </row>
    <row r="106" spans="1:21">
      <c r="A106" s="2">
        <v>104</v>
      </c>
      <c r="B106" s="17" t="s">
        <v>198</v>
      </c>
      <c r="C106" s="30"/>
      <c r="D106" s="30"/>
      <c r="E106" s="30"/>
      <c r="F106" s="31"/>
      <c r="G106" s="3" t="s">
        <v>139</v>
      </c>
      <c r="H106" s="4">
        <v>1</v>
      </c>
      <c r="I106" s="11" t="s">
        <v>20</v>
      </c>
      <c r="J106" s="11" t="s">
        <v>21</v>
      </c>
      <c r="K106" s="11"/>
      <c r="L106" s="10"/>
      <c r="M106" s="16" t="str">
        <f>IFERROR(VLOOKUP($K106,'Región 5'!$B$3:$V$1718,12,FALSE),"")</f>
        <v/>
      </c>
      <c r="N106" s="16" t="str">
        <f>IFERROR(VLOOKUP($K106,'Región 5'!$B$3:$V$1718,13,FALSE),"")</f>
        <v/>
      </c>
      <c r="O106" s="16" t="str">
        <f>IFERROR(VLOOKUP($K106,'Región 5'!$B$3:$V$1718,14,FALSE),"")</f>
        <v/>
      </c>
      <c r="P106" s="16" t="str">
        <f>IFERROR(VLOOKUP($K106,'Región 5'!$B$3:$V$1718,15,FALSE),"")</f>
        <v/>
      </c>
      <c r="Q106" s="16" t="str">
        <f>IFERROR(VLOOKUP($K106,'Región 5'!$B$3:$V$1718,16,FALSE),"")</f>
        <v/>
      </c>
      <c r="R106" s="16" t="str">
        <f>IFERROR(VLOOKUP($K106,'Región 5'!$B$3:$V$1718,17,FALSE),"")</f>
        <v/>
      </c>
      <c r="S106" s="16" t="str">
        <f>IFERROR(VLOOKUP($K106,'Región 5'!$B$3:$V$1718,18,FALSE),"")</f>
        <v/>
      </c>
      <c r="T106" s="16" t="str">
        <f>IFERROR(VLOOKUP($K106,'Región 5'!$B$3:$V$1718,19,FALSE),"")</f>
        <v/>
      </c>
      <c r="U106" s="16" t="str">
        <f>IFERROR(VLOOKUP($K106,'Región 5'!$B$3:$V$1718,20,FALSE),"")</f>
        <v/>
      </c>
    </row>
    <row r="107" spans="1:21">
      <c r="A107" s="2">
        <v>105</v>
      </c>
      <c r="B107" s="17" t="s">
        <v>199</v>
      </c>
      <c r="C107" s="30"/>
      <c r="D107" s="30"/>
      <c r="E107" s="30"/>
      <c r="F107" s="31"/>
      <c r="G107" s="3" t="s">
        <v>139</v>
      </c>
      <c r="H107" s="4">
        <v>1</v>
      </c>
      <c r="I107" s="11" t="s">
        <v>30</v>
      </c>
      <c r="J107" s="11" t="s">
        <v>21</v>
      </c>
      <c r="K107" s="11" t="s">
        <v>200</v>
      </c>
      <c r="L107" s="10" t="s">
        <v>201</v>
      </c>
      <c r="M107" s="16">
        <f>IFERROR(VLOOKUP($K107,'Región 5'!$B$3:$V$1718,12,FALSE),"")</f>
        <v>14132.78</v>
      </c>
      <c r="N107" s="16">
        <f>IFERROR(VLOOKUP($K107,'Región 5'!$B$3:$V$1718,13,FALSE),"")</f>
        <v>9103.02</v>
      </c>
      <c r="O107" s="16">
        <f>IFERROR(VLOOKUP($K107,'Región 5'!$B$3:$V$1718,14,FALSE),"")</f>
        <v>18681.48</v>
      </c>
      <c r="P107" s="16">
        <f>IFERROR(VLOOKUP($K107,'Región 5'!$B$3:$V$1718,15,FALSE),"")</f>
        <v>25053.5</v>
      </c>
      <c r="Q107" s="16">
        <f>IFERROR(VLOOKUP($K107,'Región 5'!$B$3:$V$1718,16,FALSE),"")</f>
        <v>20872.2</v>
      </c>
      <c r="R107" s="16">
        <f>IFERROR(VLOOKUP($K107,'Región 5'!$B$3:$V$1718,17,FALSE),"")</f>
        <v>21098.94</v>
      </c>
      <c r="S107" s="16">
        <f>IFERROR(VLOOKUP($K107,'Región 5'!$B$3:$V$1718,18,FALSE),"")</f>
        <v>20813.740000000002</v>
      </c>
      <c r="T107" s="16">
        <f>IFERROR(VLOOKUP($K107,'Región 5'!$B$3:$V$1718,19,FALSE),"")</f>
        <v>18870.87</v>
      </c>
      <c r="U107" s="16">
        <f>IFERROR(VLOOKUP($K107,'Región 5'!$B$3:$V$1718,20,FALSE),"")</f>
        <v>27153.52</v>
      </c>
    </row>
    <row r="108" spans="1:21">
      <c r="A108" s="2">
        <v>106</v>
      </c>
      <c r="B108" s="17" t="s">
        <v>202</v>
      </c>
      <c r="C108" s="30"/>
      <c r="D108" s="30"/>
      <c r="E108" s="30"/>
      <c r="F108" s="31"/>
      <c r="G108" s="3" t="s">
        <v>25</v>
      </c>
      <c r="H108" s="4">
        <v>1</v>
      </c>
      <c r="I108" s="11" t="s">
        <v>30</v>
      </c>
      <c r="J108" s="11" t="s">
        <v>21</v>
      </c>
      <c r="K108" s="11" t="s">
        <v>203</v>
      </c>
      <c r="L108" s="10" t="s">
        <v>204</v>
      </c>
      <c r="M108" s="16">
        <f>IFERROR(VLOOKUP($K108,'Región 5'!$B$3:$V$1718,12,FALSE),"")</f>
        <v>9368.92</v>
      </c>
      <c r="N108" s="16">
        <f>IFERROR(VLOOKUP($K108,'Región 5'!$B$3:$V$1718,13,FALSE),"")</f>
        <v>9070.3799999999992</v>
      </c>
      <c r="O108" s="16">
        <f>IFERROR(VLOOKUP($K108,'Región 5'!$B$3:$V$1718,14,FALSE),"")</f>
        <v>11341.01</v>
      </c>
      <c r="P108" s="16">
        <f>IFERROR(VLOOKUP($K108,'Región 5'!$B$3:$V$1718,15,FALSE),"")</f>
        <v>13988.66</v>
      </c>
      <c r="Q108" s="16">
        <f>IFERROR(VLOOKUP($K108,'Región 5'!$B$3:$V$1718,16,FALSE),"")</f>
        <v>12755.23</v>
      </c>
      <c r="R108" s="16">
        <f>IFERROR(VLOOKUP($K108,'Región 5'!$B$3:$V$1718,17,FALSE),"")</f>
        <v>10631.03</v>
      </c>
      <c r="S108" s="16">
        <f>IFERROR(VLOOKUP($K108,'Región 5'!$B$3:$V$1718,18,FALSE),"")</f>
        <v>12551.14</v>
      </c>
      <c r="T108" s="16">
        <f>IFERROR(VLOOKUP($K108,'Región 5'!$B$3:$V$1718,19,FALSE),"")</f>
        <v>12944.19</v>
      </c>
      <c r="U108" s="16">
        <f>IFERROR(VLOOKUP($K108,'Región 5'!$B$3:$V$1718,20,FALSE),"")</f>
        <v>31780.7</v>
      </c>
    </row>
    <row r="109" spans="1:21">
      <c r="A109" s="2">
        <v>107</v>
      </c>
      <c r="B109" s="17" t="s">
        <v>205</v>
      </c>
      <c r="C109" s="30"/>
      <c r="D109" s="30"/>
      <c r="E109" s="30"/>
      <c r="F109" s="31"/>
      <c r="G109" s="3" t="s">
        <v>25</v>
      </c>
      <c r="H109" s="4">
        <v>1</v>
      </c>
      <c r="I109" s="11" t="s">
        <v>30</v>
      </c>
      <c r="J109" s="11" t="s">
        <v>21</v>
      </c>
      <c r="K109" s="11" t="s">
        <v>206</v>
      </c>
      <c r="L109" s="10" t="s">
        <v>207</v>
      </c>
      <c r="M109" s="16">
        <f>IFERROR(VLOOKUP($K109,'Región 5'!$B$3:$V$1718,12,FALSE),"")</f>
        <v>3017.12</v>
      </c>
      <c r="N109" s="16">
        <f>IFERROR(VLOOKUP($K109,'Región 5'!$B$3:$V$1718,13,FALSE),"")</f>
        <v>2530.4299999999998</v>
      </c>
      <c r="O109" s="16">
        <f>IFERROR(VLOOKUP($K109,'Región 5'!$B$3:$V$1718,14,FALSE),"")</f>
        <v>3127.3</v>
      </c>
      <c r="P109" s="16">
        <f>IFERROR(VLOOKUP($K109,'Región 5'!$B$3:$V$1718,15,FALSE),"")</f>
        <v>3901.31</v>
      </c>
      <c r="Q109" s="16">
        <f>IFERROR(VLOOKUP($K109,'Región 5'!$B$3:$V$1718,16,FALSE),"")</f>
        <v>3478.69</v>
      </c>
      <c r="R109" s="16">
        <f>IFERROR(VLOOKUP($K109,'Región 5'!$B$3:$V$1718,17,FALSE),"")</f>
        <v>2962.86</v>
      </c>
      <c r="S109" s="16">
        <f>IFERROR(VLOOKUP($K109,'Región 5'!$B$3:$V$1718,18,FALSE),"")</f>
        <v>3499.56</v>
      </c>
      <c r="T109" s="16">
        <f>IFERROR(VLOOKUP($K109,'Región 5'!$B$3:$V$1718,19,FALSE),"")</f>
        <v>3610.97</v>
      </c>
      <c r="U109" s="16">
        <f>IFERROR(VLOOKUP($K109,'Región 5'!$B$3:$V$1718,20,FALSE),"")</f>
        <v>8858.66</v>
      </c>
    </row>
    <row r="110" spans="1:21">
      <c r="A110" s="2">
        <v>108</v>
      </c>
      <c r="B110" s="17" t="s">
        <v>208</v>
      </c>
      <c r="C110" s="30"/>
      <c r="D110" s="30"/>
      <c r="E110" s="30"/>
      <c r="F110" s="31"/>
      <c r="G110" s="3" t="s">
        <v>19</v>
      </c>
      <c r="H110" s="4">
        <v>1</v>
      </c>
      <c r="I110" s="11" t="s">
        <v>30</v>
      </c>
      <c r="J110" s="11" t="s">
        <v>21</v>
      </c>
      <c r="K110" s="11" t="s">
        <v>209</v>
      </c>
      <c r="L110" s="10" t="s">
        <v>210</v>
      </c>
      <c r="M110" s="16">
        <f>IFERROR(VLOOKUP($K110,'Región 5'!$B$3:$V$1718,12,FALSE),"")</f>
        <v>1111.57</v>
      </c>
      <c r="N110" s="16">
        <f>IFERROR(VLOOKUP($K110,'Región 5'!$B$3:$V$1718,13,FALSE),"")</f>
        <v>812.54</v>
      </c>
      <c r="O110" s="16">
        <f>IFERROR(VLOOKUP($K110,'Región 5'!$B$3:$V$1718,14,FALSE),"")</f>
        <v>968.12</v>
      </c>
      <c r="P110" s="16">
        <f>IFERROR(VLOOKUP($K110,'Región 5'!$B$3:$V$1718,15,FALSE),"")</f>
        <v>1247.18</v>
      </c>
      <c r="Q110" s="16">
        <f>IFERROR(VLOOKUP($K110,'Región 5'!$B$3:$V$1718,16,FALSE),"")</f>
        <v>1043.6199999999999</v>
      </c>
      <c r="R110" s="16">
        <f>IFERROR(VLOOKUP($K110,'Región 5'!$B$3:$V$1718,17,FALSE),"")</f>
        <v>947.32</v>
      </c>
      <c r="S110" s="16">
        <f>IFERROR(VLOOKUP($K110,'Región 5'!$B$3:$V$1718,18,FALSE),"")</f>
        <v>1116.6500000000001</v>
      </c>
      <c r="T110" s="16">
        <f>IFERROR(VLOOKUP($K110,'Región 5'!$B$3:$V$1718,19,FALSE),"")</f>
        <v>1149.25</v>
      </c>
      <c r="U110" s="16">
        <f>IFERROR(VLOOKUP($K110,'Región 5'!$B$3:$V$1718,20,FALSE),"")</f>
        <v>2827.54</v>
      </c>
    </row>
    <row r="111" spans="1:21">
      <c r="A111" s="2">
        <v>109</v>
      </c>
      <c r="B111" s="17" t="s">
        <v>211</v>
      </c>
      <c r="C111" s="30"/>
      <c r="D111" s="30"/>
      <c r="E111" s="30"/>
      <c r="F111" s="31"/>
      <c r="G111" s="3" t="s">
        <v>25</v>
      </c>
      <c r="H111" s="4">
        <v>1</v>
      </c>
      <c r="I111" s="11" t="s">
        <v>20</v>
      </c>
      <c r="J111" s="11" t="s">
        <v>21</v>
      </c>
      <c r="K111" s="11" t="s">
        <v>212</v>
      </c>
      <c r="L111" s="10" t="s">
        <v>213</v>
      </c>
      <c r="M111" s="16">
        <f>IFERROR(VLOOKUP($K111,'Región 5'!$B$3:$V$1718,12,FALSE),"")</f>
        <v>7145.78</v>
      </c>
      <c r="N111" s="16">
        <f>IFERROR(VLOOKUP($K111,'Región 5'!$B$3:$V$1718,13,FALSE),"")</f>
        <v>4858.1400000000003</v>
      </c>
      <c r="O111" s="16">
        <f>IFERROR(VLOOKUP($K111,'Región 5'!$B$3:$V$1718,14,FALSE),"")</f>
        <v>6033.73</v>
      </c>
      <c r="P111" s="16">
        <f>IFERROR(VLOOKUP($K111,'Región 5'!$B$3:$V$1718,15,FALSE),"")</f>
        <v>7493.37</v>
      </c>
      <c r="Q111" s="16">
        <f>IFERROR(VLOOKUP($K111,'Región 5'!$B$3:$V$1718,16,FALSE),"")</f>
        <v>6725.48</v>
      </c>
      <c r="R111" s="16">
        <f>IFERROR(VLOOKUP($K111,'Región 5'!$B$3:$V$1718,17,FALSE),"")</f>
        <v>5695.29</v>
      </c>
      <c r="S111" s="16">
        <f>IFERROR(VLOOKUP($K111,'Región 5'!$B$3:$V$1718,18,FALSE),"")</f>
        <v>6738.24</v>
      </c>
      <c r="T111" s="16">
        <f>IFERROR(VLOOKUP($K111,'Región 5'!$B$3:$V$1718,19,FALSE),"")</f>
        <v>6933.34</v>
      </c>
      <c r="U111" s="16">
        <f>IFERROR(VLOOKUP($K111,'Región 5'!$B$3:$V$1718,20,FALSE),"")</f>
        <v>17020.900000000001</v>
      </c>
    </row>
    <row r="112" spans="1:21">
      <c r="A112" s="2">
        <v>110</v>
      </c>
      <c r="B112" s="17" t="s">
        <v>214</v>
      </c>
      <c r="C112" s="30"/>
      <c r="D112" s="30"/>
      <c r="E112" s="30"/>
      <c r="F112" s="31"/>
      <c r="G112" s="3" t="s">
        <v>19</v>
      </c>
      <c r="H112" s="4">
        <v>1</v>
      </c>
      <c r="I112" s="11" t="s">
        <v>30</v>
      </c>
      <c r="J112" s="11" t="s">
        <v>21</v>
      </c>
      <c r="K112" s="11" t="s">
        <v>215</v>
      </c>
      <c r="L112" s="10" t="s">
        <v>216</v>
      </c>
      <c r="M112" s="16">
        <f>IFERROR(VLOOKUP($K112,'Región 5'!$B$3:$V$1718,12,FALSE),"")</f>
        <v>17308.68</v>
      </c>
      <c r="N112" s="16">
        <f>IFERROR(VLOOKUP($K112,'Región 5'!$B$3:$V$1718,13,FALSE),"")</f>
        <v>14864.78</v>
      </c>
      <c r="O112" s="16">
        <f>IFERROR(VLOOKUP($K112,'Región 5'!$B$3:$V$1718,14,FALSE),"")</f>
        <v>18483.689999999999</v>
      </c>
      <c r="P112" s="16">
        <f>IFERROR(VLOOKUP($K112,'Región 5'!$B$3:$V$1718,15,FALSE),"")</f>
        <v>22926.77</v>
      </c>
      <c r="Q112" s="16">
        <f>IFERROR(VLOOKUP($K112,'Región 5'!$B$3:$V$1718,16,FALSE),"")</f>
        <v>20640.28</v>
      </c>
      <c r="R112" s="16">
        <f>IFERROR(VLOOKUP($K112,'Región 5'!$B$3:$V$1718,17,FALSE),"")</f>
        <v>17424.41</v>
      </c>
      <c r="S112" s="16">
        <f>IFERROR(VLOOKUP($K112,'Región 5'!$B$3:$V$1718,18,FALSE),"")</f>
        <v>20604.330000000002</v>
      </c>
      <c r="T112" s="16">
        <f>IFERROR(VLOOKUP($K112,'Región 5'!$B$3:$V$1718,19,FALSE),"")</f>
        <v>21224.36</v>
      </c>
      <c r="U112" s="16">
        <f>IFERROR(VLOOKUP($K112,'Región 5'!$B$3:$V$1718,20,FALSE),"")</f>
        <v>52088.78</v>
      </c>
    </row>
    <row r="113" spans="1:21">
      <c r="A113" s="2">
        <v>111</v>
      </c>
      <c r="B113" s="17" t="s">
        <v>217</v>
      </c>
      <c r="C113" s="30"/>
      <c r="D113" s="30"/>
      <c r="E113" s="30"/>
      <c r="F113" s="31"/>
      <c r="G113" s="3" t="s">
        <v>25</v>
      </c>
      <c r="H113" s="4">
        <v>1</v>
      </c>
      <c r="I113" s="11" t="s">
        <v>30</v>
      </c>
      <c r="J113" s="11" t="s">
        <v>21</v>
      </c>
      <c r="K113" s="11" t="s">
        <v>218</v>
      </c>
      <c r="L113" s="10" t="s">
        <v>219</v>
      </c>
      <c r="M113" s="16">
        <f>IFERROR(VLOOKUP($K113,'Región 5'!$B$3:$V$1718,12,FALSE),"")</f>
        <v>63359.29</v>
      </c>
      <c r="N113" s="16">
        <f>IFERROR(VLOOKUP($K113,'Región 5'!$B$3:$V$1718,13,FALSE),"")</f>
        <v>55382.59</v>
      </c>
      <c r="O113" s="16">
        <f>IFERROR(VLOOKUP($K113,'Región 5'!$B$3:$V$1718,14,FALSE),"")</f>
        <v>70883.86</v>
      </c>
      <c r="P113" s="16">
        <f>IFERROR(VLOOKUP($K113,'Región 5'!$B$3:$V$1718,15,FALSE),"")</f>
        <v>85447.12</v>
      </c>
      <c r="Q113" s="16">
        <f>IFERROR(VLOOKUP($K113,'Región 5'!$B$3:$V$1718,16,FALSE),"")</f>
        <v>81169.61</v>
      </c>
      <c r="R113" s="16">
        <f>IFERROR(VLOOKUP($K113,'Región 5'!$B$3:$V$1718,17,FALSE),"")</f>
        <v>64935.43</v>
      </c>
      <c r="S113" s="16">
        <f>IFERROR(VLOOKUP($K113,'Región 5'!$B$3:$V$1718,18,FALSE),"")</f>
        <v>77000.98</v>
      </c>
      <c r="T113" s="16">
        <f>IFERROR(VLOOKUP($K113,'Región 5'!$B$3:$V$1718,19,FALSE),"")</f>
        <v>79078.95</v>
      </c>
      <c r="U113" s="16">
        <f>IFERROR(VLOOKUP($K113,'Región 5'!$B$3:$V$1718,20,FALSE),"")</f>
        <v>194143.13</v>
      </c>
    </row>
    <row r="114" spans="1:21">
      <c r="A114" s="2">
        <v>112</v>
      </c>
      <c r="B114" s="17" t="s">
        <v>220</v>
      </c>
      <c r="C114" s="30"/>
      <c r="D114" s="30"/>
      <c r="E114" s="30"/>
      <c r="F114" s="31"/>
      <c r="G114" s="3" t="s">
        <v>19</v>
      </c>
      <c r="H114" s="4">
        <v>1</v>
      </c>
      <c r="I114" s="11" t="s">
        <v>30</v>
      </c>
      <c r="J114" s="11" t="s">
        <v>21</v>
      </c>
      <c r="K114" s="11" t="s">
        <v>221</v>
      </c>
      <c r="L114" s="10" t="s">
        <v>222</v>
      </c>
      <c r="M114" s="16">
        <f>IFERROR(VLOOKUP($K114,'Región 5'!$B$3:$V$1718,12,FALSE),"")</f>
        <v>1190.96</v>
      </c>
      <c r="N114" s="16">
        <f>IFERROR(VLOOKUP($K114,'Región 5'!$B$3:$V$1718,13,FALSE),"")</f>
        <v>1295.28</v>
      </c>
      <c r="O114" s="16">
        <f>IFERROR(VLOOKUP($K114,'Región 5'!$B$3:$V$1718,14,FALSE),"")</f>
        <v>1733.57</v>
      </c>
      <c r="P114" s="16">
        <f>IFERROR(VLOOKUP($K114,'Región 5'!$B$3:$V$1718,15,FALSE),"")</f>
        <v>1996.17</v>
      </c>
      <c r="Q114" s="16">
        <f>IFERROR(VLOOKUP($K114,'Región 5'!$B$3:$V$1718,16,FALSE),"")</f>
        <v>2087.21</v>
      </c>
      <c r="R114" s="16">
        <f>IFERROR(VLOOKUP($K114,'Región 5'!$B$3:$V$1718,17,FALSE),"")</f>
        <v>1516.29</v>
      </c>
      <c r="S114" s="16">
        <f>IFERROR(VLOOKUP($K114,'Región 5'!$B$3:$V$1718,18,FALSE),"")</f>
        <v>1781.1</v>
      </c>
      <c r="T114" s="16">
        <f>IFERROR(VLOOKUP($K114,'Región 5'!$B$3:$V$1718,19,FALSE),"")</f>
        <v>1843.27</v>
      </c>
      <c r="U114" s="16">
        <f>IFERROR(VLOOKUP($K114,'Región 5'!$B$3:$V$1718,20,FALSE),"")</f>
        <v>4531.47</v>
      </c>
    </row>
    <row r="115" spans="1:21" ht="25.5">
      <c r="A115" s="2">
        <v>113</v>
      </c>
      <c r="B115" s="17" t="s">
        <v>223</v>
      </c>
      <c r="C115" s="30"/>
      <c r="D115" s="30"/>
      <c r="E115" s="30"/>
      <c r="F115" s="31"/>
      <c r="G115" s="3" t="s">
        <v>73</v>
      </c>
      <c r="H115" s="4">
        <v>1</v>
      </c>
      <c r="I115" s="11" t="s">
        <v>20</v>
      </c>
      <c r="J115" s="11" t="s">
        <v>21</v>
      </c>
      <c r="K115" s="11"/>
      <c r="L115" s="10"/>
      <c r="M115" s="16" t="str">
        <f>IFERROR(VLOOKUP($K115,'Región 5'!$B$3:$V$1718,12,FALSE),"")</f>
        <v/>
      </c>
      <c r="N115" s="16" t="str">
        <f>IFERROR(VLOOKUP($K115,'Región 5'!$B$3:$V$1718,13,FALSE),"")</f>
        <v/>
      </c>
      <c r="O115" s="16" t="str">
        <f>IFERROR(VLOOKUP($K115,'Región 5'!$B$3:$V$1718,14,FALSE),"")</f>
        <v/>
      </c>
      <c r="P115" s="16" t="str">
        <f>IFERROR(VLOOKUP($K115,'Región 5'!$B$3:$V$1718,15,FALSE),"")</f>
        <v/>
      </c>
      <c r="Q115" s="16" t="str">
        <f>IFERROR(VLOOKUP($K115,'Región 5'!$B$3:$V$1718,16,FALSE),"")</f>
        <v/>
      </c>
      <c r="R115" s="16" t="str">
        <f>IFERROR(VLOOKUP($K115,'Región 5'!$B$3:$V$1718,17,FALSE),"")</f>
        <v/>
      </c>
      <c r="S115" s="16" t="str">
        <f>IFERROR(VLOOKUP($K115,'Región 5'!$B$3:$V$1718,18,FALSE),"")</f>
        <v/>
      </c>
      <c r="T115" s="16" t="str">
        <f>IFERROR(VLOOKUP($K115,'Región 5'!$B$3:$V$1718,19,FALSE),"")</f>
        <v/>
      </c>
      <c r="U115" s="16" t="str">
        <f>IFERROR(VLOOKUP($K115,'Región 5'!$B$3:$V$1718,20,FALSE),"")</f>
        <v/>
      </c>
    </row>
    <row r="116" spans="1:21">
      <c r="A116" s="2">
        <v>114</v>
      </c>
      <c r="B116" s="17" t="s">
        <v>224</v>
      </c>
      <c r="C116" s="30"/>
      <c r="D116" s="30"/>
      <c r="E116" s="30"/>
      <c r="F116" s="31"/>
      <c r="G116" s="3" t="s">
        <v>19</v>
      </c>
      <c r="H116" s="4">
        <v>1</v>
      </c>
      <c r="I116" s="11" t="s">
        <v>20</v>
      </c>
      <c r="J116" s="11" t="s">
        <v>21</v>
      </c>
      <c r="K116" s="11"/>
      <c r="L116" s="10"/>
      <c r="M116" s="16" t="str">
        <f>IFERROR(VLOOKUP($K116,'Región 5'!$B$3:$V$1718,12,FALSE),"")</f>
        <v/>
      </c>
      <c r="N116" s="16" t="str">
        <f>IFERROR(VLOOKUP($K116,'Región 5'!$B$3:$V$1718,13,FALSE),"")</f>
        <v/>
      </c>
      <c r="O116" s="16" t="str">
        <f>IFERROR(VLOOKUP($K116,'Región 5'!$B$3:$V$1718,14,FALSE),"")</f>
        <v/>
      </c>
      <c r="P116" s="16" t="str">
        <f>IFERROR(VLOOKUP($K116,'Región 5'!$B$3:$V$1718,15,FALSE),"")</f>
        <v/>
      </c>
      <c r="Q116" s="16" t="str">
        <f>IFERROR(VLOOKUP($K116,'Región 5'!$B$3:$V$1718,16,FALSE),"")</f>
        <v/>
      </c>
      <c r="R116" s="16" t="str">
        <f>IFERROR(VLOOKUP($K116,'Región 5'!$B$3:$V$1718,17,FALSE),"")</f>
        <v/>
      </c>
      <c r="S116" s="16" t="str">
        <f>IFERROR(VLOOKUP($K116,'Región 5'!$B$3:$V$1718,18,FALSE),"")</f>
        <v/>
      </c>
      <c r="T116" s="16" t="str">
        <f>IFERROR(VLOOKUP($K116,'Región 5'!$B$3:$V$1718,19,FALSE),"")</f>
        <v/>
      </c>
      <c r="U116" s="16" t="str">
        <f>IFERROR(VLOOKUP($K116,'Región 5'!$B$3:$V$1718,20,FALSE),"")</f>
        <v/>
      </c>
    </row>
    <row r="117" spans="1:21">
      <c r="A117" s="2">
        <v>115</v>
      </c>
      <c r="B117" s="17" t="s">
        <v>225</v>
      </c>
      <c r="C117" s="30"/>
      <c r="D117" s="30"/>
      <c r="E117" s="30"/>
      <c r="F117" s="31"/>
      <c r="G117" s="3" t="s">
        <v>85</v>
      </c>
      <c r="H117" s="4">
        <v>1</v>
      </c>
      <c r="I117" s="11" t="s">
        <v>20</v>
      </c>
      <c r="J117" s="11" t="s">
        <v>21</v>
      </c>
      <c r="K117" s="11"/>
      <c r="L117" s="10"/>
      <c r="M117" s="16" t="str">
        <f>IFERROR(VLOOKUP($K117,'Región 5'!$B$3:$V$1718,12,FALSE),"")</f>
        <v/>
      </c>
      <c r="N117" s="16" t="str">
        <f>IFERROR(VLOOKUP($K117,'Región 5'!$B$3:$V$1718,13,FALSE),"")</f>
        <v/>
      </c>
      <c r="O117" s="16" t="str">
        <f>IFERROR(VLOOKUP($K117,'Región 5'!$B$3:$V$1718,14,FALSE),"")</f>
        <v/>
      </c>
      <c r="P117" s="16" t="str">
        <f>IFERROR(VLOOKUP($K117,'Región 5'!$B$3:$V$1718,15,FALSE),"")</f>
        <v/>
      </c>
      <c r="Q117" s="16" t="str">
        <f>IFERROR(VLOOKUP($K117,'Región 5'!$B$3:$V$1718,16,FALSE),"")</f>
        <v/>
      </c>
      <c r="R117" s="16" t="str">
        <f>IFERROR(VLOOKUP($K117,'Región 5'!$B$3:$V$1718,17,FALSE),"")</f>
        <v/>
      </c>
      <c r="S117" s="16" t="str">
        <f>IFERROR(VLOOKUP($K117,'Región 5'!$B$3:$V$1718,18,FALSE),"")</f>
        <v/>
      </c>
      <c r="T117" s="16" t="str">
        <f>IFERROR(VLOOKUP($K117,'Región 5'!$B$3:$V$1718,19,FALSE),"")</f>
        <v/>
      </c>
      <c r="U117" s="16" t="str">
        <f>IFERROR(VLOOKUP($K117,'Región 5'!$B$3:$V$1718,20,FALSE),"")</f>
        <v/>
      </c>
    </row>
    <row r="118" spans="1:21">
      <c r="A118" s="2">
        <v>116</v>
      </c>
      <c r="B118" s="17" t="s">
        <v>226</v>
      </c>
      <c r="C118" s="30"/>
      <c r="D118" s="30"/>
      <c r="E118" s="30"/>
      <c r="F118" s="31"/>
      <c r="G118" s="3" t="s">
        <v>85</v>
      </c>
      <c r="H118" s="4">
        <v>1</v>
      </c>
      <c r="I118" s="11" t="s">
        <v>20</v>
      </c>
      <c r="J118" s="11" t="s">
        <v>21</v>
      </c>
      <c r="K118" s="11"/>
      <c r="L118" s="10"/>
      <c r="M118" s="16" t="str">
        <f>IFERROR(VLOOKUP($K118,'Región 5'!$B$3:$V$1718,12,FALSE),"")</f>
        <v/>
      </c>
      <c r="N118" s="16" t="str">
        <f>IFERROR(VLOOKUP($K118,'Región 5'!$B$3:$V$1718,13,FALSE),"")</f>
        <v/>
      </c>
      <c r="O118" s="16" t="str">
        <f>IFERROR(VLOOKUP($K118,'Región 5'!$B$3:$V$1718,14,FALSE),"")</f>
        <v/>
      </c>
      <c r="P118" s="16" t="str">
        <f>IFERROR(VLOOKUP($K118,'Región 5'!$B$3:$V$1718,15,FALSE),"")</f>
        <v/>
      </c>
      <c r="Q118" s="16" t="str">
        <f>IFERROR(VLOOKUP($K118,'Región 5'!$B$3:$V$1718,16,FALSE),"")</f>
        <v/>
      </c>
      <c r="R118" s="16" t="str">
        <f>IFERROR(VLOOKUP($K118,'Región 5'!$B$3:$V$1718,17,FALSE),"")</f>
        <v/>
      </c>
      <c r="S118" s="16" t="str">
        <f>IFERROR(VLOOKUP($K118,'Región 5'!$B$3:$V$1718,18,FALSE),"")</f>
        <v/>
      </c>
      <c r="T118" s="16" t="str">
        <f>IFERROR(VLOOKUP($K118,'Región 5'!$B$3:$V$1718,19,FALSE),"")</f>
        <v/>
      </c>
      <c r="U118" s="16" t="str">
        <f>IFERROR(VLOOKUP($K118,'Región 5'!$B$3:$V$1718,20,FALSE),"")</f>
        <v/>
      </c>
    </row>
    <row r="119" spans="1:21">
      <c r="A119" s="2">
        <v>117</v>
      </c>
      <c r="B119" s="17" t="s">
        <v>227</v>
      </c>
      <c r="C119" s="30"/>
      <c r="D119" s="30"/>
      <c r="E119" s="30"/>
      <c r="F119" s="31"/>
      <c r="G119" s="3" t="s">
        <v>85</v>
      </c>
      <c r="H119" s="4">
        <v>1</v>
      </c>
      <c r="I119" s="11" t="s">
        <v>20</v>
      </c>
      <c r="J119" s="11" t="s">
        <v>21</v>
      </c>
      <c r="K119" s="11"/>
      <c r="L119" s="10"/>
      <c r="M119" s="16" t="str">
        <f>IFERROR(VLOOKUP($K119,'Región 5'!$B$3:$V$1718,12,FALSE),"")</f>
        <v/>
      </c>
      <c r="N119" s="16" t="str">
        <f>IFERROR(VLOOKUP($K119,'Región 5'!$B$3:$V$1718,13,FALSE),"")</f>
        <v/>
      </c>
      <c r="O119" s="16" t="str">
        <f>IFERROR(VLOOKUP($K119,'Región 5'!$B$3:$V$1718,14,FALSE),"")</f>
        <v/>
      </c>
      <c r="P119" s="16" t="str">
        <f>IFERROR(VLOOKUP($K119,'Región 5'!$B$3:$V$1718,15,FALSE),"")</f>
        <v/>
      </c>
      <c r="Q119" s="16" t="str">
        <f>IFERROR(VLOOKUP($K119,'Región 5'!$B$3:$V$1718,16,FALSE),"")</f>
        <v/>
      </c>
      <c r="R119" s="16" t="str">
        <f>IFERROR(VLOOKUP($K119,'Región 5'!$B$3:$V$1718,17,FALSE),"")</f>
        <v/>
      </c>
      <c r="S119" s="16" t="str">
        <f>IFERROR(VLOOKUP($K119,'Región 5'!$B$3:$V$1718,18,FALSE),"")</f>
        <v/>
      </c>
      <c r="T119" s="16" t="str">
        <f>IFERROR(VLOOKUP($K119,'Región 5'!$B$3:$V$1718,19,FALSE),"")</f>
        <v/>
      </c>
      <c r="U119" s="16" t="str">
        <f>IFERROR(VLOOKUP($K119,'Región 5'!$B$3:$V$1718,20,FALSE),"")</f>
        <v/>
      </c>
    </row>
    <row r="120" spans="1:21">
      <c r="A120" s="2">
        <v>118</v>
      </c>
      <c r="B120" s="17" t="s">
        <v>228</v>
      </c>
      <c r="C120" s="30"/>
      <c r="D120" s="30"/>
      <c r="E120" s="30"/>
      <c r="F120" s="31"/>
      <c r="G120" s="3" t="s">
        <v>85</v>
      </c>
      <c r="H120" s="4">
        <v>1</v>
      </c>
      <c r="I120" s="11" t="s">
        <v>20</v>
      </c>
      <c r="J120" s="11" t="s">
        <v>21</v>
      </c>
      <c r="K120" s="11"/>
      <c r="L120" s="10"/>
      <c r="M120" s="16" t="str">
        <f>IFERROR(VLOOKUP($K120,'Región 5'!$B$3:$V$1718,12,FALSE),"")</f>
        <v/>
      </c>
      <c r="N120" s="16" t="str">
        <f>IFERROR(VLOOKUP($K120,'Región 5'!$B$3:$V$1718,13,FALSE),"")</f>
        <v/>
      </c>
      <c r="O120" s="16" t="str">
        <f>IFERROR(VLOOKUP($K120,'Región 5'!$B$3:$V$1718,14,FALSE),"")</f>
        <v/>
      </c>
      <c r="P120" s="16" t="str">
        <f>IFERROR(VLOOKUP($K120,'Región 5'!$B$3:$V$1718,15,FALSE),"")</f>
        <v/>
      </c>
      <c r="Q120" s="16" t="str">
        <f>IFERROR(VLOOKUP($K120,'Región 5'!$B$3:$V$1718,16,FALSE),"")</f>
        <v/>
      </c>
      <c r="R120" s="16" t="str">
        <f>IFERROR(VLOOKUP($K120,'Región 5'!$B$3:$V$1718,17,FALSE),"")</f>
        <v/>
      </c>
      <c r="S120" s="16" t="str">
        <f>IFERROR(VLOOKUP($K120,'Región 5'!$B$3:$V$1718,18,FALSE),"")</f>
        <v/>
      </c>
      <c r="T120" s="16" t="str">
        <f>IFERROR(VLOOKUP($K120,'Región 5'!$B$3:$V$1718,19,FALSE),"")</f>
        <v/>
      </c>
      <c r="U120" s="16" t="str">
        <f>IFERROR(VLOOKUP($K120,'Región 5'!$B$3:$V$1718,20,FALSE),"")</f>
        <v/>
      </c>
    </row>
    <row r="121" spans="1:21">
      <c r="A121" s="2">
        <v>119</v>
      </c>
      <c r="B121" s="17" t="s">
        <v>229</v>
      </c>
      <c r="C121" s="30"/>
      <c r="D121" s="30"/>
      <c r="E121" s="30"/>
      <c r="F121" s="31"/>
      <c r="G121" s="3" t="s">
        <v>25</v>
      </c>
      <c r="H121" s="4">
        <v>1</v>
      </c>
      <c r="I121" s="11" t="s">
        <v>20</v>
      </c>
      <c r="J121" s="11" t="s">
        <v>21</v>
      </c>
      <c r="K121" s="11"/>
      <c r="L121" s="10"/>
      <c r="M121" s="16" t="str">
        <f>IFERROR(VLOOKUP($K121,'Región 5'!$B$3:$V$1718,12,FALSE),"")</f>
        <v/>
      </c>
      <c r="N121" s="16" t="str">
        <f>IFERROR(VLOOKUP($K121,'Región 5'!$B$3:$V$1718,13,FALSE),"")</f>
        <v/>
      </c>
      <c r="O121" s="16" t="str">
        <f>IFERROR(VLOOKUP($K121,'Región 5'!$B$3:$V$1718,14,FALSE),"")</f>
        <v/>
      </c>
      <c r="P121" s="16" t="str">
        <f>IFERROR(VLOOKUP($K121,'Región 5'!$B$3:$V$1718,15,FALSE),"")</f>
        <v/>
      </c>
      <c r="Q121" s="16" t="str">
        <f>IFERROR(VLOOKUP($K121,'Región 5'!$B$3:$V$1718,16,FALSE),"")</f>
        <v/>
      </c>
      <c r="R121" s="16" t="str">
        <f>IFERROR(VLOOKUP($K121,'Región 5'!$B$3:$V$1718,17,FALSE),"")</f>
        <v/>
      </c>
      <c r="S121" s="16" t="str">
        <f>IFERROR(VLOOKUP($K121,'Región 5'!$B$3:$V$1718,18,FALSE),"")</f>
        <v/>
      </c>
      <c r="T121" s="16" t="str">
        <f>IFERROR(VLOOKUP($K121,'Región 5'!$B$3:$V$1718,19,FALSE),"")</f>
        <v/>
      </c>
      <c r="U121" s="16" t="str">
        <f>IFERROR(VLOOKUP($K121,'Región 5'!$B$3:$V$1718,20,FALSE),"")</f>
        <v/>
      </c>
    </row>
    <row r="122" spans="1:21">
      <c r="A122" s="2">
        <v>120</v>
      </c>
      <c r="B122" s="17" t="s">
        <v>230</v>
      </c>
      <c r="C122" s="30"/>
      <c r="D122" s="30"/>
      <c r="E122" s="30"/>
      <c r="F122" s="31"/>
      <c r="G122" s="3" t="s">
        <v>25</v>
      </c>
      <c r="H122" s="4">
        <v>1</v>
      </c>
      <c r="I122" s="11" t="s">
        <v>20</v>
      </c>
      <c r="J122" s="11" t="s">
        <v>21</v>
      </c>
      <c r="K122" s="11"/>
      <c r="L122" s="10"/>
      <c r="M122" s="16" t="str">
        <f>IFERROR(VLOOKUP($K122,'Región 5'!$B$3:$V$1718,12,FALSE),"")</f>
        <v/>
      </c>
      <c r="N122" s="16" t="str">
        <f>IFERROR(VLOOKUP($K122,'Región 5'!$B$3:$V$1718,13,FALSE),"")</f>
        <v/>
      </c>
      <c r="O122" s="16" t="str">
        <f>IFERROR(VLOOKUP($K122,'Región 5'!$B$3:$V$1718,14,FALSE),"")</f>
        <v/>
      </c>
      <c r="P122" s="16" t="str">
        <f>IFERROR(VLOOKUP($K122,'Región 5'!$B$3:$V$1718,15,FALSE),"")</f>
        <v/>
      </c>
      <c r="Q122" s="16" t="str">
        <f>IFERROR(VLOOKUP($K122,'Región 5'!$B$3:$V$1718,16,FALSE),"")</f>
        <v/>
      </c>
      <c r="R122" s="16" t="str">
        <f>IFERROR(VLOOKUP($K122,'Región 5'!$B$3:$V$1718,17,FALSE),"")</f>
        <v/>
      </c>
      <c r="S122" s="16" t="str">
        <f>IFERROR(VLOOKUP($K122,'Región 5'!$B$3:$V$1718,18,FALSE),"")</f>
        <v/>
      </c>
      <c r="T122" s="16" t="str">
        <f>IFERROR(VLOOKUP($K122,'Región 5'!$B$3:$V$1718,19,FALSE),"")</f>
        <v/>
      </c>
      <c r="U122" s="16" t="str">
        <f>IFERROR(VLOOKUP($K122,'Región 5'!$B$3:$V$1718,20,FALSE),"")</f>
        <v/>
      </c>
    </row>
    <row r="123" spans="1:21">
      <c r="A123" s="2">
        <v>121</v>
      </c>
      <c r="B123" s="17" t="s">
        <v>231</v>
      </c>
      <c r="C123" s="30"/>
      <c r="D123" s="30"/>
      <c r="E123" s="30"/>
      <c r="F123" s="31"/>
      <c r="G123" s="3" t="s">
        <v>25</v>
      </c>
      <c r="H123" s="4">
        <v>1</v>
      </c>
      <c r="I123" s="11" t="s">
        <v>20</v>
      </c>
      <c r="J123" s="11" t="s">
        <v>21</v>
      </c>
      <c r="K123" s="11"/>
      <c r="L123" s="10"/>
      <c r="M123" s="16" t="str">
        <f>IFERROR(VLOOKUP($K123,'Región 5'!$B$3:$V$1718,12,FALSE),"")</f>
        <v/>
      </c>
      <c r="N123" s="16" t="str">
        <f>IFERROR(VLOOKUP($K123,'Región 5'!$B$3:$V$1718,13,FALSE),"")</f>
        <v/>
      </c>
      <c r="O123" s="16" t="str">
        <f>IFERROR(VLOOKUP($K123,'Región 5'!$B$3:$V$1718,14,FALSE),"")</f>
        <v/>
      </c>
      <c r="P123" s="16" t="str">
        <f>IFERROR(VLOOKUP($K123,'Región 5'!$B$3:$V$1718,15,FALSE),"")</f>
        <v/>
      </c>
      <c r="Q123" s="16" t="str">
        <f>IFERROR(VLOOKUP($K123,'Región 5'!$B$3:$V$1718,16,FALSE),"")</f>
        <v/>
      </c>
      <c r="R123" s="16" t="str">
        <f>IFERROR(VLOOKUP($K123,'Región 5'!$B$3:$V$1718,17,FALSE),"")</f>
        <v/>
      </c>
      <c r="S123" s="16" t="str">
        <f>IFERROR(VLOOKUP($K123,'Región 5'!$B$3:$V$1718,18,FALSE),"")</f>
        <v/>
      </c>
      <c r="T123" s="16" t="str">
        <f>IFERROR(VLOOKUP($K123,'Región 5'!$B$3:$V$1718,19,FALSE),"")</f>
        <v/>
      </c>
      <c r="U123" s="16" t="str">
        <f>IFERROR(VLOOKUP($K123,'Región 5'!$B$3:$V$1718,20,FALSE),"")</f>
        <v/>
      </c>
    </row>
    <row r="124" spans="1:21">
      <c r="A124" s="2">
        <v>122</v>
      </c>
      <c r="B124" s="17" t="s">
        <v>232</v>
      </c>
      <c r="C124" s="30"/>
      <c r="D124" s="30"/>
      <c r="E124" s="30"/>
      <c r="F124" s="31"/>
      <c r="G124" s="3" t="s">
        <v>25</v>
      </c>
      <c r="H124" s="4">
        <v>1</v>
      </c>
      <c r="I124" s="11" t="s">
        <v>20</v>
      </c>
      <c r="J124" s="11" t="s">
        <v>21</v>
      </c>
      <c r="K124" s="11"/>
      <c r="L124" s="10"/>
      <c r="M124" s="16" t="str">
        <f>IFERROR(VLOOKUP($K124,'Región 5'!$B$3:$V$1718,12,FALSE),"")</f>
        <v/>
      </c>
      <c r="N124" s="16" t="str">
        <f>IFERROR(VLOOKUP($K124,'Región 5'!$B$3:$V$1718,13,FALSE),"")</f>
        <v/>
      </c>
      <c r="O124" s="16" t="str">
        <f>IFERROR(VLOOKUP($K124,'Región 5'!$B$3:$V$1718,14,FALSE),"")</f>
        <v/>
      </c>
      <c r="P124" s="16" t="str">
        <f>IFERROR(VLOOKUP($K124,'Región 5'!$B$3:$V$1718,15,FALSE),"")</f>
        <v/>
      </c>
      <c r="Q124" s="16" t="str">
        <f>IFERROR(VLOOKUP($K124,'Región 5'!$B$3:$V$1718,16,FALSE),"")</f>
        <v/>
      </c>
      <c r="R124" s="16" t="str">
        <f>IFERROR(VLOOKUP($K124,'Región 5'!$B$3:$V$1718,17,FALSE),"")</f>
        <v/>
      </c>
      <c r="S124" s="16" t="str">
        <f>IFERROR(VLOOKUP($K124,'Región 5'!$B$3:$V$1718,18,FALSE),"")</f>
        <v/>
      </c>
      <c r="T124" s="16" t="str">
        <f>IFERROR(VLOOKUP($K124,'Región 5'!$B$3:$V$1718,19,FALSE),"")</f>
        <v/>
      </c>
      <c r="U124" s="16" t="str">
        <f>IFERROR(VLOOKUP($K124,'Región 5'!$B$3:$V$1718,20,FALSE),"")</f>
        <v/>
      </c>
    </row>
    <row r="125" spans="1:21">
      <c r="A125" s="2">
        <v>123</v>
      </c>
      <c r="B125" s="17" t="s">
        <v>233</v>
      </c>
      <c r="C125" s="30"/>
      <c r="D125" s="30"/>
      <c r="E125" s="30"/>
      <c r="F125" s="31"/>
      <c r="G125" s="3" t="s">
        <v>19</v>
      </c>
      <c r="H125" s="4">
        <v>1</v>
      </c>
      <c r="I125" s="11" t="s">
        <v>30</v>
      </c>
      <c r="J125" s="11" t="s">
        <v>21</v>
      </c>
      <c r="K125" s="11" t="s">
        <v>234</v>
      </c>
      <c r="L125" s="10" t="s">
        <v>235</v>
      </c>
      <c r="M125" s="16">
        <f>IFERROR(VLOOKUP($K125,'Región 5'!$B$3:$V$1718,12,FALSE),"")</f>
        <v>66693.990000000005</v>
      </c>
      <c r="N125" s="16">
        <f>IFERROR(VLOOKUP($K125,'Región 5'!$B$3:$V$1718,13,FALSE),"")</f>
        <v>16177.24</v>
      </c>
      <c r="O125" s="16">
        <f>IFERROR(VLOOKUP($K125,'Región 5'!$B$3:$V$1718,14,FALSE),"")</f>
        <v>16732.97</v>
      </c>
      <c r="P125" s="16">
        <f>IFERROR(VLOOKUP($K125,'Región 5'!$B$3:$V$1718,15,FALSE),"")</f>
        <v>70094.47</v>
      </c>
      <c r="Q125" s="16">
        <f>IFERROR(VLOOKUP($K125,'Región 5'!$B$3:$V$1718,16,FALSE),"")</f>
        <v>18668.990000000002</v>
      </c>
      <c r="R125" s="16">
        <f>IFERROR(VLOOKUP($K125,'Región 5'!$B$3:$V$1718,17,FALSE),"")</f>
        <v>119896.53</v>
      </c>
      <c r="S125" s="16">
        <f>IFERROR(VLOOKUP($K125,'Región 5'!$B$3:$V$1718,18,FALSE),"")</f>
        <v>18668.990000000002</v>
      </c>
      <c r="T125" s="16">
        <f>IFERROR(VLOOKUP($K125,'Región 5'!$B$3:$V$1718,19,FALSE),"")</f>
        <v>2982.24</v>
      </c>
      <c r="U125" s="16">
        <f>IFERROR(VLOOKUP($K125,'Región 5'!$B$3:$V$1718,20,FALSE),"")</f>
        <v>11607.27</v>
      </c>
    </row>
    <row r="126" spans="1:21">
      <c r="A126" s="2">
        <v>124</v>
      </c>
      <c r="B126" s="17" t="s">
        <v>236</v>
      </c>
      <c r="C126" s="30"/>
      <c r="D126" s="30"/>
      <c r="E126" s="30"/>
      <c r="F126" s="31"/>
      <c r="G126" s="3" t="s">
        <v>19</v>
      </c>
      <c r="H126" s="4">
        <v>1</v>
      </c>
      <c r="I126" s="11" t="s">
        <v>20</v>
      </c>
      <c r="J126" s="11" t="s">
        <v>21</v>
      </c>
      <c r="K126" s="11"/>
      <c r="L126" s="10"/>
      <c r="M126" s="16" t="str">
        <f>IFERROR(VLOOKUP($K126,'Región 5'!$B$3:$V$1718,12,FALSE),"")</f>
        <v/>
      </c>
      <c r="N126" s="16" t="str">
        <f>IFERROR(VLOOKUP($K126,'Región 5'!$B$3:$V$1718,13,FALSE),"")</f>
        <v/>
      </c>
      <c r="O126" s="16" t="str">
        <f>IFERROR(VLOOKUP($K126,'Región 5'!$B$3:$V$1718,14,FALSE),"")</f>
        <v/>
      </c>
      <c r="P126" s="16" t="str">
        <f>IFERROR(VLOOKUP($K126,'Región 5'!$B$3:$V$1718,15,FALSE),"")</f>
        <v/>
      </c>
      <c r="Q126" s="16" t="str">
        <f>IFERROR(VLOOKUP($K126,'Región 5'!$B$3:$V$1718,16,FALSE),"")</f>
        <v/>
      </c>
      <c r="R126" s="16" t="str">
        <f>IFERROR(VLOOKUP($K126,'Región 5'!$B$3:$V$1718,17,FALSE),"")</f>
        <v/>
      </c>
      <c r="S126" s="16" t="str">
        <f>IFERROR(VLOOKUP($K126,'Región 5'!$B$3:$V$1718,18,FALSE),"")</f>
        <v/>
      </c>
      <c r="T126" s="16" t="str">
        <f>IFERROR(VLOOKUP($K126,'Región 5'!$B$3:$V$1718,19,FALSE),"")</f>
        <v/>
      </c>
      <c r="U126" s="16" t="str">
        <f>IFERROR(VLOOKUP($K126,'Región 5'!$B$3:$V$1718,20,FALSE),"")</f>
        <v/>
      </c>
    </row>
    <row r="127" spans="1:21">
      <c r="A127" s="2">
        <v>125</v>
      </c>
      <c r="B127" s="17" t="s">
        <v>237</v>
      </c>
      <c r="C127" s="30"/>
      <c r="D127" s="30"/>
      <c r="E127" s="30"/>
      <c r="F127" s="31"/>
      <c r="G127" s="3" t="s">
        <v>19</v>
      </c>
      <c r="H127" s="4">
        <v>1</v>
      </c>
      <c r="I127" s="11" t="s">
        <v>20</v>
      </c>
      <c r="J127" s="11" t="s">
        <v>21</v>
      </c>
      <c r="K127" s="11"/>
      <c r="L127" s="10"/>
      <c r="M127" s="16" t="str">
        <f>IFERROR(VLOOKUP($K127,'Región 5'!$B$3:$V$1718,12,FALSE),"")</f>
        <v/>
      </c>
      <c r="N127" s="16" t="str">
        <f>IFERROR(VLOOKUP($K127,'Región 5'!$B$3:$V$1718,13,FALSE),"")</f>
        <v/>
      </c>
      <c r="O127" s="16" t="str">
        <f>IFERROR(VLOOKUP($K127,'Región 5'!$B$3:$V$1718,14,FALSE),"")</f>
        <v/>
      </c>
      <c r="P127" s="16" t="str">
        <f>IFERROR(VLOOKUP($K127,'Región 5'!$B$3:$V$1718,15,FALSE),"")</f>
        <v/>
      </c>
      <c r="Q127" s="16" t="str">
        <f>IFERROR(VLOOKUP($K127,'Región 5'!$B$3:$V$1718,16,FALSE),"")</f>
        <v/>
      </c>
      <c r="R127" s="16" t="str">
        <f>IFERROR(VLOOKUP($K127,'Región 5'!$B$3:$V$1718,17,FALSE),"")</f>
        <v/>
      </c>
      <c r="S127" s="16" t="str">
        <f>IFERROR(VLOOKUP($K127,'Región 5'!$B$3:$V$1718,18,FALSE),"")</f>
        <v/>
      </c>
      <c r="T127" s="16" t="str">
        <f>IFERROR(VLOOKUP($K127,'Región 5'!$B$3:$V$1718,19,FALSE),"")</f>
        <v/>
      </c>
      <c r="U127" s="16" t="str">
        <f>IFERROR(VLOOKUP($K127,'Región 5'!$B$3:$V$1718,20,FALSE),"")</f>
        <v/>
      </c>
    </row>
    <row r="128" spans="1:21">
      <c r="A128" s="2">
        <v>126</v>
      </c>
      <c r="B128" s="17" t="s">
        <v>238</v>
      </c>
      <c r="C128" s="30"/>
      <c r="D128" s="30"/>
      <c r="E128" s="30"/>
      <c r="F128" s="31"/>
      <c r="G128" s="3" t="s">
        <v>19</v>
      </c>
      <c r="H128" s="4">
        <v>1</v>
      </c>
      <c r="I128" s="11" t="s">
        <v>20</v>
      </c>
      <c r="J128" s="11" t="s">
        <v>21</v>
      </c>
      <c r="K128" s="11"/>
      <c r="L128" s="10"/>
      <c r="M128" s="16" t="str">
        <f>IFERROR(VLOOKUP($K128,'Región 5'!$B$3:$V$1718,12,FALSE),"")</f>
        <v/>
      </c>
      <c r="N128" s="16" t="str">
        <f>IFERROR(VLOOKUP($K128,'Región 5'!$B$3:$V$1718,13,FALSE),"")</f>
        <v/>
      </c>
      <c r="O128" s="16" t="str">
        <f>IFERROR(VLOOKUP($K128,'Región 5'!$B$3:$V$1718,14,FALSE),"")</f>
        <v/>
      </c>
      <c r="P128" s="16" t="str">
        <f>IFERROR(VLOOKUP($K128,'Región 5'!$B$3:$V$1718,15,FALSE),"")</f>
        <v/>
      </c>
      <c r="Q128" s="16" t="str">
        <f>IFERROR(VLOOKUP($K128,'Región 5'!$B$3:$V$1718,16,FALSE),"")</f>
        <v/>
      </c>
      <c r="R128" s="16" t="str">
        <f>IFERROR(VLOOKUP($K128,'Región 5'!$B$3:$V$1718,17,FALSE),"")</f>
        <v/>
      </c>
      <c r="S128" s="16" t="str">
        <f>IFERROR(VLOOKUP($K128,'Región 5'!$B$3:$V$1718,18,FALSE),"")</f>
        <v/>
      </c>
      <c r="T128" s="16" t="str">
        <f>IFERROR(VLOOKUP($K128,'Región 5'!$B$3:$V$1718,19,FALSE),"")</f>
        <v/>
      </c>
      <c r="U128" s="16" t="str">
        <f>IFERROR(VLOOKUP($K128,'Región 5'!$B$3:$V$1718,20,FALSE),"")</f>
        <v/>
      </c>
    </row>
    <row r="129" spans="1:21">
      <c r="A129" s="2">
        <v>127</v>
      </c>
      <c r="B129" s="17" t="s">
        <v>239</v>
      </c>
      <c r="C129" s="30"/>
      <c r="D129" s="30"/>
      <c r="E129" s="30"/>
      <c r="F129" s="31"/>
      <c r="G129" s="3" t="s">
        <v>25</v>
      </c>
      <c r="H129" s="4">
        <v>1</v>
      </c>
      <c r="I129" s="11" t="s">
        <v>20</v>
      </c>
      <c r="J129" s="11" t="s">
        <v>21</v>
      </c>
      <c r="K129" s="11"/>
      <c r="L129" s="10"/>
      <c r="M129" s="16" t="str">
        <f>IFERROR(VLOOKUP($K129,'Región 5'!$B$3:$V$1718,12,FALSE),"")</f>
        <v/>
      </c>
      <c r="N129" s="16" t="str">
        <f>IFERROR(VLOOKUP($K129,'Región 5'!$B$3:$V$1718,13,FALSE),"")</f>
        <v/>
      </c>
      <c r="O129" s="16" t="str">
        <f>IFERROR(VLOOKUP($K129,'Región 5'!$B$3:$V$1718,14,FALSE),"")</f>
        <v/>
      </c>
      <c r="P129" s="16" t="str">
        <f>IFERROR(VLOOKUP($K129,'Región 5'!$B$3:$V$1718,15,FALSE),"")</f>
        <v/>
      </c>
      <c r="Q129" s="16" t="str">
        <f>IFERROR(VLOOKUP($K129,'Región 5'!$B$3:$V$1718,16,FALSE),"")</f>
        <v/>
      </c>
      <c r="R129" s="16" t="str">
        <f>IFERROR(VLOOKUP($K129,'Región 5'!$B$3:$V$1718,17,FALSE),"")</f>
        <v/>
      </c>
      <c r="S129" s="16" t="str">
        <f>IFERROR(VLOOKUP($K129,'Región 5'!$B$3:$V$1718,18,FALSE),"")</f>
        <v/>
      </c>
      <c r="T129" s="16" t="str">
        <f>IFERROR(VLOOKUP($K129,'Región 5'!$B$3:$V$1718,19,FALSE),"")</f>
        <v/>
      </c>
      <c r="U129" s="16" t="str">
        <f>IFERROR(VLOOKUP($K129,'Región 5'!$B$3:$V$1718,20,FALSE),"")</f>
        <v/>
      </c>
    </row>
    <row r="130" spans="1:21">
      <c r="A130" s="2">
        <v>128</v>
      </c>
      <c r="B130" s="17" t="s">
        <v>240</v>
      </c>
      <c r="C130" s="30"/>
      <c r="D130" s="30"/>
      <c r="E130" s="30"/>
      <c r="F130" s="31"/>
      <c r="G130" s="3" t="s">
        <v>78</v>
      </c>
      <c r="H130" s="4">
        <v>1</v>
      </c>
      <c r="I130" s="11" t="s">
        <v>20</v>
      </c>
      <c r="J130" s="11" t="s">
        <v>21</v>
      </c>
      <c r="K130" s="11"/>
      <c r="L130" s="10"/>
      <c r="M130" s="16" t="str">
        <f>IFERROR(VLOOKUP($K130,'Región 5'!$B$3:$V$1718,12,FALSE),"")</f>
        <v/>
      </c>
      <c r="N130" s="16" t="str">
        <f>IFERROR(VLOOKUP($K130,'Región 5'!$B$3:$V$1718,13,FALSE),"")</f>
        <v/>
      </c>
      <c r="O130" s="16" t="str">
        <f>IFERROR(VLOOKUP($K130,'Región 5'!$B$3:$V$1718,14,FALSE),"")</f>
        <v/>
      </c>
      <c r="P130" s="16" t="str">
        <f>IFERROR(VLOOKUP($K130,'Región 5'!$B$3:$V$1718,15,FALSE),"")</f>
        <v/>
      </c>
      <c r="Q130" s="16" t="str">
        <f>IFERROR(VLOOKUP($K130,'Región 5'!$B$3:$V$1718,16,FALSE),"")</f>
        <v/>
      </c>
      <c r="R130" s="16" t="str">
        <f>IFERROR(VLOOKUP($K130,'Región 5'!$B$3:$V$1718,17,FALSE),"")</f>
        <v/>
      </c>
      <c r="S130" s="16" t="str">
        <f>IFERROR(VLOOKUP($K130,'Región 5'!$B$3:$V$1718,18,FALSE),"")</f>
        <v/>
      </c>
      <c r="T130" s="16" t="str">
        <f>IFERROR(VLOOKUP($K130,'Región 5'!$B$3:$V$1718,19,FALSE),"")</f>
        <v/>
      </c>
      <c r="U130" s="16" t="str">
        <f>IFERROR(VLOOKUP($K130,'Región 5'!$B$3:$V$1718,20,FALSE),"")</f>
        <v/>
      </c>
    </row>
    <row r="131" spans="1:21">
      <c r="A131" s="2">
        <v>129</v>
      </c>
      <c r="B131" s="17" t="s">
        <v>241</v>
      </c>
      <c r="C131" s="30"/>
      <c r="D131" s="30"/>
      <c r="E131" s="30"/>
      <c r="F131" s="31"/>
      <c r="G131" s="3" t="s">
        <v>25</v>
      </c>
      <c r="H131" s="4">
        <v>1</v>
      </c>
      <c r="I131" s="11" t="s">
        <v>20</v>
      </c>
      <c r="J131" s="11" t="s">
        <v>21</v>
      </c>
      <c r="K131" s="11"/>
      <c r="L131" s="10"/>
      <c r="M131" s="16" t="str">
        <f>IFERROR(VLOOKUP($K131,'Región 5'!$B$3:$V$1718,12,FALSE),"")</f>
        <v/>
      </c>
      <c r="N131" s="16" t="str">
        <f>IFERROR(VLOOKUP($K131,'Región 5'!$B$3:$V$1718,13,FALSE),"")</f>
        <v/>
      </c>
      <c r="O131" s="16" t="str">
        <f>IFERROR(VLOOKUP($K131,'Región 5'!$B$3:$V$1718,14,FALSE),"")</f>
        <v/>
      </c>
      <c r="P131" s="16" t="str">
        <f>IFERROR(VLOOKUP($K131,'Región 5'!$B$3:$V$1718,15,FALSE),"")</f>
        <v/>
      </c>
      <c r="Q131" s="16" t="str">
        <f>IFERROR(VLOOKUP($K131,'Región 5'!$B$3:$V$1718,16,FALSE),"")</f>
        <v/>
      </c>
      <c r="R131" s="16" t="str">
        <f>IFERROR(VLOOKUP($K131,'Región 5'!$B$3:$V$1718,17,FALSE),"")</f>
        <v/>
      </c>
      <c r="S131" s="16" t="str">
        <f>IFERROR(VLOOKUP($K131,'Región 5'!$B$3:$V$1718,18,FALSE),"")</f>
        <v/>
      </c>
      <c r="T131" s="16" t="str">
        <f>IFERROR(VLOOKUP($K131,'Región 5'!$B$3:$V$1718,19,FALSE),"")</f>
        <v/>
      </c>
      <c r="U131" s="16" t="str">
        <f>IFERROR(VLOOKUP($K131,'Región 5'!$B$3:$V$1718,20,FALSE),"")</f>
        <v/>
      </c>
    </row>
    <row r="132" spans="1:21">
      <c r="A132" s="2">
        <v>130</v>
      </c>
      <c r="B132" s="17" t="s">
        <v>242</v>
      </c>
      <c r="C132" s="30"/>
      <c r="D132" s="30"/>
      <c r="E132" s="30"/>
      <c r="F132" s="31"/>
      <c r="G132" s="3" t="s">
        <v>19</v>
      </c>
      <c r="H132" s="4">
        <v>1</v>
      </c>
      <c r="I132" s="11" t="s">
        <v>30</v>
      </c>
      <c r="J132" s="11" t="s">
        <v>21</v>
      </c>
      <c r="K132" s="11" t="s">
        <v>243</v>
      </c>
      <c r="L132" s="10" t="s">
        <v>244</v>
      </c>
      <c r="M132" s="16">
        <f>IFERROR(VLOOKUP($K132,'Región 5'!$B$3:$V$1718,12,FALSE),"")</f>
        <v>42715.92</v>
      </c>
      <c r="N132" s="16">
        <f>IFERROR(VLOOKUP($K132,'Región 5'!$B$3:$V$1718,13,FALSE),"")</f>
        <v>6067.54</v>
      </c>
      <c r="O132" s="16">
        <f>IFERROR(VLOOKUP($K132,'Región 5'!$B$3:$V$1718,14,FALSE),"")</f>
        <v>9362.42</v>
      </c>
      <c r="P132" s="16">
        <f>IFERROR(VLOOKUP($K132,'Región 5'!$B$3:$V$1718,15,FALSE),"")</f>
        <v>10049.57</v>
      </c>
      <c r="Q132" s="16">
        <f>IFERROR(VLOOKUP($K132,'Región 5'!$B$3:$V$1718,16,FALSE),"")</f>
        <v>10899.92</v>
      </c>
      <c r="R132" s="16">
        <f>IFERROR(VLOOKUP($K132,'Región 5'!$B$3:$V$1718,17,FALSE),"")</f>
        <v>32004.01</v>
      </c>
      <c r="S132" s="16">
        <f>IFERROR(VLOOKUP($K132,'Región 5'!$B$3:$V$1718,18,FALSE),"")</f>
        <v>9247.5400000000009</v>
      </c>
      <c r="T132" s="16">
        <f>IFERROR(VLOOKUP($K132,'Región 5'!$B$3:$V$1718,19,FALSE),"")</f>
        <v>11537.24</v>
      </c>
      <c r="U132" s="16">
        <f>IFERROR(VLOOKUP($K132,'Región 5'!$B$3:$V$1718,20,FALSE),"")</f>
        <v>16041.24</v>
      </c>
    </row>
    <row r="133" spans="1:21">
      <c r="A133" s="2">
        <v>131</v>
      </c>
      <c r="B133" s="17" t="s">
        <v>245</v>
      </c>
      <c r="C133" s="30"/>
      <c r="D133" s="30"/>
      <c r="E133" s="30"/>
      <c r="F133" s="31"/>
      <c r="G133" s="3" t="s">
        <v>25</v>
      </c>
      <c r="H133" s="4">
        <v>1</v>
      </c>
      <c r="I133" s="11" t="s">
        <v>30</v>
      </c>
      <c r="J133" s="11" t="s">
        <v>21</v>
      </c>
      <c r="K133" s="11" t="s">
        <v>246</v>
      </c>
      <c r="L133" s="10" t="s">
        <v>247</v>
      </c>
      <c r="M133" s="16">
        <f>IFERROR(VLOOKUP($K133,'Región 5'!$B$3:$V$1718,12,FALSE),"")</f>
        <v>17308.68</v>
      </c>
      <c r="N133" s="16">
        <f>IFERROR(VLOOKUP($K133,'Región 5'!$B$3:$V$1718,13,FALSE),"")</f>
        <v>13146.91</v>
      </c>
      <c r="O133" s="16">
        <f>IFERROR(VLOOKUP($K133,'Región 5'!$B$3:$V$1718,14,FALSE),"")</f>
        <v>32254.080000000002</v>
      </c>
      <c r="P133" s="16">
        <f>IFERROR(VLOOKUP($K133,'Región 5'!$B$3:$V$1718,15,FALSE),"")</f>
        <v>58287.51</v>
      </c>
      <c r="Q133" s="16">
        <f>IFERROR(VLOOKUP($K133,'Región 5'!$B$3:$V$1718,16,FALSE),"")</f>
        <v>36874.199999999997</v>
      </c>
      <c r="R133" s="16">
        <f>IFERROR(VLOOKUP($K133,'Región 5'!$B$3:$V$1718,17,FALSE),"")</f>
        <v>58223.61</v>
      </c>
      <c r="S133" s="16">
        <f>IFERROR(VLOOKUP($K133,'Región 5'!$B$3:$V$1718,18,FALSE),"")</f>
        <v>35097.74</v>
      </c>
      <c r="T133" s="16">
        <f>IFERROR(VLOOKUP($K133,'Región 5'!$B$3:$V$1718,19,FALSE),"")</f>
        <v>26458.720000000001</v>
      </c>
      <c r="U133" s="16">
        <f>IFERROR(VLOOKUP($K133,'Región 5'!$B$3:$V$1718,20,FALSE),"")</f>
        <v>21199.52</v>
      </c>
    </row>
    <row r="134" spans="1:21">
      <c r="A134" s="2">
        <v>132</v>
      </c>
      <c r="B134" s="17" t="s">
        <v>248</v>
      </c>
      <c r="C134" s="30"/>
      <c r="D134" s="30"/>
      <c r="E134" s="30"/>
      <c r="F134" s="31"/>
      <c r="G134" s="3" t="s">
        <v>25</v>
      </c>
      <c r="H134" s="4">
        <v>1</v>
      </c>
      <c r="I134" s="11" t="s">
        <v>20</v>
      </c>
      <c r="J134" s="11" t="s">
        <v>21</v>
      </c>
      <c r="K134" s="11"/>
      <c r="L134" s="10"/>
      <c r="M134" s="16" t="str">
        <f>IFERROR(VLOOKUP($K134,'Región 5'!$B$3:$V$1718,12,FALSE),"")</f>
        <v/>
      </c>
      <c r="N134" s="16" t="str">
        <f>IFERROR(VLOOKUP($K134,'Región 5'!$B$3:$V$1718,13,FALSE),"")</f>
        <v/>
      </c>
      <c r="O134" s="16" t="str">
        <f>IFERROR(VLOOKUP($K134,'Región 5'!$B$3:$V$1718,14,FALSE),"")</f>
        <v/>
      </c>
      <c r="P134" s="16" t="str">
        <f>IFERROR(VLOOKUP($K134,'Región 5'!$B$3:$V$1718,15,FALSE),"")</f>
        <v/>
      </c>
      <c r="Q134" s="16" t="str">
        <f>IFERROR(VLOOKUP($K134,'Región 5'!$B$3:$V$1718,16,FALSE),"")</f>
        <v/>
      </c>
      <c r="R134" s="16" t="str">
        <f>IFERROR(VLOOKUP($K134,'Región 5'!$B$3:$V$1718,17,FALSE),"")</f>
        <v/>
      </c>
      <c r="S134" s="16" t="str">
        <f>IFERROR(VLOOKUP($K134,'Región 5'!$B$3:$V$1718,18,FALSE),"")</f>
        <v/>
      </c>
      <c r="T134" s="16" t="str">
        <f>IFERROR(VLOOKUP($K134,'Región 5'!$B$3:$V$1718,19,FALSE),"")</f>
        <v/>
      </c>
      <c r="U134" s="16" t="str">
        <f>IFERROR(VLOOKUP($K134,'Región 5'!$B$3:$V$1718,20,FALSE),"")</f>
        <v/>
      </c>
    </row>
    <row r="135" spans="1:21">
      <c r="A135" s="2">
        <v>133</v>
      </c>
      <c r="B135" s="17" t="s">
        <v>249</v>
      </c>
      <c r="C135" s="30"/>
      <c r="D135" s="30"/>
      <c r="E135" s="30"/>
      <c r="F135" s="31"/>
      <c r="G135" s="3" t="s">
        <v>25</v>
      </c>
      <c r="H135" s="4">
        <v>1</v>
      </c>
      <c r="I135" s="11" t="s">
        <v>20</v>
      </c>
      <c r="J135" s="11" t="s">
        <v>21</v>
      </c>
      <c r="K135" s="11"/>
      <c r="L135" s="10"/>
      <c r="M135" s="16" t="str">
        <f>IFERROR(VLOOKUP($K135,'Región 5'!$B$3:$V$1718,12,FALSE),"")</f>
        <v/>
      </c>
      <c r="N135" s="16" t="str">
        <f>IFERROR(VLOOKUP($K135,'Región 5'!$B$3:$V$1718,13,FALSE),"")</f>
        <v/>
      </c>
      <c r="O135" s="16" t="str">
        <f>IFERROR(VLOOKUP($K135,'Región 5'!$B$3:$V$1718,14,FALSE),"")</f>
        <v/>
      </c>
      <c r="P135" s="16" t="str">
        <f>IFERROR(VLOOKUP($K135,'Región 5'!$B$3:$V$1718,15,FALSE),"")</f>
        <v/>
      </c>
      <c r="Q135" s="16" t="str">
        <f>IFERROR(VLOOKUP($K135,'Región 5'!$B$3:$V$1718,16,FALSE),"")</f>
        <v/>
      </c>
      <c r="R135" s="16" t="str">
        <f>IFERROR(VLOOKUP($K135,'Región 5'!$B$3:$V$1718,17,FALSE),"")</f>
        <v/>
      </c>
      <c r="S135" s="16" t="str">
        <f>IFERROR(VLOOKUP($K135,'Región 5'!$B$3:$V$1718,18,FALSE),"")</f>
        <v/>
      </c>
      <c r="T135" s="16" t="str">
        <f>IFERROR(VLOOKUP($K135,'Región 5'!$B$3:$V$1718,19,FALSE),"")</f>
        <v/>
      </c>
      <c r="U135" s="16" t="str">
        <f>IFERROR(VLOOKUP($K135,'Región 5'!$B$3:$V$1718,20,FALSE),"")</f>
        <v/>
      </c>
    </row>
    <row r="136" spans="1:21">
      <c r="A136" s="2">
        <v>134</v>
      </c>
      <c r="B136" s="17" t="s">
        <v>250</v>
      </c>
      <c r="C136" s="30"/>
      <c r="D136" s="30"/>
      <c r="E136" s="30"/>
      <c r="F136" s="31"/>
      <c r="G136" s="3" t="s">
        <v>25</v>
      </c>
      <c r="H136" s="4">
        <v>1</v>
      </c>
      <c r="I136" s="11" t="s">
        <v>20</v>
      </c>
      <c r="J136" s="11" t="s">
        <v>21</v>
      </c>
      <c r="K136" s="11"/>
      <c r="L136" s="10"/>
      <c r="M136" s="16" t="str">
        <f>IFERROR(VLOOKUP($K136,'Región 5'!$B$3:$V$1718,12,FALSE),"")</f>
        <v/>
      </c>
      <c r="N136" s="16" t="str">
        <f>IFERROR(VLOOKUP($K136,'Región 5'!$B$3:$V$1718,13,FALSE),"")</f>
        <v/>
      </c>
      <c r="O136" s="16" t="str">
        <f>IFERROR(VLOOKUP($K136,'Región 5'!$B$3:$V$1718,14,FALSE),"")</f>
        <v/>
      </c>
      <c r="P136" s="16" t="str">
        <f>IFERROR(VLOOKUP($K136,'Región 5'!$B$3:$V$1718,15,FALSE),"")</f>
        <v/>
      </c>
      <c r="Q136" s="16" t="str">
        <f>IFERROR(VLOOKUP($K136,'Región 5'!$B$3:$V$1718,16,FALSE),"")</f>
        <v/>
      </c>
      <c r="R136" s="16" t="str">
        <f>IFERROR(VLOOKUP($K136,'Región 5'!$B$3:$V$1718,17,FALSE),"")</f>
        <v/>
      </c>
      <c r="S136" s="16" t="str">
        <f>IFERROR(VLOOKUP($K136,'Región 5'!$B$3:$V$1718,18,FALSE),"")</f>
        <v/>
      </c>
      <c r="T136" s="16" t="str">
        <f>IFERROR(VLOOKUP($K136,'Región 5'!$B$3:$V$1718,19,FALSE),"")</f>
        <v/>
      </c>
      <c r="U136" s="16" t="str">
        <f>IFERROR(VLOOKUP($K136,'Región 5'!$B$3:$V$1718,20,FALSE),"")</f>
        <v/>
      </c>
    </row>
    <row r="137" spans="1:21">
      <c r="A137" s="2">
        <v>135</v>
      </c>
      <c r="B137" s="17" t="s">
        <v>251</v>
      </c>
      <c r="C137" s="30"/>
      <c r="D137" s="30"/>
      <c r="E137" s="30"/>
      <c r="F137" s="31"/>
      <c r="G137" s="3" t="s">
        <v>25</v>
      </c>
      <c r="H137" s="4">
        <v>1</v>
      </c>
      <c r="I137" s="11" t="s">
        <v>20</v>
      </c>
      <c r="J137" s="11" t="s">
        <v>21</v>
      </c>
      <c r="K137" s="11"/>
      <c r="L137" s="10"/>
      <c r="M137" s="16" t="str">
        <f>IFERROR(VLOOKUP($K137,'Región 5'!$B$3:$V$1718,12,FALSE),"")</f>
        <v/>
      </c>
      <c r="N137" s="16" t="str">
        <f>IFERROR(VLOOKUP($K137,'Región 5'!$B$3:$V$1718,13,FALSE),"")</f>
        <v/>
      </c>
      <c r="O137" s="16" t="str">
        <f>IFERROR(VLOOKUP($K137,'Región 5'!$B$3:$V$1718,14,FALSE),"")</f>
        <v/>
      </c>
      <c r="P137" s="16" t="str">
        <f>IFERROR(VLOOKUP($K137,'Región 5'!$B$3:$V$1718,15,FALSE),"")</f>
        <v/>
      </c>
      <c r="Q137" s="16" t="str">
        <f>IFERROR(VLOOKUP($K137,'Región 5'!$B$3:$V$1718,16,FALSE),"")</f>
        <v/>
      </c>
      <c r="R137" s="16" t="str">
        <f>IFERROR(VLOOKUP($K137,'Región 5'!$B$3:$V$1718,17,FALSE),"")</f>
        <v/>
      </c>
      <c r="S137" s="16" t="str">
        <f>IFERROR(VLOOKUP($K137,'Región 5'!$B$3:$V$1718,18,FALSE),"")</f>
        <v/>
      </c>
      <c r="T137" s="16" t="str">
        <f>IFERROR(VLOOKUP($K137,'Región 5'!$B$3:$V$1718,19,FALSE),"")</f>
        <v/>
      </c>
      <c r="U137" s="16" t="str">
        <f>IFERROR(VLOOKUP($K137,'Región 5'!$B$3:$V$1718,20,FALSE),"")</f>
        <v/>
      </c>
    </row>
    <row r="138" spans="1:21">
      <c r="A138" s="2">
        <v>136</v>
      </c>
      <c r="B138" s="17" t="s">
        <v>252</v>
      </c>
      <c r="C138" s="30"/>
      <c r="D138" s="30"/>
      <c r="E138" s="30"/>
      <c r="F138" s="31"/>
      <c r="G138" s="3" t="s">
        <v>25</v>
      </c>
      <c r="H138" s="4">
        <v>1</v>
      </c>
      <c r="I138" s="11" t="s">
        <v>20</v>
      </c>
      <c r="J138" s="11" t="s">
        <v>21</v>
      </c>
      <c r="K138" s="11"/>
      <c r="L138" s="10"/>
      <c r="M138" s="16" t="str">
        <f>IFERROR(VLOOKUP($K138,'Región 5'!$B$3:$V$1718,12,FALSE),"")</f>
        <v/>
      </c>
      <c r="N138" s="16" t="str">
        <f>IFERROR(VLOOKUP($K138,'Región 5'!$B$3:$V$1718,13,FALSE),"")</f>
        <v/>
      </c>
      <c r="O138" s="16" t="str">
        <f>IFERROR(VLOOKUP($K138,'Región 5'!$B$3:$V$1718,14,FALSE),"")</f>
        <v/>
      </c>
      <c r="P138" s="16" t="str">
        <f>IFERROR(VLOOKUP($K138,'Región 5'!$B$3:$V$1718,15,FALSE),"")</f>
        <v/>
      </c>
      <c r="Q138" s="16" t="str">
        <f>IFERROR(VLOOKUP($K138,'Región 5'!$B$3:$V$1718,16,FALSE),"")</f>
        <v/>
      </c>
      <c r="R138" s="16" t="str">
        <f>IFERROR(VLOOKUP($K138,'Región 5'!$B$3:$V$1718,17,FALSE),"")</f>
        <v/>
      </c>
      <c r="S138" s="16" t="str">
        <f>IFERROR(VLOOKUP($K138,'Región 5'!$B$3:$V$1718,18,FALSE),"")</f>
        <v/>
      </c>
      <c r="T138" s="16" t="str">
        <f>IFERROR(VLOOKUP($K138,'Región 5'!$B$3:$V$1718,19,FALSE),"")</f>
        <v/>
      </c>
      <c r="U138" s="16" t="str">
        <f>IFERROR(VLOOKUP($K138,'Región 5'!$B$3:$V$1718,20,FALSE),"")</f>
        <v/>
      </c>
    </row>
    <row r="139" spans="1:21">
      <c r="A139" s="2">
        <v>137</v>
      </c>
      <c r="B139" s="17" t="s">
        <v>253</v>
      </c>
      <c r="C139" s="30"/>
      <c r="D139" s="30"/>
      <c r="E139" s="30"/>
      <c r="F139" s="31"/>
      <c r="G139" s="3" t="s">
        <v>25</v>
      </c>
      <c r="H139" s="4">
        <v>1</v>
      </c>
      <c r="I139" s="11" t="s">
        <v>20</v>
      </c>
      <c r="J139" s="11" t="s">
        <v>21</v>
      </c>
      <c r="K139" s="11"/>
      <c r="L139" s="10"/>
      <c r="M139" s="16" t="str">
        <f>IFERROR(VLOOKUP($K139,'Región 5'!$B$3:$V$1718,12,FALSE),"")</f>
        <v/>
      </c>
      <c r="N139" s="16" t="str">
        <f>IFERROR(VLOOKUP($K139,'Región 5'!$B$3:$V$1718,13,FALSE),"")</f>
        <v/>
      </c>
      <c r="O139" s="16" t="str">
        <f>IFERROR(VLOOKUP($K139,'Región 5'!$B$3:$V$1718,14,FALSE),"")</f>
        <v/>
      </c>
      <c r="P139" s="16" t="str">
        <f>IFERROR(VLOOKUP($K139,'Región 5'!$B$3:$V$1718,15,FALSE),"")</f>
        <v/>
      </c>
      <c r="Q139" s="16" t="str">
        <f>IFERROR(VLOOKUP($K139,'Región 5'!$B$3:$V$1718,16,FALSE),"")</f>
        <v/>
      </c>
      <c r="R139" s="16" t="str">
        <f>IFERROR(VLOOKUP($K139,'Región 5'!$B$3:$V$1718,17,FALSE),"")</f>
        <v/>
      </c>
      <c r="S139" s="16" t="str">
        <f>IFERROR(VLOOKUP($K139,'Región 5'!$B$3:$V$1718,18,FALSE),"")</f>
        <v/>
      </c>
      <c r="T139" s="16" t="str">
        <f>IFERROR(VLOOKUP($K139,'Región 5'!$B$3:$V$1718,19,FALSE),"")</f>
        <v/>
      </c>
      <c r="U139" s="16" t="str">
        <f>IFERROR(VLOOKUP($K139,'Región 5'!$B$3:$V$1718,20,FALSE),"")</f>
        <v/>
      </c>
    </row>
    <row r="140" spans="1:21">
      <c r="A140" s="2">
        <v>138</v>
      </c>
      <c r="B140" s="17" t="s">
        <v>254</v>
      </c>
      <c r="C140" s="30"/>
      <c r="D140" s="30"/>
      <c r="E140" s="30"/>
      <c r="F140" s="31"/>
      <c r="G140" s="3" t="s">
        <v>25</v>
      </c>
      <c r="H140" s="4">
        <v>1</v>
      </c>
      <c r="I140" s="11" t="s">
        <v>20</v>
      </c>
      <c r="J140" s="11" t="s">
        <v>21</v>
      </c>
      <c r="K140" s="11"/>
      <c r="L140" s="10"/>
      <c r="M140" s="16" t="str">
        <f>IFERROR(VLOOKUP($K140,'Región 5'!$B$3:$V$1718,12,FALSE),"")</f>
        <v/>
      </c>
      <c r="N140" s="16" t="str">
        <f>IFERROR(VLOOKUP($K140,'Región 5'!$B$3:$V$1718,13,FALSE),"")</f>
        <v/>
      </c>
      <c r="O140" s="16" t="str">
        <f>IFERROR(VLOOKUP($K140,'Región 5'!$B$3:$V$1718,14,FALSE),"")</f>
        <v/>
      </c>
      <c r="P140" s="16" t="str">
        <f>IFERROR(VLOOKUP($K140,'Región 5'!$B$3:$V$1718,15,FALSE),"")</f>
        <v/>
      </c>
      <c r="Q140" s="16" t="str">
        <f>IFERROR(VLOOKUP($K140,'Región 5'!$B$3:$V$1718,16,FALSE),"")</f>
        <v/>
      </c>
      <c r="R140" s="16" t="str">
        <f>IFERROR(VLOOKUP($K140,'Región 5'!$B$3:$V$1718,17,FALSE),"")</f>
        <v/>
      </c>
      <c r="S140" s="16" t="str">
        <f>IFERROR(VLOOKUP($K140,'Región 5'!$B$3:$V$1718,18,FALSE),"")</f>
        <v/>
      </c>
      <c r="T140" s="16" t="str">
        <f>IFERROR(VLOOKUP($K140,'Región 5'!$B$3:$V$1718,19,FALSE),"")</f>
        <v/>
      </c>
      <c r="U140" s="16" t="str">
        <f>IFERROR(VLOOKUP($K140,'Región 5'!$B$3:$V$1718,20,FALSE),"")</f>
        <v/>
      </c>
    </row>
    <row r="141" spans="1:21">
      <c r="A141" s="2">
        <v>139</v>
      </c>
      <c r="B141" s="17" t="s">
        <v>255</v>
      </c>
      <c r="C141" s="30"/>
      <c r="D141" s="30"/>
      <c r="E141" s="30"/>
      <c r="F141" s="31"/>
      <c r="G141" s="3" t="s">
        <v>25</v>
      </c>
      <c r="H141" s="4">
        <v>1</v>
      </c>
      <c r="I141" s="11" t="s">
        <v>20</v>
      </c>
      <c r="J141" s="11" t="s">
        <v>21</v>
      </c>
      <c r="K141" s="11"/>
      <c r="L141" s="10"/>
      <c r="M141" s="16" t="str">
        <f>IFERROR(VLOOKUP($K141,'Región 5'!$B$3:$V$1718,12,FALSE),"")</f>
        <v/>
      </c>
      <c r="N141" s="16" t="str">
        <f>IFERROR(VLOOKUP($K141,'Región 5'!$B$3:$V$1718,13,FALSE),"")</f>
        <v/>
      </c>
      <c r="O141" s="16" t="str">
        <f>IFERROR(VLOOKUP($K141,'Región 5'!$B$3:$V$1718,14,FALSE),"")</f>
        <v/>
      </c>
      <c r="P141" s="16" t="str">
        <f>IFERROR(VLOOKUP($K141,'Región 5'!$B$3:$V$1718,15,FALSE),"")</f>
        <v/>
      </c>
      <c r="Q141" s="16" t="str">
        <f>IFERROR(VLOOKUP($K141,'Región 5'!$B$3:$V$1718,16,FALSE),"")</f>
        <v/>
      </c>
      <c r="R141" s="16" t="str">
        <f>IFERROR(VLOOKUP($K141,'Región 5'!$B$3:$V$1718,17,FALSE),"")</f>
        <v/>
      </c>
      <c r="S141" s="16" t="str">
        <f>IFERROR(VLOOKUP($K141,'Región 5'!$B$3:$V$1718,18,FALSE),"")</f>
        <v/>
      </c>
      <c r="T141" s="16" t="str">
        <f>IFERROR(VLOOKUP($K141,'Región 5'!$B$3:$V$1718,19,FALSE),"")</f>
        <v/>
      </c>
      <c r="U141" s="16" t="str">
        <f>IFERROR(VLOOKUP($K141,'Región 5'!$B$3:$V$1718,20,FALSE),"")</f>
        <v/>
      </c>
    </row>
    <row r="142" spans="1:21">
      <c r="A142" s="2">
        <v>140</v>
      </c>
      <c r="B142" s="17" t="s">
        <v>256</v>
      </c>
      <c r="C142" s="30"/>
      <c r="D142" s="30"/>
      <c r="E142" s="30"/>
      <c r="F142" s="31"/>
      <c r="G142" s="3" t="s">
        <v>25</v>
      </c>
      <c r="H142" s="4">
        <v>1</v>
      </c>
      <c r="I142" s="11" t="s">
        <v>20</v>
      </c>
      <c r="J142" s="11" t="s">
        <v>21</v>
      </c>
      <c r="K142" s="11"/>
      <c r="L142" s="10"/>
      <c r="M142" s="16" t="str">
        <f>IFERROR(VLOOKUP($K142,'Región 5'!$B$3:$V$1718,12,FALSE),"")</f>
        <v/>
      </c>
      <c r="N142" s="16" t="str">
        <f>IFERROR(VLOOKUP($K142,'Región 5'!$B$3:$V$1718,13,FALSE),"")</f>
        <v/>
      </c>
      <c r="O142" s="16" t="str">
        <f>IFERROR(VLOOKUP($K142,'Región 5'!$B$3:$V$1718,14,FALSE),"")</f>
        <v/>
      </c>
      <c r="P142" s="16" t="str">
        <f>IFERROR(VLOOKUP($K142,'Región 5'!$B$3:$V$1718,15,FALSE),"")</f>
        <v/>
      </c>
      <c r="Q142" s="16" t="str">
        <f>IFERROR(VLOOKUP($K142,'Región 5'!$B$3:$V$1718,16,FALSE),"")</f>
        <v/>
      </c>
      <c r="R142" s="16" t="str">
        <f>IFERROR(VLOOKUP($K142,'Región 5'!$B$3:$V$1718,17,FALSE),"")</f>
        <v/>
      </c>
      <c r="S142" s="16" t="str">
        <f>IFERROR(VLOOKUP($K142,'Región 5'!$B$3:$V$1718,18,FALSE),"")</f>
        <v/>
      </c>
      <c r="T142" s="16" t="str">
        <f>IFERROR(VLOOKUP($K142,'Región 5'!$B$3:$V$1718,19,FALSE),"")</f>
        <v/>
      </c>
      <c r="U142" s="16" t="str">
        <f>IFERROR(VLOOKUP($K142,'Región 5'!$B$3:$V$1718,20,FALSE),"")</f>
        <v/>
      </c>
    </row>
    <row r="143" spans="1:21">
      <c r="A143" s="2">
        <v>141</v>
      </c>
      <c r="B143" s="17" t="s">
        <v>257</v>
      </c>
      <c r="C143" s="30"/>
      <c r="D143" s="30"/>
      <c r="E143" s="30"/>
      <c r="F143" s="31"/>
      <c r="G143" s="3" t="s">
        <v>25</v>
      </c>
      <c r="H143" s="4">
        <v>1</v>
      </c>
      <c r="I143" s="11" t="s">
        <v>20</v>
      </c>
      <c r="J143" s="11" t="s">
        <v>21</v>
      </c>
      <c r="K143" s="11"/>
      <c r="L143" s="10"/>
      <c r="M143" s="16" t="str">
        <f>IFERROR(VLOOKUP($K143,'Región 5'!$B$3:$V$1718,12,FALSE),"")</f>
        <v/>
      </c>
      <c r="N143" s="16" t="str">
        <f>IFERROR(VLOOKUP($K143,'Región 5'!$B$3:$V$1718,13,FALSE),"")</f>
        <v/>
      </c>
      <c r="O143" s="16" t="str">
        <f>IFERROR(VLOOKUP($K143,'Región 5'!$B$3:$V$1718,14,FALSE),"")</f>
        <v/>
      </c>
      <c r="P143" s="16" t="str">
        <f>IFERROR(VLOOKUP($K143,'Región 5'!$B$3:$V$1718,15,FALSE),"")</f>
        <v/>
      </c>
      <c r="Q143" s="16" t="str">
        <f>IFERROR(VLOOKUP($K143,'Región 5'!$B$3:$V$1718,16,FALSE),"")</f>
        <v/>
      </c>
      <c r="R143" s="16" t="str">
        <f>IFERROR(VLOOKUP($K143,'Región 5'!$B$3:$V$1718,17,FALSE),"")</f>
        <v/>
      </c>
      <c r="S143" s="16" t="str">
        <f>IFERROR(VLOOKUP($K143,'Región 5'!$B$3:$V$1718,18,FALSE),"")</f>
        <v/>
      </c>
      <c r="T143" s="16" t="str">
        <f>IFERROR(VLOOKUP($K143,'Región 5'!$B$3:$V$1718,19,FALSE),"")</f>
        <v/>
      </c>
      <c r="U143" s="16" t="str">
        <f>IFERROR(VLOOKUP($K143,'Región 5'!$B$3:$V$1718,20,FALSE),"")</f>
        <v/>
      </c>
    </row>
    <row r="144" spans="1:21">
      <c r="A144" s="2">
        <v>142</v>
      </c>
      <c r="B144" s="17" t="s">
        <v>258</v>
      </c>
      <c r="C144" s="30"/>
      <c r="D144" s="30"/>
      <c r="E144" s="30"/>
      <c r="F144" s="31"/>
      <c r="G144" s="3" t="s">
        <v>85</v>
      </c>
      <c r="H144" s="4">
        <v>1</v>
      </c>
      <c r="I144" s="11" t="s">
        <v>20</v>
      </c>
      <c r="J144" s="11" t="s">
        <v>21</v>
      </c>
      <c r="K144" s="11"/>
      <c r="L144" s="10"/>
      <c r="M144" s="16" t="str">
        <f>IFERROR(VLOOKUP($K144,'Región 5'!$B$3:$V$1718,12,FALSE),"")</f>
        <v/>
      </c>
      <c r="N144" s="16" t="str">
        <f>IFERROR(VLOOKUP($K144,'Región 5'!$B$3:$V$1718,13,FALSE),"")</f>
        <v/>
      </c>
      <c r="O144" s="16" t="str">
        <f>IFERROR(VLOOKUP($K144,'Región 5'!$B$3:$V$1718,14,FALSE),"")</f>
        <v/>
      </c>
      <c r="P144" s="16" t="str">
        <f>IFERROR(VLOOKUP($K144,'Región 5'!$B$3:$V$1718,15,FALSE),"")</f>
        <v/>
      </c>
      <c r="Q144" s="16" t="str">
        <f>IFERROR(VLOOKUP($K144,'Región 5'!$B$3:$V$1718,16,FALSE),"")</f>
        <v/>
      </c>
      <c r="R144" s="16" t="str">
        <f>IFERROR(VLOOKUP($K144,'Región 5'!$B$3:$V$1718,17,FALSE),"")</f>
        <v/>
      </c>
      <c r="S144" s="16" t="str">
        <f>IFERROR(VLOOKUP($K144,'Región 5'!$B$3:$V$1718,18,FALSE),"")</f>
        <v/>
      </c>
      <c r="T144" s="16" t="str">
        <f>IFERROR(VLOOKUP($K144,'Región 5'!$B$3:$V$1718,19,FALSE),"")</f>
        <v/>
      </c>
      <c r="U144" s="16" t="str">
        <f>IFERROR(VLOOKUP($K144,'Región 5'!$B$3:$V$1718,20,FALSE),"")</f>
        <v/>
      </c>
    </row>
    <row r="145" spans="1:21">
      <c r="A145" s="2">
        <v>143</v>
      </c>
      <c r="B145" s="17" t="s">
        <v>259</v>
      </c>
      <c r="C145" s="30"/>
      <c r="D145" s="30"/>
      <c r="E145" s="30"/>
      <c r="F145" s="31"/>
      <c r="G145" s="3" t="s">
        <v>260</v>
      </c>
      <c r="H145" s="4">
        <v>1</v>
      </c>
      <c r="I145" s="11" t="s">
        <v>20</v>
      </c>
      <c r="J145" s="11" t="s">
        <v>21</v>
      </c>
      <c r="K145" s="11"/>
      <c r="L145" s="10"/>
      <c r="M145" s="16" t="str">
        <f>IFERROR(VLOOKUP($K145,'Región 5'!$B$3:$V$1718,12,FALSE),"")</f>
        <v/>
      </c>
      <c r="N145" s="16" t="str">
        <f>IFERROR(VLOOKUP($K145,'Región 5'!$B$3:$V$1718,13,FALSE),"")</f>
        <v/>
      </c>
      <c r="O145" s="16" t="str">
        <f>IFERROR(VLOOKUP($K145,'Región 5'!$B$3:$V$1718,14,FALSE),"")</f>
        <v/>
      </c>
      <c r="P145" s="16" t="str">
        <f>IFERROR(VLOOKUP($K145,'Región 5'!$B$3:$V$1718,15,FALSE),"")</f>
        <v/>
      </c>
      <c r="Q145" s="16" t="str">
        <f>IFERROR(VLOOKUP($K145,'Región 5'!$B$3:$V$1718,16,FALSE),"")</f>
        <v/>
      </c>
      <c r="R145" s="16" t="str">
        <f>IFERROR(VLOOKUP($K145,'Región 5'!$B$3:$V$1718,17,FALSE),"")</f>
        <v/>
      </c>
      <c r="S145" s="16" t="str">
        <f>IFERROR(VLOOKUP($K145,'Región 5'!$B$3:$V$1718,18,FALSE),"")</f>
        <v/>
      </c>
      <c r="T145" s="16" t="str">
        <f>IFERROR(VLOOKUP($K145,'Región 5'!$B$3:$V$1718,19,FALSE),"")</f>
        <v/>
      </c>
      <c r="U145" s="16" t="str">
        <f>IFERROR(VLOOKUP($K145,'Región 5'!$B$3:$V$1718,20,FALSE),"")</f>
        <v/>
      </c>
    </row>
    <row r="146" spans="1:21">
      <c r="A146" s="2">
        <v>144</v>
      </c>
      <c r="B146" s="17" t="s">
        <v>261</v>
      </c>
      <c r="C146" s="30"/>
      <c r="D146" s="30"/>
      <c r="E146" s="30"/>
      <c r="F146" s="31"/>
      <c r="G146" s="3" t="s">
        <v>25</v>
      </c>
      <c r="H146" s="4">
        <v>1</v>
      </c>
      <c r="I146" s="11" t="s">
        <v>30</v>
      </c>
      <c r="J146" s="11" t="s">
        <v>21</v>
      </c>
      <c r="K146" s="11" t="s">
        <v>262</v>
      </c>
      <c r="L146" s="10" t="s">
        <v>263</v>
      </c>
      <c r="M146" s="16">
        <f>IFERROR(VLOOKUP($K146,'Región 5'!$B$3:$V$1718,12,FALSE),"")</f>
        <v>9527.7099999999991</v>
      </c>
      <c r="N146" s="16">
        <f>IFERROR(VLOOKUP($K146,'Región 5'!$B$3:$V$1718,13,FALSE),"")</f>
        <v>6067.54</v>
      </c>
      <c r="O146" s="16">
        <f>IFERROR(VLOOKUP($K146,'Región 5'!$B$3:$V$1718,14,FALSE),"")</f>
        <v>10642.59</v>
      </c>
      <c r="P146" s="16">
        <f>IFERROR(VLOOKUP($K146,'Región 5'!$B$3:$V$1718,15,FALSE),"")</f>
        <v>8709.6299999999992</v>
      </c>
      <c r="Q146" s="16">
        <f>IFERROR(VLOOKUP($K146,'Región 5'!$B$3:$V$1718,16,FALSE),"")</f>
        <v>12755.23</v>
      </c>
      <c r="R146" s="16">
        <f>IFERROR(VLOOKUP($K146,'Región 5'!$B$3:$V$1718,17,FALSE),"")</f>
        <v>7228.17</v>
      </c>
      <c r="S146" s="16">
        <f>IFERROR(VLOOKUP($K146,'Región 5'!$B$3:$V$1718,18,FALSE),"")</f>
        <v>10992.67</v>
      </c>
      <c r="T146" s="16">
        <f>IFERROR(VLOOKUP($K146,'Región 5'!$B$3:$V$1718,19,FALSE),"")</f>
        <v>6016</v>
      </c>
      <c r="U146" s="16">
        <f>IFERROR(VLOOKUP($K146,'Región 5'!$B$3:$V$1718,20,FALSE),"")</f>
        <v>10780.84</v>
      </c>
    </row>
    <row r="147" spans="1:21">
      <c r="A147" s="2">
        <v>145</v>
      </c>
      <c r="B147" s="17" t="s">
        <v>264</v>
      </c>
      <c r="C147" s="30"/>
      <c r="D147" s="30"/>
      <c r="E147" s="30"/>
      <c r="F147" s="31"/>
      <c r="G147" s="3" t="s">
        <v>25</v>
      </c>
      <c r="H147" s="4">
        <v>1</v>
      </c>
      <c r="I147" s="11" t="s">
        <v>20</v>
      </c>
      <c r="J147" s="11" t="s">
        <v>21</v>
      </c>
      <c r="K147" s="11"/>
      <c r="L147" s="10"/>
      <c r="M147" s="16" t="str">
        <f>IFERROR(VLOOKUP($K147,'Región 5'!$B$3:$V$1718,12,FALSE),"")</f>
        <v/>
      </c>
      <c r="N147" s="16" t="str">
        <f>IFERROR(VLOOKUP($K147,'Región 5'!$B$3:$V$1718,13,FALSE),"")</f>
        <v/>
      </c>
      <c r="O147" s="16" t="str">
        <f>IFERROR(VLOOKUP($K147,'Región 5'!$B$3:$V$1718,14,FALSE),"")</f>
        <v/>
      </c>
      <c r="P147" s="16" t="str">
        <f>IFERROR(VLOOKUP($K147,'Región 5'!$B$3:$V$1718,15,FALSE),"")</f>
        <v/>
      </c>
      <c r="Q147" s="16" t="str">
        <f>IFERROR(VLOOKUP($K147,'Región 5'!$B$3:$V$1718,16,FALSE),"")</f>
        <v/>
      </c>
      <c r="R147" s="16" t="str">
        <f>IFERROR(VLOOKUP($K147,'Región 5'!$B$3:$V$1718,17,FALSE),"")</f>
        <v/>
      </c>
      <c r="S147" s="16" t="str">
        <f>IFERROR(VLOOKUP($K147,'Región 5'!$B$3:$V$1718,18,FALSE),"")</f>
        <v/>
      </c>
      <c r="T147" s="16" t="str">
        <f>IFERROR(VLOOKUP($K147,'Región 5'!$B$3:$V$1718,19,FALSE),"")</f>
        <v/>
      </c>
      <c r="U147" s="16" t="str">
        <f>IFERROR(VLOOKUP($K147,'Región 5'!$B$3:$V$1718,20,FALSE),"")</f>
        <v/>
      </c>
    </row>
    <row r="148" spans="1:21">
      <c r="A148" s="2">
        <v>146</v>
      </c>
      <c r="B148" s="17" t="s">
        <v>265</v>
      </c>
      <c r="C148" s="30"/>
      <c r="D148" s="30"/>
      <c r="E148" s="30"/>
      <c r="F148" s="31"/>
      <c r="G148" s="3" t="s">
        <v>25</v>
      </c>
      <c r="H148" s="4">
        <v>1</v>
      </c>
      <c r="I148" s="11" t="s">
        <v>20</v>
      </c>
      <c r="J148" s="11" t="s">
        <v>21</v>
      </c>
      <c r="K148" s="11"/>
      <c r="L148" s="10"/>
      <c r="M148" s="16" t="str">
        <f>IFERROR(VLOOKUP($K148,'Región 5'!$B$3:$V$1718,12,FALSE),"")</f>
        <v/>
      </c>
      <c r="N148" s="16" t="str">
        <f>IFERROR(VLOOKUP($K148,'Región 5'!$B$3:$V$1718,13,FALSE),"")</f>
        <v/>
      </c>
      <c r="O148" s="16" t="str">
        <f>IFERROR(VLOOKUP($K148,'Región 5'!$B$3:$V$1718,14,FALSE),"")</f>
        <v/>
      </c>
      <c r="P148" s="16" t="str">
        <f>IFERROR(VLOOKUP($K148,'Región 5'!$B$3:$V$1718,15,FALSE),"")</f>
        <v/>
      </c>
      <c r="Q148" s="16" t="str">
        <f>IFERROR(VLOOKUP($K148,'Región 5'!$B$3:$V$1718,16,FALSE),"")</f>
        <v/>
      </c>
      <c r="R148" s="16" t="str">
        <f>IFERROR(VLOOKUP($K148,'Región 5'!$B$3:$V$1718,17,FALSE),"")</f>
        <v/>
      </c>
      <c r="S148" s="16" t="str">
        <f>IFERROR(VLOOKUP($K148,'Región 5'!$B$3:$V$1718,18,FALSE),"")</f>
        <v/>
      </c>
      <c r="T148" s="16" t="str">
        <f>IFERROR(VLOOKUP($K148,'Región 5'!$B$3:$V$1718,19,FALSE),"")</f>
        <v/>
      </c>
      <c r="U148" s="16" t="str">
        <f>IFERROR(VLOOKUP($K148,'Región 5'!$B$3:$V$1718,20,FALSE),"")</f>
        <v/>
      </c>
    </row>
    <row r="149" spans="1:21" ht="25.5">
      <c r="A149" s="2">
        <v>147</v>
      </c>
      <c r="B149" s="17" t="s">
        <v>266</v>
      </c>
      <c r="C149" s="30"/>
      <c r="D149" s="30"/>
      <c r="E149" s="30"/>
      <c r="F149" s="31"/>
      <c r="G149" s="3" t="s">
        <v>19</v>
      </c>
      <c r="H149" s="4">
        <v>1</v>
      </c>
      <c r="I149" s="11" t="s">
        <v>30</v>
      </c>
      <c r="J149" s="11" t="s">
        <v>21</v>
      </c>
      <c r="K149" s="11" t="s">
        <v>267</v>
      </c>
      <c r="L149" s="10" t="s">
        <v>268</v>
      </c>
      <c r="M149" s="16">
        <f>IFERROR(VLOOKUP($K149,'Región 5'!$B$3:$V$1718,12,FALSE),"")</f>
        <v>137993.03</v>
      </c>
      <c r="N149" s="16">
        <f>IFERROR(VLOOKUP($K149,'Región 5'!$B$3:$V$1718,13,FALSE),"")</f>
        <v>105139.13</v>
      </c>
      <c r="O149" s="16">
        <f>IFERROR(VLOOKUP($K149,'Región 5'!$B$3:$V$1718,14,FALSE),"")</f>
        <v>168765.81</v>
      </c>
      <c r="P149" s="16">
        <f>IFERROR(VLOOKUP($K149,'Región 5'!$B$3:$V$1718,15,FALSE),"")</f>
        <v>188787.65</v>
      </c>
      <c r="Q149" s="16">
        <f>IFERROR(VLOOKUP($K149,'Región 5'!$B$3:$V$1718,16,FALSE),"")</f>
        <v>129639.47</v>
      </c>
      <c r="R149" s="16">
        <f>IFERROR(VLOOKUP($K149,'Región 5'!$B$3:$V$1718,17,FALSE),"")</f>
        <v>172063.09</v>
      </c>
      <c r="S149" s="16">
        <f>IFERROR(VLOOKUP($K149,'Región 5'!$B$3:$V$1718,18,FALSE),"")</f>
        <v>118567.92</v>
      </c>
      <c r="T149" s="16">
        <f>IFERROR(VLOOKUP($K149,'Región 5'!$B$3:$V$1718,19,FALSE),"")</f>
        <v>121141.13</v>
      </c>
      <c r="U149" s="16">
        <f>IFERROR(VLOOKUP($K149,'Región 5'!$B$3:$V$1718,20,FALSE),"")</f>
        <v>274860.07</v>
      </c>
    </row>
    <row r="150" spans="1:21">
      <c r="A150" s="2">
        <v>148</v>
      </c>
      <c r="B150" s="17" t="s">
        <v>269</v>
      </c>
      <c r="C150" s="30"/>
      <c r="D150" s="30"/>
      <c r="E150" s="30"/>
      <c r="F150" s="31"/>
      <c r="G150" s="3" t="s">
        <v>19</v>
      </c>
      <c r="H150" s="4">
        <v>1</v>
      </c>
      <c r="I150" s="11" t="s">
        <v>20</v>
      </c>
      <c r="J150" s="11" t="s">
        <v>21</v>
      </c>
      <c r="K150" s="11"/>
      <c r="L150" s="10"/>
      <c r="M150" s="16" t="str">
        <f>IFERROR(VLOOKUP($K150,'Región 5'!$B$3:$V$1718,12,FALSE),"")</f>
        <v/>
      </c>
      <c r="N150" s="16" t="str">
        <f>IFERROR(VLOOKUP($K150,'Región 5'!$B$3:$V$1718,13,FALSE),"")</f>
        <v/>
      </c>
      <c r="O150" s="16" t="str">
        <f>IFERROR(VLOOKUP($K150,'Región 5'!$B$3:$V$1718,14,FALSE),"")</f>
        <v/>
      </c>
      <c r="P150" s="16" t="str">
        <f>IFERROR(VLOOKUP($K150,'Región 5'!$B$3:$V$1718,15,FALSE),"")</f>
        <v/>
      </c>
      <c r="Q150" s="16" t="str">
        <f>IFERROR(VLOOKUP($K150,'Región 5'!$B$3:$V$1718,16,FALSE),"")</f>
        <v/>
      </c>
      <c r="R150" s="16" t="str">
        <f>IFERROR(VLOOKUP($K150,'Región 5'!$B$3:$V$1718,17,FALSE),"")</f>
        <v/>
      </c>
      <c r="S150" s="16" t="str">
        <f>IFERROR(VLOOKUP($K150,'Región 5'!$B$3:$V$1718,18,FALSE),"")</f>
        <v/>
      </c>
      <c r="T150" s="16" t="str">
        <f>IFERROR(VLOOKUP($K150,'Región 5'!$B$3:$V$1718,19,FALSE),"")</f>
        <v/>
      </c>
      <c r="U150" s="16" t="str">
        <f>IFERROR(VLOOKUP($K150,'Región 5'!$B$3:$V$1718,20,FALSE),"")</f>
        <v/>
      </c>
    </row>
    <row r="151" spans="1:21" ht="25.5">
      <c r="A151" s="2">
        <v>149</v>
      </c>
      <c r="B151" s="17" t="s">
        <v>270</v>
      </c>
      <c r="C151" s="30"/>
      <c r="D151" s="30"/>
      <c r="E151" s="30"/>
      <c r="F151" s="31"/>
      <c r="G151" s="3" t="s">
        <v>19</v>
      </c>
      <c r="H151" s="4">
        <v>1</v>
      </c>
      <c r="I151" s="11" t="s">
        <v>30</v>
      </c>
      <c r="J151" s="11" t="s">
        <v>21</v>
      </c>
      <c r="K151" s="11" t="s">
        <v>271</v>
      </c>
      <c r="L151" s="10" t="s">
        <v>272</v>
      </c>
      <c r="M151" s="16">
        <f>IFERROR(VLOOKUP($K151,'Región 5'!$B$3:$V$1718,12,FALSE),"")</f>
        <v>13338.8</v>
      </c>
      <c r="N151" s="16">
        <f>IFERROR(VLOOKUP($K151,'Región 5'!$B$3:$V$1718,13,FALSE),"")</f>
        <v>10113.129999999999</v>
      </c>
      <c r="O151" s="16">
        <f>IFERROR(VLOOKUP($K151,'Región 5'!$B$3:$V$1718,14,FALSE),"")</f>
        <v>12811.92</v>
      </c>
      <c r="P151" s="16">
        <f>IFERROR(VLOOKUP($K151,'Región 5'!$B$3:$V$1718,15,FALSE),"")</f>
        <v>22378.76</v>
      </c>
      <c r="Q151" s="16">
        <f>IFERROR(VLOOKUP($K151,'Región 5'!$B$3:$V$1718,16,FALSE),"")</f>
        <v>13682.87</v>
      </c>
      <c r="R151" s="16">
        <f>IFERROR(VLOOKUP($K151,'Región 5'!$B$3:$V$1718,17,FALSE),"")</f>
        <v>18491.22</v>
      </c>
      <c r="S151" s="16">
        <f>IFERROR(VLOOKUP($K151,'Región 5'!$B$3:$V$1718,18,FALSE),"")</f>
        <v>13093.58</v>
      </c>
      <c r="T151" s="16">
        <f>IFERROR(VLOOKUP($K151,'Región 5'!$B$3:$V$1718,19,FALSE),"")</f>
        <v>8658.09</v>
      </c>
      <c r="U151" s="16">
        <f>IFERROR(VLOOKUP($K151,'Región 5'!$B$3:$V$1718,20,FALSE),"")</f>
        <v>20041.87</v>
      </c>
    </row>
    <row r="152" spans="1:21">
      <c r="A152" s="2">
        <v>150</v>
      </c>
      <c r="B152" s="17" t="s">
        <v>273</v>
      </c>
      <c r="C152" s="30"/>
      <c r="D152" s="30"/>
      <c r="E152" s="30"/>
      <c r="F152" s="31"/>
      <c r="G152" s="3" t="s">
        <v>19</v>
      </c>
      <c r="H152" s="4">
        <v>1</v>
      </c>
      <c r="I152" s="11" t="s">
        <v>20</v>
      </c>
      <c r="J152" s="11" t="s">
        <v>21</v>
      </c>
      <c r="K152" s="11"/>
      <c r="L152" s="10"/>
      <c r="M152" s="16" t="str">
        <f>IFERROR(VLOOKUP($K152,'Región 5'!$B$3:$V$1718,12,FALSE),"")</f>
        <v/>
      </c>
      <c r="N152" s="16" t="str">
        <f>IFERROR(VLOOKUP($K152,'Región 5'!$B$3:$V$1718,13,FALSE),"")</f>
        <v/>
      </c>
      <c r="O152" s="16" t="str">
        <f>IFERROR(VLOOKUP($K152,'Región 5'!$B$3:$V$1718,14,FALSE),"")</f>
        <v/>
      </c>
      <c r="P152" s="16" t="str">
        <f>IFERROR(VLOOKUP($K152,'Región 5'!$B$3:$V$1718,15,FALSE),"")</f>
        <v/>
      </c>
      <c r="Q152" s="16" t="str">
        <f>IFERROR(VLOOKUP($K152,'Región 5'!$B$3:$V$1718,16,FALSE),"")</f>
        <v/>
      </c>
      <c r="R152" s="16" t="str">
        <f>IFERROR(VLOOKUP($K152,'Región 5'!$B$3:$V$1718,17,FALSE),"")</f>
        <v/>
      </c>
      <c r="S152" s="16" t="str">
        <f>IFERROR(VLOOKUP($K152,'Región 5'!$B$3:$V$1718,18,FALSE),"")</f>
        <v/>
      </c>
      <c r="T152" s="16" t="str">
        <f>IFERROR(VLOOKUP($K152,'Región 5'!$B$3:$V$1718,19,FALSE),"")</f>
        <v/>
      </c>
      <c r="U152" s="16" t="str">
        <f>IFERROR(VLOOKUP($K152,'Región 5'!$B$3:$V$1718,20,FALSE),"")</f>
        <v/>
      </c>
    </row>
    <row r="153" spans="1:21" ht="25.5">
      <c r="A153" s="2">
        <v>151</v>
      </c>
      <c r="B153" s="17" t="s">
        <v>274</v>
      </c>
      <c r="C153" s="30"/>
      <c r="D153" s="30"/>
      <c r="E153" s="30"/>
      <c r="F153" s="31"/>
      <c r="G153" s="3" t="s">
        <v>19</v>
      </c>
      <c r="H153" s="4">
        <v>1</v>
      </c>
      <c r="I153" s="11" t="s">
        <v>30</v>
      </c>
      <c r="J153" s="11" t="s">
        <v>21</v>
      </c>
      <c r="K153" s="11" t="s">
        <v>271</v>
      </c>
      <c r="L153" s="10" t="s">
        <v>272</v>
      </c>
      <c r="M153" s="16">
        <f>IFERROR(VLOOKUP($K153,'Región 5'!$B$3:$V$1718,12,FALSE),"")</f>
        <v>13338.8</v>
      </c>
      <c r="N153" s="16">
        <f>IFERROR(VLOOKUP($K153,'Región 5'!$B$3:$V$1718,13,FALSE),"")</f>
        <v>10113.129999999999</v>
      </c>
      <c r="O153" s="16">
        <f>IFERROR(VLOOKUP($K153,'Región 5'!$B$3:$V$1718,14,FALSE),"")</f>
        <v>12811.92</v>
      </c>
      <c r="P153" s="16">
        <f>IFERROR(VLOOKUP($K153,'Región 5'!$B$3:$V$1718,15,FALSE),"")</f>
        <v>22378.76</v>
      </c>
      <c r="Q153" s="16">
        <f>IFERROR(VLOOKUP($K153,'Región 5'!$B$3:$V$1718,16,FALSE),"")</f>
        <v>13682.87</v>
      </c>
      <c r="R153" s="16">
        <f>IFERROR(VLOOKUP($K153,'Región 5'!$B$3:$V$1718,17,FALSE),"")</f>
        <v>18491.22</v>
      </c>
      <c r="S153" s="16">
        <f>IFERROR(VLOOKUP($K153,'Región 5'!$B$3:$V$1718,18,FALSE),"")</f>
        <v>13093.58</v>
      </c>
      <c r="T153" s="16">
        <f>IFERROR(VLOOKUP($K153,'Región 5'!$B$3:$V$1718,19,FALSE),"")</f>
        <v>8658.09</v>
      </c>
      <c r="U153" s="16">
        <f>IFERROR(VLOOKUP($K153,'Región 5'!$B$3:$V$1718,20,FALSE),"")</f>
        <v>20041.87</v>
      </c>
    </row>
    <row r="154" spans="1:21">
      <c r="A154" s="2">
        <v>152</v>
      </c>
      <c r="B154" s="17" t="s">
        <v>275</v>
      </c>
      <c r="C154" s="30"/>
      <c r="D154" s="30"/>
      <c r="E154" s="30"/>
      <c r="F154" s="31"/>
      <c r="G154" s="3" t="s">
        <v>19</v>
      </c>
      <c r="H154" s="4">
        <v>1</v>
      </c>
      <c r="I154" s="11" t="s">
        <v>20</v>
      </c>
      <c r="J154" s="11" t="s">
        <v>21</v>
      </c>
      <c r="K154" s="11"/>
      <c r="L154" s="10"/>
      <c r="M154" s="16" t="str">
        <f>IFERROR(VLOOKUP($K154,'Región 5'!$B$3:$V$1718,12,FALSE),"")</f>
        <v/>
      </c>
      <c r="N154" s="16" t="str">
        <f>IFERROR(VLOOKUP($K154,'Región 5'!$B$3:$V$1718,13,FALSE),"")</f>
        <v/>
      </c>
      <c r="O154" s="16" t="str">
        <f>IFERROR(VLOOKUP($K154,'Región 5'!$B$3:$V$1718,14,FALSE),"")</f>
        <v/>
      </c>
      <c r="P154" s="16" t="str">
        <f>IFERROR(VLOOKUP($K154,'Región 5'!$B$3:$V$1718,15,FALSE),"")</f>
        <v/>
      </c>
      <c r="Q154" s="16" t="str">
        <f>IFERROR(VLOOKUP($K154,'Región 5'!$B$3:$V$1718,16,FALSE),"")</f>
        <v/>
      </c>
      <c r="R154" s="16" t="str">
        <f>IFERROR(VLOOKUP($K154,'Región 5'!$B$3:$V$1718,17,FALSE),"")</f>
        <v/>
      </c>
      <c r="S154" s="16" t="str">
        <f>IFERROR(VLOOKUP($K154,'Región 5'!$B$3:$V$1718,18,FALSE),"")</f>
        <v/>
      </c>
      <c r="T154" s="16" t="str">
        <f>IFERROR(VLOOKUP($K154,'Región 5'!$B$3:$V$1718,19,FALSE),"")</f>
        <v/>
      </c>
      <c r="U154" s="16" t="str">
        <f>IFERROR(VLOOKUP($K154,'Región 5'!$B$3:$V$1718,20,FALSE),"")</f>
        <v/>
      </c>
    </row>
    <row r="155" spans="1:21">
      <c r="A155" s="2">
        <v>153</v>
      </c>
      <c r="B155" s="17" t="s">
        <v>276</v>
      </c>
      <c r="C155" s="30"/>
      <c r="D155" s="30"/>
      <c r="E155" s="30"/>
      <c r="F155" s="31"/>
      <c r="G155" s="3" t="s">
        <v>19</v>
      </c>
      <c r="H155" s="4">
        <v>1</v>
      </c>
      <c r="I155" s="11" t="s">
        <v>20</v>
      </c>
      <c r="J155" s="11" t="s">
        <v>21</v>
      </c>
      <c r="K155" s="11"/>
      <c r="L155" s="10"/>
      <c r="M155" s="16" t="str">
        <f>IFERROR(VLOOKUP($K155,'Región 5'!$B$3:$V$1718,12,FALSE),"")</f>
        <v/>
      </c>
      <c r="N155" s="16" t="str">
        <f>IFERROR(VLOOKUP($K155,'Región 5'!$B$3:$V$1718,13,FALSE),"")</f>
        <v/>
      </c>
      <c r="O155" s="16" t="str">
        <f>IFERROR(VLOOKUP($K155,'Región 5'!$B$3:$V$1718,14,FALSE),"")</f>
        <v/>
      </c>
      <c r="P155" s="16" t="str">
        <f>IFERROR(VLOOKUP($K155,'Región 5'!$B$3:$V$1718,15,FALSE),"")</f>
        <v/>
      </c>
      <c r="Q155" s="16" t="str">
        <f>IFERROR(VLOOKUP($K155,'Región 5'!$B$3:$V$1718,16,FALSE),"")</f>
        <v/>
      </c>
      <c r="R155" s="16" t="str">
        <f>IFERROR(VLOOKUP($K155,'Región 5'!$B$3:$V$1718,17,FALSE),"")</f>
        <v/>
      </c>
      <c r="S155" s="16" t="str">
        <f>IFERROR(VLOOKUP($K155,'Región 5'!$B$3:$V$1718,18,FALSE),"")</f>
        <v/>
      </c>
      <c r="T155" s="16" t="str">
        <f>IFERROR(VLOOKUP($K155,'Región 5'!$B$3:$V$1718,19,FALSE),"")</f>
        <v/>
      </c>
      <c r="U155" s="16" t="str">
        <f>IFERROR(VLOOKUP($K155,'Región 5'!$B$3:$V$1718,20,FALSE),"")</f>
        <v/>
      </c>
    </row>
    <row r="156" spans="1:21">
      <c r="A156" s="2">
        <v>154</v>
      </c>
      <c r="B156" s="17" t="s">
        <v>277</v>
      </c>
      <c r="C156" s="30"/>
      <c r="D156" s="30"/>
      <c r="E156" s="30"/>
      <c r="F156" s="31"/>
      <c r="G156" s="3" t="s">
        <v>278</v>
      </c>
      <c r="H156" s="4">
        <v>1</v>
      </c>
      <c r="I156" s="11" t="s">
        <v>20</v>
      </c>
      <c r="J156" s="11" t="s">
        <v>21</v>
      </c>
      <c r="K156" s="11"/>
      <c r="L156" s="10"/>
      <c r="M156" s="16" t="str">
        <f>IFERROR(VLOOKUP($K156,'Región 5'!$B$3:$V$1718,12,FALSE),"")</f>
        <v/>
      </c>
      <c r="N156" s="16" t="str">
        <f>IFERROR(VLOOKUP($K156,'Región 5'!$B$3:$V$1718,13,FALSE),"")</f>
        <v/>
      </c>
      <c r="O156" s="16" t="str">
        <f>IFERROR(VLOOKUP($K156,'Región 5'!$B$3:$V$1718,14,FALSE),"")</f>
        <v/>
      </c>
      <c r="P156" s="16" t="str">
        <f>IFERROR(VLOOKUP($K156,'Región 5'!$B$3:$V$1718,15,FALSE),"")</f>
        <v/>
      </c>
      <c r="Q156" s="16" t="str">
        <f>IFERROR(VLOOKUP($K156,'Región 5'!$B$3:$V$1718,16,FALSE),"")</f>
        <v/>
      </c>
      <c r="R156" s="16" t="str">
        <f>IFERROR(VLOOKUP($K156,'Región 5'!$B$3:$V$1718,17,FALSE),"")</f>
        <v/>
      </c>
      <c r="S156" s="16" t="str">
        <f>IFERROR(VLOOKUP($K156,'Región 5'!$B$3:$V$1718,18,FALSE),"")</f>
        <v/>
      </c>
      <c r="T156" s="16" t="str">
        <f>IFERROR(VLOOKUP($K156,'Región 5'!$B$3:$V$1718,19,FALSE),"")</f>
        <v/>
      </c>
      <c r="U156" s="16" t="str">
        <f>IFERROR(VLOOKUP($K156,'Región 5'!$B$3:$V$1718,20,FALSE),"")</f>
        <v/>
      </c>
    </row>
    <row r="157" spans="1:21">
      <c r="A157" s="2">
        <v>155</v>
      </c>
      <c r="B157" s="17" t="s">
        <v>279</v>
      </c>
      <c r="C157" s="30"/>
      <c r="D157" s="30"/>
      <c r="E157" s="30"/>
      <c r="F157" s="31"/>
      <c r="G157" s="3" t="s">
        <v>278</v>
      </c>
      <c r="H157" s="4">
        <v>1</v>
      </c>
      <c r="I157" s="11" t="s">
        <v>20</v>
      </c>
      <c r="J157" s="11" t="s">
        <v>21</v>
      </c>
      <c r="K157" s="11"/>
      <c r="L157" s="10"/>
      <c r="M157" s="16" t="str">
        <f>IFERROR(VLOOKUP($K157,'Región 5'!$B$3:$V$1718,12,FALSE),"")</f>
        <v/>
      </c>
      <c r="N157" s="16" t="str">
        <f>IFERROR(VLOOKUP($K157,'Región 5'!$B$3:$V$1718,13,FALSE),"")</f>
        <v/>
      </c>
      <c r="O157" s="16" t="str">
        <f>IFERROR(VLOOKUP($K157,'Región 5'!$B$3:$V$1718,14,FALSE),"")</f>
        <v/>
      </c>
      <c r="P157" s="16" t="str">
        <f>IFERROR(VLOOKUP($K157,'Región 5'!$B$3:$V$1718,15,FALSE),"")</f>
        <v/>
      </c>
      <c r="Q157" s="16" t="str">
        <f>IFERROR(VLOOKUP($K157,'Región 5'!$B$3:$V$1718,16,FALSE),"")</f>
        <v/>
      </c>
      <c r="R157" s="16" t="str">
        <f>IFERROR(VLOOKUP($K157,'Región 5'!$B$3:$V$1718,17,FALSE),"")</f>
        <v/>
      </c>
      <c r="S157" s="16" t="str">
        <f>IFERROR(VLOOKUP($K157,'Región 5'!$B$3:$V$1718,18,FALSE),"")</f>
        <v/>
      </c>
      <c r="T157" s="16" t="str">
        <f>IFERROR(VLOOKUP($K157,'Región 5'!$B$3:$V$1718,19,FALSE),"")</f>
        <v/>
      </c>
      <c r="U157" s="16" t="str">
        <f>IFERROR(VLOOKUP($K157,'Región 5'!$B$3:$V$1718,20,FALSE),"")</f>
        <v/>
      </c>
    </row>
    <row r="158" spans="1:21">
      <c r="A158" s="2">
        <v>156</v>
      </c>
      <c r="B158" s="17" t="s">
        <v>280</v>
      </c>
      <c r="C158" s="30"/>
      <c r="D158" s="30"/>
      <c r="E158" s="30"/>
      <c r="F158" s="31"/>
      <c r="G158" s="3" t="s">
        <v>19</v>
      </c>
      <c r="H158" s="4">
        <v>1</v>
      </c>
      <c r="I158" s="11" t="s">
        <v>20</v>
      </c>
      <c r="J158" s="11" t="s">
        <v>21</v>
      </c>
      <c r="K158" s="11"/>
      <c r="L158" s="10"/>
      <c r="M158" s="16" t="str">
        <f>IFERROR(VLOOKUP($K158,'Región 5'!$B$3:$V$1718,12,FALSE),"")</f>
        <v/>
      </c>
      <c r="N158" s="16" t="str">
        <f>IFERROR(VLOOKUP($K158,'Región 5'!$B$3:$V$1718,13,FALSE),"")</f>
        <v/>
      </c>
      <c r="O158" s="16" t="str">
        <f>IFERROR(VLOOKUP($K158,'Región 5'!$B$3:$V$1718,14,FALSE),"")</f>
        <v/>
      </c>
      <c r="P158" s="16" t="str">
        <f>IFERROR(VLOOKUP($K158,'Región 5'!$B$3:$V$1718,15,FALSE),"")</f>
        <v/>
      </c>
      <c r="Q158" s="16" t="str">
        <f>IFERROR(VLOOKUP($K158,'Región 5'!$B$3:$V$1718,16,FALSE),"")</f>
        <v/>
      </c>
      <c r="R158" s="16" t="str">
        <f>IFERROR(VLOOKUP($K158,'Región 5'!$B$3:$V$1718,17,FALSE),"")</f>
        <v/>
      </c>
      <c r="S158" s="16" t="str">
        <f>IFERROR(VLOOKUP($K158,'Región 5'!$B$3:$V$1718,18,FALSE),"")</f>
        <v/>
      </c>
      <c r="T158" s="16" t="str">
        <f>IFERROR(VLOOKUP($K158,'Región 5'!$B$3:$V$1718,19,FALSE),"")</f>
        <v/>
      </c>
      <c r="U158" s="16" t="str">
        <f>IFERROR(VLOOKUP($K158,'Región 5'!$B$3:$V$1718,20,FALSE),"")</f>
        <v/>
      </c>
    </row>
    <row r="159" spans="1:21">
      <c r="A159" s="2">
        <v>157</v>
      </c>
      <c r="B159" s="17" t="s">
        <v>281</v>
      </c>
      <c r="C159" s="30"/>
      <c r="D159" s="30"/>
      <c r="E159" s="30"/>
      <c r="F159" s="31"/>
      <c r="G159" s="3" t="s">
        <v>19</v>
      </c>
      <c r="H159" s="4">
        <v>1</v>
      </c>
      <c r="I159" s="11" t="s">
        <v>20</v>
      </c>
      <c r="J159" s="11" t="s">
        <v>21</v>
      </c>
      <c r="K159" s="11"/>
      <c r="L159" s="10"/>
      <c r="M159" s="16" t="str">
        <f>IFERROR(VLOOKUP($K159,'Región 5'!$B$3:$V$1718,12,FALSE),"")</f>
        <v/>
      </c>
      <c r="N159" s="16" t="str">
        <f>IFERROR(VLOOKUP($K159,'Región 5'!$B$3:$V$1718,13,FALSE),"")</f>
        <v/>
      </c>
      <c r="O159" s="16" t="str">
        <f>IFERROR(VLOOKUP($K159,'Región 5'!$B$3:$V$1718,14,FALSE),"")</f>
        <v/>
      </c>
      <c r="P159" s="16" t="str">
        <f>IFERROR(VLOOKUP($K159,'Región 5'!$B$3:$V$1718,15,FALSE),"")</f>
        <v/>
      </c>
      <c r="Q159" s="16" t="str">
        <f>IFERROR(VLOOKUP($K159,'Región 5'!$B$3:$V$1718,16,FALSE),"")</f>
        <v/>
      </c>
      <c r="R159" s="16" t="str">
        <f>IFERROR(VLOOKUP($K159,'Región 5'!$B$3:$V$1718,17,FALSE),"")</f>
        <v/>
      </c>
      <c r="S159" s="16" t="str">
        <f>IFERROR(VLOOKUP($K159,'Región 5'!$B$3:$V$1718,18,FALSE),"")</f>
        <v/>
      </c>
      <c r="T159" s="16" t="str">
        <f>IFERROR(VLOOKUP($K159,'Región 5'!$B$3:$V$1718,19,FALSE),"")</f>
        <v/>
      </c>
      <c r="U159" s="16" t="str">
        <f>IFERROR(VLOOKUP($K159,'Región 5'!$B$3:$V$1718,20,FALSE),"")</f>
        <v/>
      </c>
    </row>
    <row r="160" spans="1:21">
      <c r="A160" s="2">
        <v>158</v>
      </c>
      <c r="B160" s="17" t="s">
        <v>282</v>
      </c>
      <c r="C160" s="30"/>
      <c r="D160" s="30"/>
      <c r="E160" s="30"/>
      <c r="F160" s="31"/>
      <c r="G160" s="3" t="s">
        <v>19</v>
      </c>
      <c r="H160" s="4">
        <v>1</v>
      </c>
      <c r="I160" s="11" t="s">
        <v>20</v>
      </c>
      <c r="J160" s="11" t="s">
        <v>21</v>
      </c>
      <c r="K160" s="11"/>
      <c r="L160" s="10"/>
      <c r="M160" s="16" t="str">
        <f>IFERROR(VLOOKUP($K160,'Región 5'!$B$3:$V$1718,12,FALSE),"")</f>
        <v/>
      </c>
      <c r="N160" s="16" t="str">
        <f>IFERROR(VLOOKUP($K160,'Región 5'!$B$3:$V$1718,13,FALSE),"")</f>
        <v/>
      </c>
      <c r="O160" s="16" t="str">
        <f>IFERROR(VLOOKUP($K160,'Región 5'!$B$3:$V$1718,14,FALSE),"")</f>
        <v/>
      </c>
      <c r="P160" s="16" t="str">
        <f>IFERROR(VLOOKUP($K160,'Región 5'!$B$3:$V$1718,15,FALSE),"")</f>
        <v/>
      </c>
      <c r="Q160" s="16" t="str">
        <f>IFERROR(VLOOKUP($K160,'Región 5'!$B$3:$V$1718,16,FALSE),"")</f>
        <v/>
      </c>
      <c r="R160" s="16" t="str">
        <f>IFERROR(VLOOKUP($K160,'Región 5'!$B$3:$V$1718,17,FALSE),"")</f>
        <v/>
      </c>
      <c r="S160" s="16" t="str">
        <f>IFERROR(VLOOKUP($K160,'Región 5'!$B$3:$V$1718,18,FALSE),"")</f>
        <v/>
      </c>
      <c r="T160" s="16" t="str">
        <f>IFERROR(VLOOKUP($K160,'Región 5'!$B$3:$V$1718,19,FALSE),"")</f>
        <v/>
      </c>
      <c r="U160" s="16" t="str">
        <f>IFERROR(VLOOKUP($K160,'Región 5'!$B$3:$V$1718,20,FALSE),"")</f>
        <v/>
      </c>
    </row>
    <row r="161" spans="1:21">
      <c r="A161" s="2">
        <v>159</v>
      </c>
      <c r="B161" s="17" t="s">
        <v>283</v>
      </c>
      <c r="C161" s="30"/>
      <c r="D161" s="30"/>
      <c r="E161" s="30"/>
      <c r="F161" s="31"/>
      <c r="G161" s="3" t="s">
        <v>19</v>
      </c>
      <c r="H161" s="4">
        <v>1</v>
      </c>
      <c r="I161" s="11" t="s">
        <v>20</v>
      </c>
      <c r="J161" s="11" t="s">
        <v>21</v>
      </c>
      <c r="K161" s="11"/>
      <c r="L161" s="10"/>
      <c r="M161" s="16" t="str">
        <f>IFERROR(VLOOKUP($K161,'Región 5'!$B$3:$V$1718,12,FALSE),"")</f>
        <v/>
      </c>
      <c r="N161" s="16" t="str">
        <f>IFERROR(VLOOKUP($K161,'Región 5'!$B$3:$V$1718,13,FALSE),"")</f>
        <v/>
      </c>
      <c r="O161" s="16" t="str">
        <f>IFERROR(VLOOKUP($K161,'Región 5'!$B$3:$V$1718,14,FALSE),"")</f>
        <v/>
      </c>
      <c r="P161" s="16" t="str">
        <f>IFERROR(VLOOKUP($K161,'Región 5'!$B$3:$V$1718,15,FALSE),"")</f>
        <v/>
      </c>
      <c r="Q161" s="16" t="str">
        <f>IFERROR(VLOOKUP($K161,'Región 5'!$B$3:$V$1718,16,FALSE),"")</f>
        <v/>
      </c>
      <c r="R161" s="16" t="str">
        <f>IFERROR(VLOOKUP($K161,'Región 5'!$B$3:$V$1718,17,FALSE),"")</f>
        <v/>
      </c>
      <c r="S161" s="16" t="str">
        <f>IFERROR(VLOOKUP($K161,'Región 5'!$B$3:$V$1718,18,FALSE),"")</f>
        <v/>
      </c>
      <c r="T161" s="16" t="str">
        <f>IFERROR(VLOOKUP($K161,'Región 5'!$B$3:$V$1718,19,FALSE),"")</f>
        <v/>
      </c>
      <c r="U161" s="16" t="str">
        <f>IFERROR(VLOOKUP($K161,'Región 5'!$B$3:$V$1718,20,FALSE),"")</f>
        <v/>
      </c>
    </row>
    <row r="162" spans="1:21">
      <c r="A162" s="2">
        <v>160</v>
      </c>
      <c r="B162" s="17" t="s">
        <v>284</v>
      </c>
      <c r="C162" s="30"/>
      <c r="D162" s="30"/>
      <c r="E162" s="30"/>
      <c r="F162" s="31"/>
      <c r="G162" s="3" t="s">
        <v>19</v>
      </c>
      <c r="H162" s="4">
        <v>1</v>
      </c>
      <c r="I162" s="11" t="s">
        <v>30</v>
      </c>
      <c r="J162" s="11" t="s">
        <v>21</v>
      </c>
      <c r="K162" s="11" t="s">
        <v>285</v>
      </c>
      <c r="L162" s="10" t="s">
        <v>286</v>
      </c>
      <c r="M162" s="16">
        <f>IFERROR(VLOOKUP($K162,'Región 5'!$B$3:$V$1718,12,FALSE),"")</f>
        <v>2064.34</v>
      </c>
      <c r="N162" s="16">
        <f>IFERROR(VLOOKUP($K162,'Región 5'!$B$3:$V$1718,13,FALSE),"")</f>
        <v>3035.49</v>
      </c>
      <c r="O162" s="16">
        <f>IFERROR(VLOOKUP($K162,'Región 5'!$B$3:$V$1718,14,FALSE),"")</f>
        <v>2091.62</v>
      </c>
      <c r="P162" s="16">
        <f>IFERROR(VLOOKUP($K162,'Región 5'!$B$3:$V$1718,15,FALSE),"")</f>
        <v>2458.2800000000002</v>
      </c>
      <c r="Q162" s="16">
        <f>IFERROR(VLOOKUP($K162,'Región 5'!$B$3:$V$1718,16,FALSE),"")</f>
        <v>2203.17</v>
      </c>
      <c r="R162" s="16">
        <f>IFERROR(VLOOKUP($K162,'Región 5'!$B$3:$V$1718,17,FALSE),"")</f>
        <v>3271.52</v>
      </c>
      <c r="S162" s="16">
        <f>IFERROR(VLOOKUP($K162,'Región 5'!$B$3:$V$1718,18,FALSE),"")</f>
        <v>2464.09</v>
      </c>
      <c r="T162" s="16">
        <f>IFERROR(VLOOKUP($K162,'Región 5'!$B$3:$V$1718,19,FALSE),"")</f>
        <v>2447.9699999999998</v>
      </c>
      <c r="U162" s="16">
        <f>IFERROR(VLOOKUP($K162,'Región 5'!$B$3:$V$1718,20,FALSE),"")</f>
        <v>5571.5</v>
      </c>
    </row>
    <row r="163" spans="1:21">
      <c r="A163" s="2">
        <v>161</v>
      </c>
      <c r="B163" s="17" t="s">
        <v>287</v>
      </c>
      <c r="C163" s="30"/>
      <c r="D163" s="30"/>
      <c r="E163" s="30"/>
      <c r="F163" s="31"/>
      <c r="G163" s="3" t="s">
        <v>19</v>
      </c>
      <c r="H163" s="4">
        <v>1</v>
      </c>
      <c r="I163" s="11" t="s">
        <v>30</v>
      </c>
      <c r="J163" s="11" t="s">
        <v>21</v>
      </c>
      <c r="K163" s="11" t="s">
        <v>285</v>
      </c>
      <c r="L163" s="10" t="s">
        <v>286</v>
      </c>
      <c r="M163" s="16">
        <f>IFERROR(VLOOKUP($K163,'Región 5'!$B$3:$V$1718,12,FALSE),"")</f>
        <v>2064.34</v>
      </c>
      <c r="N163" s="16">
        <f>IFERROR(VLOOKUP($K163,'Región 5'!$B$3:$V$1718,13,FALSE),"")</f>
        <v>3035.49</v>
      </c>
      <c r="O163" s="16">
        <f>IFERROR(VLOOKUP($K163,'Región 5'!$B$3:$V$1718,14,FALSE),"")</f>
        <v>2091.62</v>
      </c>
      <c r="P163" s="16">
        <f>IFERROR(VLOOKUP($K163,'Región 5'!$B$3:$V$1718,15,FALSE),"")</f>
        <v>2458.2800000000002</v>
      </c>
      <c r="Q163" s="16">
        <f>IFERROR(VLOOKUP($K163,'Región 5'!$B$3:$V$1718,16,FALSE),"")</f>
        <v>2203.17</v>
      </c>
      <c r="R163" s="16">
        <f>IFERROR(VLOOKUP($K163,'Región 5'!$B$3:$V$1718,17,FALSE),"")</f>
        <v>3271.52</v>
      </c>
      <c r="S163" s="16">
        <f>IFERROR(VLOOKUP($K163,'Región 5'!$B$3:$V$1718,18,FALSE),"")</f>
        <v>2464.09</v>
      </c>
      <c r="T163" s="16">
        <f>IFERROR(VLOOKUP($K163,'Región 5'!$B$3:$V$1718,19,FALSE),"")</f>
        <v>2447.9699999999998</v>
      </c>
      <c r="U163" s="16">
        <f>IFERROR(VLOOKUP($K163,'Región 5'!$B$3:$V$1718,20,FALSE),"")</f>
        <v>5571.5</v>
      </c>
    </row>
    <row r="164" spans="1:21">
      <c r="A164" s="2">
        <v>162</v>
      </c>
      <c r="B164" s="17" t="s">
        <v>288</v>
      </c>
      <c r="C164" s="30"/>
      <c r="D164" s="30"/>
      <c r="E164" s="30"/>
      <c r="F164" s="31"/>
      <c r="G164" s="3" t="s">
        <v>19</v>
      </c>
      <c r="H164" s="4">
        <v>1</v>
      </c>
      <c r="I164" s="11" t="s">
        <v>30</v>
      </c>
      <c r="J164" s="11" t="s">
        <v>21</v>
      </c>
      <c r="K164" s="11" t="s">
        <v>285</v>
      </c>
      <c r="L164" s="10" t="s">
        <v>286</v>
      </c>
      <c r="M164" s="16">
        <f>IFERROR(VLOOKUP($K164,'Región 5'!$B$3:$V$1718,12,FALSE),"")</f>
        <v>2064.34</v>
      </c>
      <c r="N164" s="16">
        <f>IFERROR(VLOOKUP($K164,'Región 5'!$B$3:$V$1718,13,FALSE),"")</f>
        <v>3035.49</v>
      </c>
      <c r="O164" s="16">
        <f>IFERROR(VLOOKUP($K164,'Región 5'!$B$3:$V$1718,14,FALSE),"")</f>
        <v>2091.62</v>
      </c>
      <c r="P164" s="16">
        <f>IFERROR(VLOOKUP($K164,'Región 5'!$B$3:$V$1718,15,FALSE),"")</f>
        <v>2458.2800000000002</v>
      </c>
      <c r="Q164" s="16">
        <f>IFERROR(VLOOKUP($K164,'Región 5'!$B$3:$V$1718,16,FALSE),"")</f>
        <v>2203.17</v>
      </c>
      <c r="R164" s="16">
        <f>IFERROR(VLOOKUP($K164,'Región 5'!$B$3:$V$1718,17,FALSE),"")</f>
        <v>3271.52</v>
      </c>
      <c r="S164" s="16">
        <f>IFERROR(VLOOKUP($K164,'Región 5'!$B$3:$V$1718,18,FALSE),"")</f>
        <v>2464.09</v>
      </c>
      <c r="T164" s="16">
        <f>IFERROR(VLOOKUP($K164,'Región 5'!$B$3:$V$1718,19,FALSE),"")</f>
        <v>2447.9699999999998</v>
      </c>
      <c r="U164" s="16">
        <f>IFERROR(VLOOKUP($K164,'Región 5'!$B$3:$V$1718,20,FALSE),"")</f>
        <v>5571.5</v>
      </c>
    </row>
    <row r="165" spans="1:21">
      <c r="A165" s="2">
        <v>163</v>
      </c>
      <c r="B165" s="17" t="s">
        <v>289</v>
      </c>
      <c r="C165" s="30"/>
      <c r="D165" s="30"/>
      <c r="E165" s="30"/>
      <c r="F165" s="31"/>
      <c r="G165" s="3" t="s">
        <v>19</v>
      </c>
      <c r="H165" s="4">
        <v>1</v>
      </c>
      <c r="I165" s="11" t="s">
        <v>30</v>
      </c>
      <c r="J165" s="11" t="s">
        <v>21</v>
      </c>
      <c r="K165" s="11" t="s">
        <v>290</v>
      </c>
      <c r="L165" s="10" t="s">
        <v>291</v>
      </c>
      <c r="M165" s="16">
        <f>IFERROR(VLOOKUP($K165,'Región 5'!$B$3:$V$1718,12,FALSE),"")</f>
        <v>82414.710000000006</v>
      </c>
      <c r="N165" s="16">
        <f>IFERROR(VLOOKUP($K165,'Región 5'!$B$3:$V$1718,13,FALSE),"")</f>
        <v>61752.47</v>
      </c>
      <c r="O165" s="16">
        <f>IFERROR(VLOOKUP($K165,'Región 5'!$B$3:$V$1718,14,FALSE),"")</f>
        <v>71930.87</v>
      </c>
      <c r="P165" s="16">
        <f>IFERROR(VLOOKUP($K165,'Región 5'!$B$3:$V$1718,15,FALSE),"")</f>
        <v>95271.66</v>
      </c>
      <c r="Q165" s="16">
        <f>IFERROR(VLOOKUP($K165,'Región 5'!$B$3:$V$1718,16,FALSE),"")</f>
        <v>83256.83</v>
      </c>
      <c r="R165" s="16">
        <f>IFERROR(VLOOKUP($K165,'Región 5'!$B$3:$V$1718,17,FALSE),"")</f>
        <v>123037.67</v>
      </c>
      <c r="S165" s="16">
        <f>IFERROR(VLOOKUP($K165,'Región 5'!$B$3:$V$1718,18,FALSE),"")</f>
        <v>77250.039999999994</v>
      </c>
      <c r="T165" s="16">
        <f>IFERROR(VLOOKUP($K165,'Región 5'!$B$3:$V$1718,19,FALSE),"")</f>
        <v>88161.38</v>
      </c>
      <c r="U165" s="16">
        <f>IFERROR(VLOOKUP($K165,'Región 5'!$B$3:$V$1718,20,FALSE),"")</f>
        <v>195002.08</v>
      </c>
    </row>
    <row r="166" spans="1:21">
      <c r="A166" s="2">
        <v>164</v>
      </c>
      <c r="B166" s="17" t="s">
        <v>292</v>
      </c>
      <c r="C166" s="30"/>
      <c r="D166" s="30"/>
      <c r="E166" s="30"/>
      <c r="F166" s="31"/>
      <c r="G166" s="3" t="s">
        <v>25</v>
      </c>
      <c r="H166" s="4">
        <v>1</v>
      </c>
      <c r="I166" s="11" t="s">
        <v>20</v>
      </c>
      <c r="J166" s="11" t="s">
        <v>21</v>
      </c>
      <c r="K166" s="11"/>
      <c r="L166" s="10"/>
      <c r="M166" s="16" t="str">
        <f>IFERROR(VLOOKUP($K166,'Región 5'!$B$3:$V$1718,12,FALSE),"")</f>
        <v/>
      </c>
      <c r="N166" s="16" t="str">
        <f>IFERROR(VLOOKUP($K166,'Región 5'!$B$3:$V$1718,13,FALSE),"")</f>
        <v/>
      </c>
      <c r="O166" s="16" t="str">
        <f>IFERROR(VLOOKUP($K166,'Región 5'!$B$3:$V$1718,14,FALSE),"")</f>
        <v/>
      </c>
      <c r="P166" s="16" t="str">
        <f>IFERROR(VLOOKUP($K166,'Región 5'!$B$3:$V$1718,15,FALSE),"")</f>
        <v/>
      </c>
      <c r="Q166" s="16" t="str">
        <f>IFERROR(VLOOKUP($K166,'Región 5'!$B$3:$V$1718,16,FALSE),"")</f>
        <v/>
      </c>
      <c r="R166" s="16" t="str">
        <f>IFERROR(VLOOKUP($K166,'Región 5'!$B$3:$V$1718,17,FALSE),"")</f>
        <v/>
      </c>
      <c r="S166" s="16" t="str">
        <f>IFERROR(VLOOKUP($K166,'Región 5'!$B$3:$V$1718,18,FALSE),"")</f>
        <v/>
      </c>
      <c r="T166" s="16" t="str">
        <f>IFERROR(VLOOKUP($K166,'Región 5'!$B$3:$V$1718,19,FALSE),"")</f>
        <v/>
      </c>
      <c r="U166" s="16" t="str">
        <f>IFERROR(VLOOKUP($K166,'Región 5'!$B$3:$V$1718,20,FALSE),"")</f>
        <v/>
      </c>
    </row>
    <row r="167" spans="1:21">
      <c r="A167" s="2">
        <v>165</v>
      </c>
      <c r="B167" s="17" t="s">
        <v>293</v>
      </c>
      <c r="C167" s="30"/>
      <c r="D167" s="30"/>
      <c r="E167" s="30"/>
      <c r="F167" s="31"/>
      <c r="G167" s="3" t="s">
        <v>19</v>
      </c>
      <c r="H167" s="4">
        <v>1</v>
      </c>
      <c r="I167" s="11" t="s">
        <v>20</v>
      </c>
      <c r="J167" s="11" t="s">
        <v>21</v>
      </c>
      <c r="K167" s="11"/>
      <c r="L167" s="10"/>
      <c r="M167" s="16" t="str">
        <f>IFERROR(VLOOKUP($K167,'Región 5'!$B$3:$V$1718,12,FALSE),"")</f>
        <v/>
      </c>
      <c r="N167" s="16" t="str">
        <f>IFERROR(VLOOKUP($K167,'Región 5'!$B$3:$V$1718,13,FALSE),"")</f>
        <v/>
      </c>
      <c r="O167" s="16" t="str">
        <f>IFERROR(VLOOKUP($K167,'Región 5'!$B$3:$V$1718,14,FALSE),"")</f>
        <v/>
      </c>
      <c r="P167" s="16" t="str">
        <f>IFERROR(VLOOKUP($K167,'Región 5'!$B$3:$V$1718,15,FALSE),"")</f>
        <v/>
      </c>
      <c r="Q167" s="16" t="str">
        <f>IFERROR(VLOOKUP($K167,'Región 5'!$B$3:$V$1718,16,FALSE),"")</f>
        <v/>
      </c>
      <c r="R167" s="16" t="str">
        <f>IFERROR(VLOOKUP($K167,'Región 5'!$B$3:$V$1718,17,FALSE),"")</f>
        <v/>
      </c>
      <c r="S167" s="16" t="str">
        <f>IFERROR(VLOOKUP($K167,'Región 5'!$B$3:$V$1718,18,FALSE),"")</f>
        <v/>
      </c>
      <c r="T167" s="16" t="str">
        <f>IFERROR(VLOOKUP($K167,'Región 5'!$B$3:$V$1718,19,FALSE),"")</f>
        <v/>
      </c>
      <c r="U167" s="16" t="str">
        <f>IFERROR(VLOOKUP($K167,'Región 5'!$B$3:$V$1718,20,FALSE),"")</f>
        <v/>
      </c>
    </row>
    <row r="168" spans="1:21">
      <c r="A168" s="2">
        <v>166</v>
      </c>
      <c r="B168" s="17" t="s">
        <v>294</v>
      </c>
      <c r="C168" s="30"/>
      <c r="D168" s="30"/>
      <c r="E168" s="30"/>
      <c r="F168" s="31"/>
      <c r="G168" s="3" t="s">
        <v>19</v>
      </c>
      <c r="H168" s="4">
        <v>1</v>
      </c>
      <c r="I168" s="11" t="s">
        <v>20</v>
      </c>
      <c r="J168" s="11" t="s">
        <v>21</v>
      </c>
      <c r="K168" s="11"/>
      <c r="L168" s="10"/>
      <c r="M168" s="16" t="str">
        <f>IFERROR(VLOOKUP($K168,'Región 5'!$B$3:$V$1718,12,FALSE),"")</f>
        <v/>
      </c>
      <c r="N168" s="16" t="str">
        <f>IFERROR(VLOOKUP($K168,'Región 5'!$B$3:$V$1718,13,FALSE),"")</f>
        <v/>
      </c>
      <c r="O168" s="16" t="str">
        <f>IFERROR(VLOOKUP($K168,'Región 5'!$B$3:$V$1718,14,FALSE),"")</f>
        <v/>
      </c>
      <c r="P168" s="16" t="str">
        <f>IFERROR(VLOOKUP($K168,'Región 5'!$B$3:$V$1718,15,FALSE),"")</f>
        <v/>
      </c>
      <c r="Q168" s="16" t="str">
        <f>IFERROR(VLOOKUP($K168,'Región 5'!$B$3:$V$1718,16,FALSE),"")</f>
        <v/>
      </c>
      <c r="R168" s="16" t="str">
        <f>IFERROR(VLOOKUP($K168,'Región 5'!$B$3:$V$1718,17,FALSE),"")</f>
        <v/>
      </c>
      <c r="S168" s="16" t="str">
        <f>IFERROR(VLOOKUP($K168,'Región 5'!$B$3:$V$1718,18,FALSE),"")</f>
        <v/>
      </c>
      <c r="T168" s="16" t="str">
        <f>IFERROR(VLOOKUP($K168,'Región 5'!$B$3:$V$1718,19,FALSE),"")</f>
        <v/>
      </c>
      <c r="U168" s="16" t="str">
        <f>IFERROR(VLOOKUP($K168,'Región 5'!$B$3:$V$1718,20,FALSE),"")</f>
        <v/>
      </c>
    </row>
    <row r="169" spans="1:21">
      <c r="A169" s="2">
        <v>167</v>
      </c>
      <c r="B169" s="17" t="s">
        <v>295</v>
      </c>
      <c r="C169" s="30"/>
      <c r="D169" s="30"/>
      <c r="E169" s="30"/>
      <c r="F169" s="31"/>
      <c r="G169" s="3" t="s">
        <v>19</v>
      </c>
      <c r="H169" s="4">
        <v>1</v>
      </c>
      <c r="I169" s="11" t="s">
        <v>20</v>
      </c>
      <c r="J169" s="11" t="s">
        <v>21</v>
      </c>
      <c r="K169" s="11"/>
      <c r="L169" s="10"/>
      <c r="M169" s="16" t="str">
        <f>IFERROR(VLOOKUP($K169,'Región 5'!$B$3:$V$1718,12,FALSE),"")</f>
        <v/>
      </c>
      <c r="N169" s="16" t="str">
        <f>IFERROR(VLOOKUP($K169,'Región 5'!$B$3:$V$1718,13,FALSE),"")</f>
        <v/>
      </c>
      <c r="O169" s="16" t="str">
        <f>IFERROR(VLOOKUP($K169,'Región 5'!$B$3:$V$1718,14,FALSE),"")</f>
        <v/>
      </c>
      <c r="P169" s="16" t="str">
        <f>IFERROR(VLOOKUP($K169,'Región 5'!$B$3:$V$1718,15,FALSE),"")</f>
        <v/>
      </c>
      <c r="Q169" s="16" t="str">
        <f>IFERROR(VLOOKUP($K169,'Región 5'!$B$3:$V$1718,16,FALSE),"")</f>
        <v/>
      </c>
      <c r="R169" s="16" t="str">
        <f>IFERROR(VLOOKUP($K169,'Región 5'!$B$3:$V$1718,17,FALSE),"")</f>
        <v/>
      </c>
      <c r="S169" s="16" t="str">
        <f>IFERROR(VLOOKUP($K169,'Región 5'!$B$3:$V$1718,18,FALSE),"")</f>
        <v/>
      </c>
      <c r="T169" s="16" t="str">
        <f>IFERROR(VLOOKUP($K169,'Región 5'!$B$3:$V$1718,19,FALSE),"")</f>
        <v/>
      </c>
      <c r="U169" s="16" t="str">
        <f>IFERROR(VLOOKUP($K169,'Región 5'!$B$3:$V$1718,20,FALSE),"")</f>
        <v/>
      </c>
    </row>
    <row r="170" spans="1:21">
      <c r="A170" s="2">
        <v>168</v>
      </c>
      <c r="B170" s="17" t="s">
        <v>296</v>
      </c>
      <c r="C170" s="30"/>
      <c r="D170" s="30"/>
      <c r="E170" s="30"/>
      <c r="F170" s="31"/>
      <c r="G170" s="3" t="s">
        <v>19</v>
      </c>
      <c r="H170" s="4">
        <v>1</v>
      </c>
      <c r="I170" s="11" t="s">
        <v>20</v>
      </c>
      <c r="J170" s="11" t="s">
        <v>21</v>
      </c>
      <c r="K170" s="11"/>
      <c r="L170" s="10"/>
      <c r="M170" s="16" t="str">
        <f>IFERROR(VLOOKUP($K170,'Región 5'!$B$3:$V$1718,12,FALSE),"")</f>
        <v/>
      </c>
      <c r="N170" s="16" t="str">
        <f>IFERROR(VLOOKUP($K170,'Región 5'!$B$3:$V$1718,13,FALSE),"")</f>
        <v/>
      </c>
      <c r="O170" s="16" t="str">
        <f>IFERROR(VLOOKUP($K170,'Región 5'!$B$3:$V$1718,14,FALSE),"")</f>
        <v/>
      </c>
      <c r="P170" s="16" t="str">
        <f>IFERROR(VLOOKUP($K170,'Región 5'!$B$3:$V$1718,15,FALSE),"")</f>
        <v/>
      </c>
      <c r="Q170" s="16" t="str">
        <f>IFERROR(VLOOKUP($K170,'Región 5'!$B$3:$V$1718,16,FALSE),"")</f>
        <v/>
      </c>
      <c r="R170" s="16" t="str">
        <f>IFERROR(VLOOKUP($K170,'Región 5'!$B$3:$V$1718,17,FALSE),"")</f>
        <v/>
      </c>
      <c r="S170" s="16" t="str">
        <f>IFERROR(VLOOKUP($K170,'Región 5'!$B$3:$V$1718,18,FALSE),"")</f>
        <v/>
      </c>
      <c r="T170" s="16" t="str">
        <f>IFERROR(VLOOKUP($K170,'Región 5'!$B$3:$V$1718,19,FALSE),"")</f>
        <v/>
      </c>
      <c r="U170" s="16" t="str">
        <f>IFERROR(VLOOKUP($K170,'Región 5'!$B$3:$V$1718,20,FALSE),"")</f>
        <v/>
      </c>
    </row>
    <row r="171" spans="1:21">
      <c r="A171" s="2">
        <v>169</v>
      </c>
      <c r="B171" s="17" t="s">
        <v>297</v>
      </c>
      <c r="C171" s="30"/>
      <c r="D171" s="30"/>
      <c r="E171" s="30"/>
      <c r="F171" s="31"/>
      <c r="G171" s="3" t="s">
        <v>19</v>
      </c>
      <c r="H171" s="4">
        <v>1</v>
      </c>
      <c r="I171" s="11" t="s">
        <v>20</v>
      </c>
      <c r="J171" s="11" t="s">
        <v>21</v>
      </c>
      <c r="K171" s="11"/>
      <c r="L171" s="10"/>
      <c r="M171" s="16" t="str">
        <f>IFERROR(VLOOKUP($K171,'Región 5'!$B$3:$V$1718,12,FALSE),"")</f>
        <v/>
      </c>
      <c r="N171" s="16" t="str">
        <f>IFERROR(VLOOKUP($K171,'Región 5'!$B$3:$V$1718,13,FALSE),"")</f>
        <v/>
      </c>
      <c r="O171" s="16" t="str">
        <f>IFERROR(VLOOKUP($K171,'Región 5'!$B$3:$V$1718,14,FALSE),"")</f>
        <v/>
      </c>
      <c r="P171" s="16" t="str">
        <f>IFERROR(VLOOKUP($K171,'Región 5'!$B$3:$V$1718,15,FALSE),"")</f>
        <v/>
      </c>
      <c r="Q171" s="16" t="str">
        <f>IFERROR(VLOOKUP($K171,'Región 5'!$B$3:$V$1718,16,FALSE),"")</f>
        <v/>
      </c>
      <c r="R171" s="16" t="str">
        <f>IFERROR(VLOOKUP($K171,'Región 5'!$B$3:$V$1718,17,FALSE),"")</f>
        <v/>
      </c>
      <c r="S171" s="16" t="str">
        <f>IFERROR(VLOOKUP($K171,'Región 5'!$B$3:$V$1718,18,FALSE),"")</f>
        <v/>
      </c>
      <c r="T171" s="16" t="str">
        <f>IFERROR(VLOOKUP($K171,'Región 5'!$B$3:$V$1718,19,FALSE),"")</f>
        <v/>
      </c>
      <c r="U171" s="16" t="str">
        <f>IFERROR(VLOOKUP($K171,'Región 5'!$B$3:$V$1718,20,FALSE),"")</f>
        <v/>
      </c>
    </row>
    <row r="172" spans="1:21">
      <c r="A172" s="2">
        <v>170</v>
      </c>
      <c r="B172" s="17" t="s">
        <v>298</v>
      </c>
      <c r="C172" s="30"/>
      <c r="D172" s="30"/>
      <c r="E172" s="30"/>
      <c r="F172" s="31"/>
      <c r="G172" s="3" t="s">
        <v>19</v>
      </c>
      <c r="H172" s="4">
        <v>1</v>
      </c>
      <c r="I172" s="11" t="s">
        <v>20</v>
      </c>
      <c r="J172" s="11" t="s">
        <v>21</v>
      </c>
      <c r="K172" s="11"/>
      <c r="L172" s="10"/>
      <c r="M172" s="16" t="str">
        <f>IFERROR(VLOOKUP($K172,'Región 5'!$B$3:$V$1718,12,FALSE),"")</f>
        <v/>
      </c>
      <c r="N172" s="16" t="str">
        <f>IFERROR(VLOOKUP($K172,'Región 5'!$B$3:$V$1718,13,FALSE),"")</f>
        <v/>
      </c>
      <c r="O172" s="16" t="str">
        <f>IFERROR(VLOOKUP($K172,'Región 5'!$B$3:$V$1718,14,FALSE),"")</f>
        <v/>
      </c>
      <c r="P172" s="16" t="str">
        <f>IFERROR(VLOOKUP($K172,'Región 5'!$B$3:$V$1718,15,FALSE),"")</f>
        <v/>
      </c>
      <c r="Q172" s="16" t="str">
        <f>IFERROR(VLOOKUP($K172,'Región 5'!$B$3:$V$1718,16,FALSE),"")</f>
        <v/>
      </c>
      <c r="R172" s="16" t="str">
        <f>IFERROR(VLOOKUP($K172,'Región 5'!$B$3:$V$1718,17,FALSE),"")</f>
        <v/>
      </c>
      <c r="S172" s="16" t="str">
        <f>IFERROR(VLOOKUP($K172,'Región 5'!$B$3:$V$1718,18,FALSE),"")</f>
        <v/>
      </c>
      <c r="T172" s="16" t="str">
        <f>IFERROR(VLOOKUP($K172,'Región 5'!$B$3:$V$1718,19,FALSE),"")</f>
        <v/>
      </c>
      <c r="U172" s="16" t="str">
        <f>IFERROR(VLOOKUP($K172,'Región 5'!$B$3:$V$1718,20,FALSE),"")</f>
        <v/>
      </c>
    </row>
    <row r="173" spans="1:21" ht="25.5">
      <c r="A173" s="2">
        <v>171</v>
      </c>
      <c r="B173" s="17" t="s">
        <v>299</v>
      </c>
      <c r="C173" s="30"/>
      <c r="D173" s="30"/>
      <c r="E173" s="30"/>
      <c r="F173" s="31"/>
      <c r="G173" s="3" t="s">
        <v>78</v>
      </c>
      <c r="H173" s="4">
        <v>1</v>
      </c>
      <c r="I173" s="11" t="s">
        <v>30</v>
      </c>
      <c r="J173" s="11" t="s">
        <v>21</v>
      </c>
      <c r="K173" s="11" t="s">
        <v>300</v>
      </c>
      <c r="L173" s="10" t="s">
        <v>301</v>
      </c>
      <c r="M173" s="16">
        <f>IFERROR(VLOOKUP($K173,'Región 5'!$B$3:$V$1718,12,FALSE),"")</f>
        <v>99882.18</v>
      </c>
      <c r="N173" s="16">
        <f>IFERROR(VLOOKUP($K173,'Región 5'!$B$3:$V$1718,13,FALSE),"")</f>
        <v>101093.53</v>
      </c>
      <c r="O173" s="16">
        <f>IFERROR(VLOOKUP($K173,'Región 5'!$B$3:$V$1718,14,FALSE),"")</f>
        <v>118950.28</v>
      </c>
      <c r="P173" s="16">
        <f>IFERROR(VLOOKUP($K173,'Región 5'!$B$3:$V$1718,15,FALSE),"")</f>
        <v>81353.42</v>
      </c>
      <c r="Q173" s="16">
        <f>IFERROR(VLOOKUP($K173,'Región 5'!$B$3:$V$1718,16,FALSE),"")</f>
        <v>136828.76999999999</v>
      </c>
      <c r="R173" s="16">
        <f>IFERROR(VLOOKUP($K173,'Región 5'!$B$3:$V$1718,17,FALSE),"")</f>
        <v>68512.31</v>
      </c>
      <c r="S173" s="16">
        <f>IFERROR(VLOOKUP($K173,'Región 5'!$B$3:$V$1718,18,FALSE),"")</f>
        <v>128597.48</v>
      </c>
      <c r="T173" s="16">
        <f>IFERROR(VLOOKUP($K173,'Región 5'!$B$3:$V$1718,19,FALSE),"")</f>
        <v>109844.39</v>
      </c>
      <c r="U173" s="16">
        <f>IFERROR(VLOOKUP($K173,'Región 5'!$B$3:$V$1718,20,FALSE),"")</f>
        <v>41786.160000000003</v>
      </c>
    </row>
    <row r="174" spans="1:21">
      <c r="A174" s="2">
        <v>172</v>
      </c>
      <c r="B174" s="17" t="s">
        <v>302</v>
      </c>
      <c r="C174" s="30"/>
      <c r="D174" s="30"/>
      <c r="E174" s="30"/>
      <c r="F174" s="31"/>
      <c r="G174" s="3" t="s">
        <v>25</v>
      </c>
      <c r="H174" s="4">
        <v>1</v>
      </c>
      <c r="I174" s="11" t="s">
        <v>20</v>
      </c>
      <c r="J174" s="11" t="s">
        <v>21</v>
      </c>
      <c r="K174" s="11"/>
      <c r="L174" s="10"/>
      <c r="M174" s="16" t="str">
        <f>IFERROR(VLOOKUP($K174,'Región 5'!$B$3:$V$1718,12,FALSE),"")</f>
        <v/>
      </c>
      <c r="N174" s="16" t="str">
        <f>IFERROR(VLOOKUP($K174,'Región 5'!$B$3:$V$1718,13,FALSE),"")</f>
        <v/>
      </c>
      <c r="O174" s="16" t="str">
        <f>IFERROR(VLOOKUP($K174,'Región 5'!$B$3:$V$1718,14,FALSE),"")</f>
        <v/>
      </c>
      <c r="P174" s="16" t="str">
        <f>IFERROR(VLOOKUP($K174,'Región 5'!$B$3:$V$1718,15,FALSE),"")</f>
        <v/>
      </c>
      <c r="Q174" s="16" t="str">
        <f>IFERROR(VLOOKUP($K174,'Región 5'!$B$3:$V$1718,16,FALSE),"")</f>
        <v/>
      </c>
      <c r="R174" s="16" t="str">
        <f>IFERROR(VLOOKUP($K174,'Región 5'!$B$3:$V$1718,17,FALSE),"")</f>
        <v/>
      </c>
      <c r="S174" s="16" t="str">
        <f>IFERROR(VLOOKUP($K174,'Región 5'!$B$3:$V$1718,18,FALSE),"")</f>
        <v/>
      </c>
      <c r="T174" s="16" t="str">
        <f>IFERROR(VLOOKUP($K174,'Región 5'!$B$3:$V$1718,19,FALSE),"")</f>
        <v/>
      </c>
      <c r="U174" s="16" t="str">
        <f>IFERROR(VLOOKUP($K174,'Región 5'!$B$3:$V$1718,20,FALSE),"")</f>
        <v/>
      </c>
    </row>
    <row r="175" spans="1:21">
      <c r="A175" s="2">
        <v>173</v>
      </c>
      <c r="B175" s="17" t="s">
        <v>303</v>
      </c>
      <c r="C175" s="30"/>
      <c r="D175" s="30"/>
      <c r="E175" s="30"/>
      <c r="F175" s="31"/>
      <c r="G175" s="3" t="s">
        <v>25</v>
      </c>
      <c r="H175" s="4">
        <v>1</v>
      </c>
      <c r="I175" s="11" t="s">
        <v>20</v>
      </c>
      <c r="J175" s="11" t="s">
        <v>21</v>
      </c>
      <c r="K175" s="11"/>
      <c r="L175" s="10"/>
      <c r="M175" s="16" t="str">
        <f>IFERROR(VLOOKUP($K175,'Región 5'!$B$3:$V$1718,12,FALSE),"")</f>
        <v/>
      </c>
      <c r="N175" s="16" t="str">
        <f>IFERROR(VLOOKUP($K175,'Región 5'!$B$3:$V$1718,13,FALSE),"")</f>
        <v/>
      </c>
      <c r="O175" s="16" t="str">
        <f>IFERROR(VLOOKUP($K175,'Región 5'!$B$3:$V$1718,14,FALSE),"")</f>
        <v/>
      </c>
      <c r="P175" s="16" t="str">
        <f>IFERROR(VLOOKUP($K175,'Región 5'!$B$3:$V$1718,15,FALSE),"")</f>
        <v/>
      </c>
      <c r="Q175" s="16" t="str">
        <f>IFERROR(VLOOKUP($K175,'Región 5'!$B$3:$V$1718,16,FALSE),"")</f>
        <v/>
      </c>
      <c r="R175" s="16" t="str">
        <f>IFERROR(VLOOKUP($K175,'Región 5'!$B$3:$V$1718,17,FALSE),"")</f>
        <v/>
      </c>
      <c r="S175" s="16" t="str">
        <f>IFERROR(VLOOKUP($K175,'Región 5'!$B$3:$V$1718,18,FALSE),"")</f>
        <v/>
      </c>
      <c r="T175" s="16" t="str">
        <f>IFERROR(VLOOKUP($K175,'Región 5'!$B$3:$V$1718,19,FALSE),"")</f>
        <v/>
      </c>
      <c r="U175" s="16" t="str">
        <f>IFERROR(VLOOKUP($K175,'Región 5'!$B$3:$V$1718,20,FALSE),"")</f>
        <v/>
      </c>
    </row>
    <row r="176" spans="1:21">
      <c r="A176" s="2">
        <v>174</v>
      </c>
      <c r="B176" s="17" t="s">
        <v>304</v>
      </c>
      <c r="C176" s="30"/>
      <c r="D176" s="30"/>
      <c r="E176" s="30"/>
      <c r="F176" s="31"/>
      <c r="G176" s="3" t="s">
        <v>25</v>
      </c>
      <c r="H176" s="4">
        <v>1</v>
      </c>
      <c r="I176" s="11" t="s">
        <v>20</v>
      </c>
      <c r="J176" s="11" t="s">
        <v>21</v>
      </c>
      <c r="K176" s="11"/>
      <c r="L176" s="10"/>
      <c r="M176" s="16" t="str">
        <f>IFERROR(VLOOKUP($K176,'Región 5'!$B$3:$V$1718,12,FALSE),"")</f>
        <v/>
      </c>
      <c r="N176" s="16" t="str">
        <f>IFERROR(VLOOKUP($K176,'Región 5'!$B$3:$V$1718,13,FALSE),"")</f>
        <v/>
      </c>
      <c r="O176" s="16" t="str">
        <f>IFERROR(VLOOKUP($K176,'Región 5'!$B$3:$V$1718,14,FALSE),"")</f>
        <v/>
      </c>
      <c r="P176" s="16" t="str">
        <f>IFERROR(VLOOKUP($K176,'Región 5'!$B$3:$V$1718,15,FALSE),"")</f>
        <v/>
      </c>
      <c r="Q176" s="16" t="str">
        <f>IFERROR(VLOOKUP($K176,'Región 5'!$B$3:$V$1718,16,FALSE),"")</f>
        <v/>
      </c>
      <c r="R176" s="16" t="str">
        <f>IFERROR(VLOOKUP($K176,'Región 5'!$B$3:$V$1718,17,FALSE),"")</f>
        <v/>
      </c>
      <c r="S176" s="16" t="str">
        <f>IFERROR(VLOOKUP($K176,'Región 5'!$B$3:$V$1718,18,FALSE),"")</f>
        <v/>
      </c>
      <c r="T176" s="16" t="str">
        <f>IFERROR(VLOOKUP($K176,'Región 5'!$B$3:$V$1718,19,FALSE),"")</f>
        <v/>
      </c>
      <c r="U176" s="16" t="str">
        <f>IFERROR(VLOOKUP($K176,'Región 5'!$B$3:$V$1718,20,FALSE),"")</f>
        <v/>
      </c>
    </row>
    <row r="177" spans="1:21">
      <c r="A177" s="2">
        <v>175</v>
      </c>
      <c r="B177" s="17" t="s">
        <v>305</v>
      </c>
      <c r="C177" s="30"/>
      <c r="D177" s="30"/>
      <c r="E177" s="30"/>
      <c r="F177" s="31"/>
      <c r="G177" s="3" t="s">
        <v>25</v>
      </c>
      <c r="H177" s="4">
        <v>1</v>
      </c>
      <c r="I177" s="11" t="s">
        <v>20</v>
      </c>
      <c r="J177" s="11" t="s">
        <v>21</v>
      </c>
      <c r="K177" s="11"/>
      <c r="L177" s="10"/>
      <c r="M177" s="16" t="str">
        <f>IFERROR(VLOOKUP($K177,'Región 5'!$B$3:$V$1718,12,FALSE),"")</f>
        <v/>
      </c>
      <c r="N177" s="16" t="str">
        <f>IFERROR(VLOOKUP($K177,'Región 5'!$B$3:$V$1718,13,FALSE),"")</f>
        <v/>
      </c>
      <c r="O177" s="16" t="str">
        <f>IFERROR(VLOOKUP($K177,'Región 5'!$B$3:$V$1718,14,FALSE),"")</f>
        <v/>
      </c>
      <c r="P177" s="16" t="str">
        <f>IFERROR(VLOOKUP($K177,'Región 5'!$B$3:$V$1718,15,FALSE),"")</f>
        <v/>
      </c>
      <c r="Q177" s="16" t="str">
        <f>IFERROR(VLOOKUP($K177,'Región 5'!$B$3:$V$1718,16,FALSE),"")</f>
        <v/>
      </c>
      <c r="R177" s="16" t="str">
        <f>IFERROR(VLOOKUP($K177,'Región 5'!$B$3:$V$1718,17,FALSE),"")</f>
        <v/>
      </c>
      <c r="S177" s="16" t="str">
        <f>IFERROR(VLOOKUP($K177,'Región 5'!$B$3:$V$1718,18,FALSE),"")</f>
        <v/>
      </c>
      <c r="T177" s="16" t="str">
        <f>IFERROR(VLOOKUP($K177,'Región 5'!$B$3:$V$1718,19,FALSE),"")</f>
        <v/>
      </c>
      <c r="U177" s="16" t="str">
        <f>IFERROR(VLOOKUP($K177,'Región 5'!$B$3:$V$1718,20,FALSE),"")</f>
        <v/>
      </c>
    </row>
    <row r="178" spans="1:21">
      <c r="A178" s="2">
        <v>176</v>
      </c>
      <c r="B178" s="17" t="s">
        <v>306</v>
      </c>
      <c r="C178" s="30"/>
      <c r="D178" s="30"/>
      <c r="E178" s="30"/>
      <c r="F178" s="31"/>
      <c r="G178" s="3" t="s">
        <v>25</v>
      </c>
      <c r="H178" s="4">
        <v>1</v>
      </c>
      <c r="I178" s="11" t="s">
        <v>20</v>
      </c>
      <c r="J178" s="11" t="s">
        <v>21</v>
      </c>
      <c r="K178" s="11"/>
      <c r="L178" s="10"/>
      <c r="M178" s="16" t="str">
        <f>IFERROR(VLOOKUP($K178,'Región 5'!$B$3:$V$1718,12,FALSE),"")</f>
        <v/>
      </c>
      <c r="N178" s="16" t="str">
        <f>IFERROR(VLOOKUP($K178,'Región 5'!$B$3:$V$1718,13,FALSE),"")</f>
        <v/>
      </c>
      <c r="O178" s="16" t="str">
        <f>IFERROR(VLOOKUP($K178,'Región 5'!$B$3:$V$1718,14,FALSE),"")</f>
        <v/>
      </c>
      <c r="P178" s="16" t="str">
        <f>IFERROR(VLOOKUP($K178,'Región 5'!$B$3:$V$1718,15,FALSE),"")</f>
        <v/>
      </c>
      <c r="Q178" s="16" t="str">
        <f>IFERROR(VLOOKUP($K178,'Región 5'!$B$3:$V$1718,16,FALSE),"")</f>
        <v/>
      </c>
      <c r="R178" s="16" t="str">
        <f>IFERROR(VLOOKUP($K178,'Región 5'!$B$3:$V$1718,17,FALSE),"")</f>
        <v/>
      </c>
      <c r="S178" s="16" t="str">
        <f>IFERROR(VLOOKUP($K178,'Región 5'!$B$3:$V$1718,18,FALSE),"")</f>
        <v/>
      </c>
      <c r="T178" s="16" t="str">
        <f>IFERROR(VLOOKUP($K178,'Región 5'!$B$3:$V$1718,19,FALSE),"")</f>
        <v/>
      </c>
      <c r="U178" s="16" t="str">
        <f>IFERROR(VLOOKUP($K178,'Región 5'!$B$3:$V$1718,20,FALSE),"")</f>
        <v/>
      </c>
    </row>
    <row r="179" spans="1:21">
      <c r="A179" s="2">
        <v>177</v>
      </c>
      <c r="B179" s="17" t="s">
        <v>307</v>
      </c>
      <c r="C179" s="30"/>
      <c r="D179" s="30"/>
      <c r="E179" s="30"/>
      <c r="F179" s="31"/>
      <c r="G179" s="3" t="s">
        <v>19</v>
      </c>
      <c r="H179" s="4">
        <v>1</v>
      </c>
      <c r="I179" s="11" t="s">
        <v>20</v>
      </c>
      <c r="J179" s="11" t="s">
        <v>21</v>
      </c>
      <c r="K179" s="11"/>
      <c r="L179" s="10"/>
      <c r="M179" s="16" t="str">
        <f>IFERROR(VLOOKUP($K179,'Región 5'!$B$3:$V$1718,12,FALSE),"")</f>
        <v/>
      </c>
      <c r="N179" s="16" t="str">
        <f>IFERROR(VLOOKUP($K179,'Región 5'!$B$3:$V$1718,13,FALSE),"")</f>
        <v/>
      </c>
      <c r="O179" s="16" t="str">
        <f>IFERROR(VLOOKUP($K179,'Región 5'!$B$3:$V$1718,14,FALSE),"")</f>
        <v/>
      </c>
      <c r="P179" s="16" t="str">
        <f>IFERROR(VLOOKUP($K179,'Región 5'!$B$3:$V$1718,15,FALSE),"")</f>
        <v/>
      </c>
      <c r="Q179" s="16" t="str">
        <f>IFERROR(VLOOKUP($K179,'Región 5'!$B$3:$V$1718,16,FALSE),"")</f>
        <v/>
      </c>
      <c r="R179" s="16" t="str">
        <f>IFERROR(VLOOKUP($K179,'Región 5'!$B$3:$V$1718,17,FALSE),"")</f>
        <v/>
      </c>
      <c r="S179" s="16" t="str">
        <f>IFERROR(VLOOKUP($K179,'Región 5'!$B$3:$V$1718,18,FALSE),"")</f>
        <v/>
      </c>
      <c r="T179" s="16" t="str">
        <f>IFERROR(VLOOKUP($K179,'Región 5'!$B$3:$V$1718,19,FALSE),"")</f>
        <v/>
      </c>
      <c r="U179" s="16" t="str">
        <f>IFERROR(VLOOKUP($K179,'Región 5'!$B$3:$V$1718,20,FALSE),"")</f>
        <v/>
      </c>
    </row>
    <row r="180" spans="1:21">
      <c r="A180" s="2">
        <v>178</v>
      </c>
      <c r="B180" s="17" t="s">
        <v>308</v>
      </c>
      <c r="C180" s="30"/>
      <c r="D180" s="30"/>
      <c r="E180" s="30"/>
      <c r="F180" s="31"/>
      <c r="G180" s="3" t="s">
        <v>19</v>
      </c>
      <c r="H180" s="4">
        <v>1</v>
      </c>
      <c r="I180" s="11" t="s">
        <v>20</v>
      </c>
      <c r="J180" s="11" t="s">
        <v>21</v>
      </c>
      <c r="K180" s="11"/>
      <c r="L180" s="10"/>
      <c r="M180" s="16" t="str">
        <f>IFERROR(VLOOKUP($K180,'Región 5'!$B$3:$V$1718,12,FALSE),"")</f>
        <v/>
      </c>
      <c r="N180" s="16" t="str">
        <f>IFERROR(VLOOKUP($K180,'Región 5'!$B$3:$V$1718,13,FALSE),"")</f>
        <v/>
      </c>
      <c r="O180" s="16" t="str">
        <f>IFERROR(VLOOKUP($K180,'Región 5'!$B$3:$V$1718,14,FALSE),"")</f>
        <v/>
      </c>
      <c r="P180" s="16" t="str">
        <f>IFERROR(VLOOKUP($K180,'Región 5'!$B$3:$V$1718,15,FALSE),"")</f>
        <v/>
      </c>
      <c r="Q180" s="16" t="str">
        <f>IFERROR(VLOOKUP($K180,'Región 5'!$B$3:$V$1718,16,FALSE),"")</f>
        <v/>
      </c>
      <c r="R180" s="16" t="str">
        <f>IFERROR(VLOOKUP($K180,'Región 5'!$B$3:$V$1718,17,FALSE),"")</f>
        <v/>
      </c>
      <c r="S180" s="16" t="str">
        <f>IFERROR(VLOOKUP($K180,'Región 5'!$B$3:$V$1718,18,FALSE),"")</f>
        <v/>
      </c>
      <c r="T180" s="16" t="str">
        <f>IFERROR(VLOOKUP($K180,'Región 5'!$B$3:$V$1718,19,FALSE),"")</f>
        <v/>
      </c>
      <c r="U180" s="16" t="str">
        <f>IFERROR(VLOOKUP($K180,'Región 5'!$B$3:$V$1718,20,FALSE),"")</f>
        <v/>
      </c>
    </row>
    <row r="181" spans="1:21">
      <c r="A181" s="2">
        <v>179</v>
      </c>
      <c r="B181" s="17" t="s">
        <v>309</v>
      </c>
      <c r="C181" s="30"/>
      <c r="D181" s="30"/>
      <c r="E181" s="30"/>
      <c r="F181" s="31"/>
      <c r="G181" s="3" t="s">
        <v>19</v>
      </c>
      <c r="H181" s="4">
        <v>1</v>
      </c>
      <c r="I181" s="11" t="s">
        <v>20</v>
      </c>
      <c r="J181" s="11" t="s">
        <v>21</v>
      </c>
      <c r="K181" s="11"/>
      <c r="L181" s="10"/>
      <c r="M181" s="16" t="str">
        <f>IFERROR(VLOOKUP($K181,'Región 5'!$B$3:$V$1718,12,FALSE),"")</f>
        <v/>
      </c>
      <c r="N181" s="16" t="str">
        <f>IFERROR(VLOOKUP($K181,'Región 5'!$B$3:$V$1718,13,FALSE),"")</f>
        <v/>
      </c>
      <c r="O181" s="16" t="str">
        <f>IFERROR(VLOOKUP($K181,'Región 5'!$B$3:$V$1718,14,FALSE),"")</f>
        <v/>
      </c>
      <c r="P181" s="16" t="str">
        <f>IFERROR(VLOOKUP($K181,'Región 5'!$B$3:$V$1718,15,FALSE),"")</f>
        <v/>
      </c>
      <c r="Q181" s="16" t="str">
        <f>IFERROR(VLOOKUP($K181,'Región 5'!$B$3:$V$1718,16,FALSE),"")</f>
        <v/>
      </c>
      <c r="R181" s="16" t="str">
        <f>IFERROR(VLOOKUP($K181,'Región 5'!$B$3:$V$1718,17,FALSE),"")</f>
        <v/>
      </c>
      <c r="S181" s="16" t="str">
        <f>IFERROR(VLOOKUP($K181,'Región 5'!$B$3:$V$1718,18,FALSE),"")</f>
        <v/>
      </c>
      <c r="T181" s="16" t="str">
        <f>IFERROR(VLOOKUP($K181,'Región 5'!$B$3:$V$1718,19,FALSE),"")</f>
        <v/>
      </c>
      <c r="U181" s="16" t="str">
        <f>IFERROR(VLOOKUP($K181,'Región 5'!$B$3:$V$1718,20,FALSE),"")</f>
        <v/>
      </c>
    </row>
    <row r="182" spans="1:21">
      <c r="A182" s="2">
        <v>180</v>
      </c>
      <c r="B182" s="17" t="s">
        <v>310</v>
      </c>
      <c r="C182" s="30"/>
      <c r="D182" s="30"/>
      <c r="E182" s="30"/>
      <c r="F182" s="31"/>
      <c r="G182" s="3" t="s">
        <v>19</v>
      </c>
      <c r="H182" s="4">
        <v>1</v>
      </c>
      <c r="I182" s="11" t="s">
        <v>20</v>
      </c>
      <c r="J182" s="11" t="s">
        <v>21</v>
      </c>
      <c r="K182" s="11"/>
      <c r="L182" s="10"/>
      <c r="M182" s="16" t="str">
        <f>IFERROR(VLOOKUP($K182,'Región 5'!$B$3:$V$1718,12,FALSE),"")</f>
        <v/>
      </c>
      <c r="N182" s="16" t="str">
        <f>IFERROR(VLOOKUP($K182,'Región 5'!$B$3:$V$1718,13,FALSE),"")</f>
        <v/>
      </c>
      <c r="O182" s="16" t="str">
        <f>IFERROR(VLOOKUP($K182,'Región 5'!$B$3:$V$1718,14,FALSE),"")</f>
        <v/>
      </c>
      <c r="P182" s="16" t="str">
        <f>IFERROR(VLOOKUP($K182,'Región 5'!$B$3:$V$1718,15,FALSE),"")</f>
        <v/>
      </c>
      <c r="Q182" s="16" t="str">
        <f>IFERROR(VLOOKUP($K182,'Región 5'!$B$3:$V$1718,16,FALSE),"")</f>
        <v/>
      </c>
      <c r="R182" s="16" t="str">
        <f>IFERROR(VLOOKUP($K182,'Región 5'!$B$3:$V$1718,17,FALSE),"")</f>
        <v/>
      </c>
      <c r="S182" s="16" t="str">
        <f>IFERROR(VLOOKUP($K182,'Región 5'!$B$3:$V$1718,18,FALSE),"")</f>
        <v/>
      </c>
      <c r="T182" s="16" t="str">
        <f>IFERROR(VLOOKUP($K182,'Región 5'!$B$3:$V$1718,19,FALSE),"")</f>
        <v/>
      </c>
      <c r="U182" s="16" t="str">
        <f>IFERROR(VLOOKUP($K182,'Región 5'!$B$3:$V$1718,20,FALSE),"")</f>
        <v/>
      </c>
    </row>
    <row r="183" spans="1:21">
      <c r="A183" s="2">
        <v>181</v>
      </c>
      <c r="B183" s="17" t="s">
        <v>311</v>
      </c>
      <c r="C183" s="30"/>
      <c r="D183" s="30"/>
      <c r="E183" s="30"/>
      <c r="F183" s="31"/>
      <c r="G183" s="3" t="s">
        <v>19</v>
      </c>
      <c r="H183" s="4">
        <v>1</v>
      </c>
      <c r="I183" s="11" t="s">
        <v>20</v>
      </c>
      <c r="J183" s="11" t="s">
        <v>21</v>
      </c>
      <c r="K183" s="11"/>
      <c r="L183" s="10"/>
      <c r="M183" s="16" t="str">
        <f>IFERROR(VLOOKUP($K183,'Región 5'!$B$3:$V$1718,12,FALSE),"")</f>
        <v/>
      </c>
      <c r="N183" s="16" t="str">
        <f>IFERROR(VLOOKUP($K183,'Región 5'!$B$3:$V$1718,13,FALSE),"")</f>
        <v/>
      </c>
      <c r="O183" s="16" t="str">
        <f>IFERROR(VLOOKUP($K183,'Región 5'!$B$3:$V$1718,14,FALSE),"")</f>
        <v/>
      </c>
      <c r="P183" s="16" t="str">
        <f>IFERROR(VLOOKUP($K183,'Región 5'!$B$3:$V$1718,15,FALSE),"")</f>
        <v/>
      </c>
      <c r="Q183" s="16" t="str">
        <f>IFERROR(VLOOKUP($K183,'Región 5'!$B$3:$V$1718,16,FALSE),"")</f>
        <v/>
      </c>
      <c r="R183" s="16" t="str">
        <f>IFERROR(VLOOKUP($K183,'Región 5'!$B$3:$V$1718,17,FALSE),"")</f>
        <v/>
      </c>
      <c r="S183" s="16" t="str">
        <f>IFERROR(VLOOKUP($K183,'Región 5'!$B$3:$V$1718,18,FALSE),"")</f>
        <v/>
      </c>
      <c r="T183" s="16" t="str">
        <f>IFERROR(VLOOKUP($K183,'Región 5'!$B$3:$V$1718,19,FALSE),"")</f>
        <v/>
      </c>
      <c r="U183" s="16" t="str">
        <f>IFERROR(VLOOKUP($K183,'Región 5'!$B$3:$V$1718,20,FALSE),"")</f>
        <v/>
      </c>
    </row>
    <row r="184" spans="1:21">
      <c r="A184" s="2">
        <v>182</v>
      </c>
      <c r="B184" s="17" t="s">
        <v>312</v>
      </c>
      <c r="C184" s="30"/>
      <c r="D184" s="30"/>
      <c r="E184" s="30"/>
      <c r="F184" s="31"/>
      <c r="G184" s="3" t="s">
        <v>25</v>
      </c>
      <c r="H184" s="4">
        <v>1</v>
      </c>
      <c r="I184" s="11" t="s">
        <v>30</v>
      </c>
      <c r="J184" s="11" t="s">
        <v>21</v>
      </c>
      <c r="K184" s="11" t="s">
        <v>313</v>
      </c>
      <c r="L184" s="10" t="s">
        <v>314</v>
      </c>
      <c r="M184" s="16">
        <f>IFERROR(VLOOKUP($K184,'Región 5'!$B$3:$V$1718,12,FALSE),"")</f>
        <v>59230.61</v>
      </c>
      <c r="N184" s="16">
        <f>IFERROR(VLOOKUP($K184,'Región 5'!$B$3:$V$1718,13,FALSE),"")</f>
        <v>38416.85</v>
      </c>
      <c r="O184" s="16">
        <f>IFERROR(VLOOKUP($K184,'Región 5'!$B$3:$V$1718,14,FALSE),"")</f>
        <v>60991.88</v>
      </c>
      <c r="P184" s="16">
        <f>IFERROR(VLOOKUP($K184,'Región 5'!$B$3:$V$1718,15,FALSE),"")</f>
        <v>33780.300000000003</v>
      </c>
      <c r="Q184" s="16">
        <f>IFERROR(VLOOKUP($K184,'Región 5'!$B$3:$V$1718,16,FALSE),"")</f>
        <v>68414.399999999994</v>
      </c>
      <c r="R184" s="16">
        <f>IFERROR(VLOOKUP($K184,'Región 5'!$B$3:$V$1718,17,FALSE),"")</f>
        <v>40277.64</v>
      </c>
      <c r="S184" s="16">
        <f>IFERROR(VLOOKUP($K184,'Región 5'!$B$3:$V$1718,18,FALSE),"")</f>
        <v>67683.17</v>
      </c>
      <c r="T184" s="16">
        <f>IFERROR(VLOOKUP($K184,'Región 5'!$B$3:$V$1718,19,FALSE),"")</f>
        <v>47200.35</v>
      </c>
      <c r="U184" s="16">
        <f>IFERROR(VLOOKUP($K184,'Región 5'!$B$3:$V$1718,20,FALSE),"")</f>
        <v>50963.64</v>
      </c>
    </row>
    <row r="185" spans="1:21">
      <c r="A185" s="2">
        <v>183</v>
      </c>
      <c r="B185" s="17" t="s">
        <v>315</v>
      </c>
      <c r="C185" s="30"/>
      <c r="D185" s="30"/>
      <c r="E185" s="30"/>
      <c r="F185" s="31"/>
      <c r="G185" s="3" t="s">
        <v>25</v>
      </c>
      <c r="H185" s="4">
        <v>1</v>
      </c>
      <c r="I185" s="11" t="s">
        <v>20</v>
      </c>
      <c r="J185" s="11" t="s">
        <v>21</v>
      </c>
      <c r="K185" s="11"/>
      <c r="L185" s="10"/>
      <c r="M185" s="16" t="str">
        <f>IFERROR(VLOOKUP($K185,'Región 5'!$B$3:$V$1718,12,FALSE),"")</f>
        <v/>
      </c>
      <c r="N185" s="16" t="str">
        <f>IFERROR(VLOOKUP($K185,'Región 5'!$B$3:$V$1718,13,FALSE),"")</f>
        <v/>
      </c>
      <c r="O185" s="16" t="str">
        <f>IFERROR(VLOOKUP($K185,'Región 5'!$B$3:$V$1718,14,FALSE),"")</f>
        <v/>
      </c>
      <c r="P185" s="16" t="str">
        <f>IFERROR(VLOOKUP($K185,'Región 5'!$B$3:$V$1718,15,FALSE),"")</f>
        <v/>
      </c>
      <c r="Q185" s="16" t="str">
        <f>IFERROR(VLOOKUP($K185,'Región 5'!$B$3:$V$1718,16,FALSE),"")</f>
        <v/>
      </c>
      <c r="R185" s="16" t="str">
        <f>IFERROR(VLOOKUP($K185,'Región 5'!$B$3:$V$1718,17,FALSE),"")</f>
        <v/>
      </c>
      <c r="S185" s="16" t="str">
        <f>IFERROR(VLOOKUP($K185,'Región 5'!$B$3:$V$1718,18,FALSE),"")</f>
        <v/>
      </c>
      <c r="T185" s="16" t="str">
        <f>IFERROR(VLOOKUP($K185,'Región 5'!$B$3:$V$1718,19,FALSE),"")</f>
        <v/>
      </c>
      <c r="U185" s="16" t="str">
        <f>IFERROR(VLOOKUP($K185,'Región 5'!$B$3:$V$1718,20,FALSE),"")</f>
        <v/>
      </c>
    </row>
    <row r="186" spans="1:21">
      <c r="A186" s="2">
        <v>184</v>
      </c>
      <c r="B186" s="17" t="s">
        <v>316</v>
      </c>
      <c r="C186" s="30"/>
      <c r="D186" s="30"/>
      <c r="E186" s="30"/>
      <c r="F186" s="31"/>
      <c r="G186" s="3" t="s">
        <v>25</v>
      </c>
      <c r="H186" s="4">
        <v>1</v>
      </c>
      <c r="I186" s="11" t="s">
        <v>30</v>
      </c>
      <c r="J186" s="11" t="s">
        <v>21</v>
      </c>
      <c r="K186" s="11" t="s">
        <v>317</v>
      </c>
      <c r="L186" s="10" t="s">
        <v>316</v>
      </c>
      <c r="M186" s="16">
        <f>IFERROR(VLOOKUP($K186,'Región 5'!$B$3:$V$1718,12,FALSE),"")</f>
        <v>33188.199999999997</v>
      </c>
      <c r="N186" s="16">
        <f>IFERROR(VLOOKUP($K186,'Región 5'!$B$3:$V$1718,13,FALSE),"")</f>
        <v>26286.92</v>
      </c>
      <c r="O186" s="16">
        <f>IFERROR(VLOOKUP($K186,'Región 5'!$B$3:$V$1718,14,FALSE),"")</f>
        <v>29824.959999999999</v>
      </c>
      <c r="P186" s="16">
        <f>IFERROR(VLOOKUP($K186,'Región 5'!$B$3:$V$1718,15,FALSE),"")</f>
        <v>63647.28</v>
      </c>
      <c r="Q186" s="16">
        <f>IFERROR(VLOOKUP($K186,'Región 5'!$B$3:$V$1718,16,FALSE),"")</f>
        <v>33627.410000000003</v>
      </c>
      <c r="R186" s="16">
        <f>IFERROR(VLOOKUP($K186,'Región 5'!$B$3:$V$1718,17,FALSE),"")</f>
        <v>62822.69</v>
      </c>
      <c r="S186" s="16">
        <f>IFERROR(VLOOKUP($K186,'Región 5'!$B$3:$V$1718,18,FALSE),"")</f>
        <v>32924.120000000003</v>
      </c>
      <c r="T186" s="16">
        <f>IFERROR(VLOOKUP($K186,'Región 5'!$B$3:$V$1718,19,FALSE),"")</f>
        <v>48725.82</v>
      </c>
      <c r="U186" s="16">
        <f>IFERROR(VLOOKUP($K186,'Región 5'!$B$3:$V$1718,20,FALSE),"")</f>
        <v>100575.87</v>
      </c>
    </row>
    <row r="187" spans="1:21">
      <c r="A187" s="2">
        <v>185</v>
      </c>
      <c r="B187" s="17" t="s">
        <v>318</v>
      </c>
      <c r="C187" s="30"/>
      <c r="D187" s="30"/>
      <c r="E187" s="30"/>
      <c r="F187" s="31"/>
      <c r="G187" s="3" t="s">
        <v>139</v>
      </c>
      <c r="H187" s="4">
        <v>1</v>
      </c>
      <c r="I187" s="11" t="s">
        <v>20</v>
      </c>
      <c r="J187" s="11" t="s">
        <v>21</v>
      </c>
      <c r="K187" s="11"/>
      <c r="L187" s="10"/>
      <c r="M187" s="16" t="str">
        <f>IFERROR(VLOOKUP($K187,'Región 5'!$B$3:$V$1718,12,FALSE),"")</f>
        <v/>
      </c>
      <c r="N187" s="16" t="str">
        <f>IFERROR(VLOOKUP($K187,'Región 5'!$B$3:$V$1718,13,FALSE),"")</f>
        <v/>
      </c>
      <c r="O187" s="16" t="str">
        <f>IFERROR(VLOOKUP($K187,'Región 5'!$B$3:$V$1718,14,FALSE),"")</f>
        <v/>
      </c>
      <c r="P187" s="16" t="str">
        <f>IFERROR(VLOOKUP($K187,'Región 5'!$B$3:$V$1718,15,FALSE),"")</f>
        <v/>
      </c>
      <c r="Q187" s="16" t="str">
        <f>IFERROR(VLOOKUP($K187,'Región 5'!$B$3:$V$1718,16,FALSE),"")</f>
        <v/>
      </c>
      <c r="R187" s="16" t="str">
        <f>IFERROR(VLOOKUP($K187,'Región 5'!$B$3:$V$1718,17,FALSE),"")</f>
        <v/>
      </c>
      <c r="S187" s="16" t="str">
        <f>IFERROR(VLOOKUP($K187,'Región 5'!$B$3:$V$1718,18,FALSE),"")</f>
        <v/>
      </c>
      <c r="T187" s="16" t="str">
        <f>IFERROR(VLOOKUP($K187,'Región 5'!$B$3:$V$1718,19,FALSE),"")</f>
        <v/>
      </c>
      <c r="U187" s="16" t="str">
        <f>IFERROR(VLOOKUP($K187,'Región 5'!$B$3:$V$1718,20,FALSE),"")</f>
        <v/>
      </c>
    </row>
    <row r="188" spans="1:21">
      <c r="A188" s="2">
        <v>186</v>
      </c>
      <c r="B188" s="17" t="s">
        <v>319</v>
      </c>
      <c r="C188" s="30"/>
      <c r="D188" s="30"/>
      <c r="E188" s="30"/>
      <c r="F188" s="31"/>
      <c r="G188" s="3" t="s">
        <v>139</v>
      </c>
      <c r="H188" s="4">
        <v>1</v>
      </c>
      <c r="I188" s="11" t="s">
        <v>20</v>
      </c>
      <c r="J188" s="11" t="s">
        <v>21</v>
      </c>
      <c r="K188" s="11"/>
      <c r="L188" s="10"/>
      <c r="M188" s="16" t="str">
        <f>IFERROR(VLOOKUP($K188,'Región 5'!$B$3:$V$1718,12,FALSE),"")</f>
        <v/>
      </c>
      <c r="N188" s="16" t="str">
        <f>IFERROR(VLOOKUP($K188,'Región 5'!$B$3:$V$1718,13,FALSE),"")</f>
        <v/>
      </c>
      <c r="O188" s="16" t="str">
        <f>IFERROR(VLOOKUP($K188,'Región 5'!$B$3:$V$1718,14,FALSE),"")</f>
        <v/>
      </c>
      <c r="P188" s="16" t="str">
        <f>IFERROR(VLOOKUP($K188,'Región 5'!$B$3:$V$1718,15,FALSE),"")</f>
        <v/>
      </c>
      <c r="Q188" s="16" t="str">
        <f>IFERROR(VLOOKUP($K188,'Región 5'!$B$3:$V$1718,16,FALSE),"")</f>
        <v/>
      </c>
      <c r="R188" s="16" t="str">
        <f>IFERROR(VLOOKUP($K188,'Región 5'!$B$3:$V$1718,17,FALSE),"")</f>
        <v/>
      </c>
      <c r="S188" s="16" t="str">
        <f>IFERROR(VLOOKUP($K188,'Región 5'!$B$3:$V$1718,18,FALSE),"")</f>
        <v/>
      </c>
      <c r="T188" s="16" t="str">
        <f>IFERROR(VLOOKUP($K188,'Región 5'!$B$3:$V$1718,19,FALSE),"")</f>
        <v/>
      </c>
      <c r="U188" s="16" t="str">
        <f>IFERROR(VLOOKUP($K188,'Región 5'!$B$3:$V$1718,20,FALSE),"")</f>
        <v/>
      </c>
    </row>
    <row r="189" spans="1:21" ht="25.5">
      <c r="A189" s="2">
        <v>187</v>
      </c>
      <c r="B189" s="17" t="s">
        <v>320</v>
      </c>
      <c r="C189" s="30"/>
      <c r="D189" s="30"/>
      <c r="E189" s="30"/>
      <c r="F189" s="31"/>
      <c r="G189" s="3" t="s">
        <v>73</v>
      </c>
      <c r="H189" s="4">
        <v>1</v>
      </c>
      <c r="I189" s="11" t="s">
        <v>20</v>
      </c>
      <c r="J189" s="11" t="s">
        <v>21</v>
      </c>
      <c r="K189" s="11"/>
      <c r="L189" s="10"/>
      <c r="M189" s="16" t="str">
        <f>IFERROR(VLOOKUP($K189,'Región 5'!$B$3:$V$1718,12,FALSE),"")</f>
        <v/>
      </c>
      <c r="N189" s="16" t="str">
        <f>IFERROR(VLOOKUP($K189,'Región 5'!$B$3:$V$1718,13,FALSE),"")</f>
        <v/>
      </c>
      <c r="O189" s="16" t="str">
        <f>IFERROR(VLOOKUP($K189,'Región 5'!$B$3:$V$1718,14,FALSE),"")</f>
        <v/>
      </c>
      <c r="P189" s="16" t="str">
        <f>IFERROR(VLOOKUP($K189,'Región 5'!$B$3:$V$1718,15,FALSE),"")</f>
        <v/>
      </c>
      <c r="Q189" s="16" t="str">
        <f>IFERROR(VLOOKUP($K189,'Región 5'!$B$3:$V$1718,16,FALSE),"")</f>
        <v/>
      </c>
      <c r="R189" s="16" t="str">
        <f>IFERROR(VLOOKUP($K189,'Región 5'!$B$3:$V$1718,17,FALSE),"")</f>
        <v/>
      </c>
      <c r="S189" s="16" t="str">
        <f>IFERROR(VLOOKUP($K189,'Región 5'!$B$3:$V$1718,18,FALSE),"")</f>
        <v/>
      </c>
      <c r="T189" s="16" t="str">
        <f>IFERROR(VLOOKUP($K189,'Región 5'!$B$3:$V$1718,19,FALSE),"")</f>
        <v/>
      </c>
      <c r="U189" s="16" t="str">
        <f>IFERROR(VLOOKUP($K189,'Región 5'!$B$3:$V$1718,20,FALSE),"")</f>
        <v/>
      </c>
    </row>
    <row r="190" spans="1:21">
      <c r="A190" s="2">
        <v>188</v>
      </c>
      <c r="B190" s="17" t="s">
        <v>321</v>
      </c>
      <c r="C190" s="30"/>
      <c r="D190" s="30"/>
      <c r="E190" s="30"/>
      <c r="F190" s="31"/>
      <c r="G190" s="3" t="s">
        <v>85</v>
      </c>
      <c r="H190" s="4">
        <v>1</v>
      </c>
      <c r="I190" s="11" t="s">
        <v>20</v>
      </c>
      <c r="J190" s="11" t="s">
        <v>21</v>
      </c>
      <c r="K190" s="11"/>
      <c r="L190" s="10"/>
      <c r="M190" s="16" t="str">
        <f>IFERROR(VLOOKUP($K190,'Región 5'!$B$3:$V$1718,12,FALSE),"")</f>
        <v/>
      </c>
      <c r="N190" s="16" t="str">
        <f>IFERROR(VLOOKUP($K190,'Región 5'!$B$3:$V$1718,13,FALSE),"")</f>
        <v/>
      </c>
      <c r="O190" s="16" t="str">
        <f>IFERROR(VLOOKUP($K190,'Región 5'!$B$3:$V$1718,14,FALSE),"")</f>
        <v/>
      </c>
      <c r="P190" s="16" t="str">
        <f>IFERROR(VLOOKUP($K190,'Región 5'!$B$3:$V$1718,15,FALSE),"")</f>
        <v/>
      </c>
      <c r="Q190" s="16" t="str">
        <f>IFERROR(VLOOKUP($K190,'Región 5'!$B$3:$V$1718,16,FALSE),"")</f>
        <v/>
      </c>
      <c r="R190" s="16" t="str">
        <f>IFERROR(VLOOKUP($K190,'Región 5'!$B$3:$V$1718,17,FALSE),"")</f>
        <v/>
      </c>
      <c r="S190" s="16" t="str">
        <f>IFERROR(VLOOKUP($K190,'Región 5'!$B$3:$V$1718,18,FALSE),"")</f>
        <v/>
      </c>
      <c r="T190" s="16" t="str">
        <f>IFERROR(VLOOKUP($K190,'Región 5'!$B$3:$V$1718,19,FALSE),"")</f>
        <v/>
      </c>
      <c r="U190" s="16" t="str">
        <f>IFERROR(VLOOKUP($K190,'Región 5'!$B$3:$V$1718,20,FALSE),"")</f>
        <v/>
      </c>
    </row>
    <row r="191" spans="1:21">
      <c r="A191" s="2">
        <v>189</v>
      </c>
      <c r="B191" s="17" t="s">
        <v>322</v>
      </c>
      <c r="C191" s="30"/>
      <c r="D191" s="30"/>
      <c r="E191" s="30"/>
      <c r="F191" s="31"/>
      <c r="G191" s="3" t="s">
        <v>85</v>
      </c>
      <c r="H191" s="4">
        <v>1</v>
      </c>
      <c r="I191" s="11" t="s">
        <v>20</v>
      </c>
      <c r="J191" s="11" t="s">
        <v>21</v>
      </c>
      <c r="K191" s="11"/>
      <c r="L191" s="10"/>
      <c r="M191" s="16" t="str">
        <f>IFERROR(VLOOKUP($K191,'Región 5'!$B$3:$V$1718,12,FALSE),"")</f>
        <v/>
      </c>
      <c r="N191" s="16" t="str">
        <f>IFERROR(VLOOKUP($K191,'Región 5'!$B$3:$V$1718,13,FALSE),"")</f>
        <v/>
      </c>
      <c r="O191" s="16" t="str">
        <f>IFERROR(VLOOKUP($K191,'Región 5'!$B$3:$V$1718,14,FALSE),"")</f>
        <v/>
      </c>
      <c r="P191" s="16" t="str">
        <f>IFERROR(VLOOKUP($K191,'Región 5'!$B$3:$V$1718,15,FALSE),"")</f>
        <v/>
      </c>
      <c r="Q191" s="16" t="str">
        <f>IFERROR(VLOOKUP($K191,'Región 5'!$B$3:$V$1718,16,FALSE),"")</f>
        <v/>
      </c>
      <c r="R191" s="16" t="str">
        <f>IFERROR(VLOOKUP($K191,'Región 5'!$B$3:$V$1718,17,FALSE),"")</f>
        <v/>
      </c>
      <c r="S191" s="16" t="str">
        <f>IFERROR(VLOOKUP($K191,'Región 5'!$B$3:$V$1718,18,FALSE),"")</f>
        <v/>
      </c>
      <c r="T191" s="16" t="str">
        <f>IFERROR(VLOOKUP($K191,'Región 5'!$B$3:$V$1718,19,FALSE),"")</f>
        <v/>
      </c>
      <c r="U191" s="16" t="str">
        <f>IFERROR(VLOOKUP($K191,'Región 5'!$B$3:$V$1718,20,FALSE),"")</f>
        <v/>
      </c>
    </row>
    <row r="192" spans="1:21">
      <c r="A192" s="2">
        <v>190</v>
      </c>
      <c r="B192" s="17" t="s">
        <v>323</v>
      </c>
      <c r="C192" s="30"/>
      <c r="D192" s="30"/>
      <c r="E192" s="30"/>
      <c r="F192" s="31"/>
      <c r="G192" s="3" t="s">
        <v>25</v>
      </c>
      <c r="H192" s="4">
        <v>1</v>
      </c>
      <c r="I192" s="11" t="s">
        <v>20</v>
      </c>
      <c r="J192" s="11" t="s">
        <v>21</v>
      </c>
      <c r="K192" s="11"/>
      <c r="L192" s="10"/>
      <c r="M192" s="16" t="str">
        <f>IFERROR(VLOOKUP($K192,'Región 5'!$B$3:$V$1718,12,FALSE),"")</f>
        <v/>
      </c>
      <c r="N192" s="16" t="str">
        <f>IFERROR(VLOOKUP($K192,'Región 5'!$B$3:$V$1718,13,FALSE),"")</f>
        <v/>
      </c>
      <c r="O192" s="16" t="str">
        <f>IFERROR(VLOOKUP($K192,'Región 5'!$B$3:$V$1718,14,FALSE),"")</f>
        <v/>
      </c>
      <c r="P192" s="16" t="str">
        <f>IFERROR(VLOOKUP($K192,'Región 5'!$B$3:$V$1718,15,FALSE),"")</f>
        <v/>
      </c>
      <c r="Q192" s="16" t="str">
        <f>IFERROR(VLOOKUP($K192,'Región 5'!$B$3:$V$1718,16,FALSE),"")</f>
        <v/>
      </c>
      <c r="R192" s="16" t="str">
        <f>IFERROR(VLOOKUP($K192,'Región 5'!$B$3:$V$1718,17,FALSE),"")</f>
        <v/>
      </c>
      <c r="S192" s="16" t="str">
        <f>IFERROR(VLOOKUP($K192,'Región 5'!$B$3:$V$1718,18,FALSE),"")</f>
        <v/>
      </c>
      <c r="T192" s="16" t="str">
        <f>IFERROR(VLOOKUP($K192,'Región 5'!$B$3:$V$1718,19,FALSE),"")</f>
        <v/>
      </c>
      <c r="U192" s="16" t="str">
        <f>IFERROR(VLOOKUP($K192,'Región 5'!$B$3:$V$1718,20,FALSE),"")</f>
        <v/>
      </c>
    </row>
    <row r="193" spans="1:21">
      <c r="A193" s="2">
        <v>191</v>
      </c>
      <c r="B193" s="17" t="s">
        <v>324</v>
      </c>
      <c r="C193" s="30"/>
      <c r="D193" s="30"/>
      <c r="E193" s="30"/>
      <c r="F193" s="31"/>
      <c r="G193" s="3" t="s">
        <v>78</v>
      </c>
      <c r="H193" s="4">
        <v>1</v>
      </c>
      <c r="I193" s="11" t="s">
        <v>30</v>
      </c>
      <c r="J193" s="11" t="s">
        <v>21</v>
      </c>
      <c r="K193" s="11" t="s">
        <v>325</v>
      </c>
      <c r="L193" s="10" t="s">
        <v>326</v>
      </c>
      <c r="M193" s="16">
        <f>IFERROR(VLOOKUP($K193,'Región 5'!$B$3:$V$1718,12,FALSE),"")</f>
        <v>79238.81</v>
      </c>
      <c r="N193" s="16">
        <f>IFERROR(VLOOKUP($K193,'Región 5'!$B$3:$V$1718,13,FALSE),"")</f>
        <v>86943.39</v>
      </c>
      <c r="O193" s="16">
        <f>IFERROR(VLOOKUP($K193,'Región 5'!$B$3:$V$1718,14,FALSE),"")</f>
        <v>117029.43</v>
      </c>
      <c r="P193" s="16">
        <f>IFERROR(VLOOKUP($K193,'Región 5'!$B$3:$V$1718,15,FALSE),"")</f>
        <v>140087.59</v>
      </c>
      <c r="Q193" s="16">
        <f>IFERROR(VLOOKUP($K193,'Región 5'!$B$3:$V$1718,16,FALSE),"")</f>
        <v>136828.76999999999</v>
      </c>
      <c r="R193" s="16">
        <f>IFERROR(VLOOKUP($K193,'Región 5'!$B$3:$V$1718,17,FALSE),"")</f>
        <v>118296.34</v>
      </c>
      <c r="S193" s="16">
        <f>IFERROR(VLOOKUP($K193,'Región 5'!$B$3:$V$1718,18,FALSE),"")</f>
        <v>124311.27</v>
      </c>
      <c r="T193" s="16">
        <f>IFERROR(VLOOKUP($K193,'Región 5'!$B$3:$V$1718,19,FALSE),"")</f>
        <v>111971.11</v>
      </c>
      <c r="U193" s="16">
        <f>IFERROR(VLOOKUP($K193,'Región 5'!$B$3:$V$1718,20,FALSE),"")</f>
        <v>523952</v>
      </c>
    </row>
    <row r="194" spans="1:21">
      <c r="A194" s="2">
        <v>192</v>
      </c>
      <c r="B194" s="17" t="s">
        <v>327</v>
      </c>
      <c r="C194" s="30"/>
      <c r="D194" s="30"/>
      <c r="E194" s="30"/>
      <c r="F194" s="31"/>
      <c r="G194" s="3" t="s">
        <v>78</v>
      </c>
      <c r="H194" s="4">
        <v>1</v>
      </c>
      <c r="I194" s="11" t="s">
        <v>30</v>
      </c>
      <c r="J194" s="11" t="s">
        <v>21</v>
      </c>
      <c r="K194" s="11" t="s">
        <v>328</v>
      </c>
      <c r="L194" s="10" t="s">
        <v>329</v>
      </c>
      <c r="M194" s="16">
        <f>IFERROR(VLOOKUP($K194,'Región 5'!$B$3:$V$1718,12,FALSE),"")</f>
        <v>134975.93</v>
      </c>
      <c r="N194" s="16">
        <f>IFERROR(VLOOKUP($K194,'Región 5'!$B$3:$V$1718,13,FALSE),"")</f>
        <v>179945.74</v>
      </c>
      <c r="O194" s="16">
        <f>IFERROR(VLOOKUP($K194,'Región 5'!$B$3:$V$1718,14,FALSE),"")</f>
        <v>174089.49</v>
      </c>
      <c r="P194" s="16">
        <f>IFERROR(VLOOKUP($K194,'Región 5'!$B$3:$V$1718,15,FALSE),"")</f>
        <v>236700.9</v>
      </c>
      <c r="Q194" s="16">
        <f>IFERROR(VLOOKUP($K194,'Región 5'!$B$3:$V$1718,16,FALSE),"")</f>
        <v>136828.76999999999</v>
      </c>
      <c r="R194" s="16">
        <f>IFERROR(VLOOKUP($K194,'Región 5'!$B$3:$V$1718,17,FALSE),"")</f>
        <v>201483.08</v>
      </c>
      <c r="S194" s="16">
        <f>IFERROR(VLOOKUP($K194,'Región 5'!$B$3:$V$1718,18,FALSE),"")</f>
        <v>141698.95000000001</v>
      </c>
      <c r="T194" s="16">
        <f>IFERROR(VLOOKUP($K194,'Región 5'!$B$3:$V$1718,19,FALSE),"")</f>
        <v>174342.02</v>
      </c>
      <c r="U194" s="16">
        <f>IFERROR(VLOOKUP($K194,'Región 5'!$B$3:$V$1718,20,FALSE),"")</f>
        <v>635613.9</v>
      </c>
    </row>
    <row r="195" spans="1:21">
      <c r="A195" s="2">
        <v>193</v>
      </c>
      <c r="B195" s="17" t="s">
        <v>330</v>
      </c>
      <c r="C195" s="30"/>
      <c r="D195" s="30"/>
      <c r="E195" s="30"/>
      <c r="F195" s="31"/>
      <c r="G195" s="3" t="s">
        <v>25</v>
      </c>
      <c r="H195" s="4">
        <v>1</v>
      </c>
      <c r="I195" s="11" t="s">
        <v>20</v>
      </c>
      <c r="J195" s="11" t="s">
        <v>21</v>
      </c>
      <c r="K195" s="11"/>
      <c r="L195" s="10"/>
      <c r="M195" s="16" t="str">
        <f>IFERROR(VLOOKUP($K195,'Región 5'!$B$3:$V$1718,12,FALSE),"")</f>
        <v/>
      </c>
      <c r="N195" s="16" t="str">
        <f>IFERROR(VLOOKUP($K195,'Región 5'!$B$3:$V$1718,13,FALSE),"")</f>
        <v/>
      </c>
      <c r="O195" s="16" t="str">
        <f>IFERROR(VLOOKUP($K195,'Región 5'!$B$3:$V$1718,14,FALSE),"")</f>
        <v/>
      </c>
      <c r="P195" s="16" t="str">
        <f>IFERROR(VLOOKUP($K195,'Región 5'!$B$3:$V$1718,15,FALSE),"")</f>
        <v/>
      </c>
      <c r="Q195" s="16" t="str">
        <f>IFERROR(VLOOKUP($K195,'Región 5'!$B$3:$V$1718,16,FALSE),"")</f>
        <v/>
      </c>
      <c r="R195" s="16" t="str">
        <f>IFERROR(VLOOKUP($K195,'Región 5'!$B$3:$V$1718,17,FALSE),"")</f>
        <v/>
      </c>
      <c r="S195" s="16" t="str">
        <f>IFERROR(VLOOKUP($K195,'Región 5'!$B$3:$V$1718,18,FALSE),"")</f>
        <v/>
      </c>
      <c r="T195" s="16" t="str">
        <f>IFERROR(VLOOKUP($K195,'Región 5'!$B$3:$V$1718,19,FALSE),"")</f>
        <v/>
      </c>
      <c r="U195" s="16" t="str">
        <f>IFERROR(VLOOKUP($K195,'Región 5'!$B$3:$V$1718,20,FALSE),"")</f>
        <v/>
      </c>
    </row>
    <row r="196" spans="1:21" ht="25.5">
      <c r="A196" s="2">
        <v>194</v>
      </c>
      <c r="B196" s="17" t="s">
        <v>331</v>
      </c>
      <c r="C196" s="30"/>
      <c r="D196" s="30"/>
      <c r="E196" s="30"/>
      <c r="F196" s="31"/>
      <c r="G196" s="3" t="s">
        <v>332</v>
      </c>
      <c r="H196" s="4">
        <v>1</v>
      </c>
      <c r="I196" s="11" t="s">
        <v>30</v>
      </c>
      <c r="J196" s="11" t="s">
        <v>21</v>
      </c>
      <c r="K196" s="11" t="s">
        <v>333</v>
      </c>
      <c r="L196" s="10" t="s">
        <v>334</v>
      </c>
      <c r="M196" s="16">
        <f>IFERROR(VLOOKUP($K196,'Región 5'!$B$3:$V$1718,12,FALSE),"")</f>
        <v>443991.4</v>
      </c>
      <c r="N196" s="16">
        <f>IFERROR(VLOOKUP($K196,'Región 5'!$B$3:$V$1718,13,FALSE),"")</f>
        <v>737281.21</v>
      </c>
      <c r="O196" s="16">
        <f>IFERROR(VLOOKUP($K196,'Región 5'!$B$3:$V$1718,14,FALSE),"")</f>
        <v>613302.15</v>
      </c>
      <c r="P196" s="16">
        <f>IFERROR(VLOOKUP($K196,'Región 5'!$B$3:$V$1718,15,FALSE),"")</f>
        <v>946772.66</v>
      </c>
      <c r="Q196" s="16">
        <f>IFERROR(VLOOKUP($K196,'Región 5'!$B$3:$V$1718,16,FALSE),"")</f>
        <v>693420.4</v>
      </c>
      <c r="R196" s="16">
        <f>IFERROR(VLOOKUP($K196,'Región 5'!$B$3:$V$1718,17,FALSE),"")</f>
        <v>867427.44</v>
      </c>
      <c r="S196" s="16">
        <f>IFERROR(VLOOKUP($K196,'Región 5'!$B$3:$V$1718,18,FALSE),"")</f>
        <v>675105.06</v>
      </c>
      <c r="T196" s="16">
        <f>IFERROR(VLOOKUP($K196,'Región 5'!$B$3:$V$1718,19,FALSE),"")</f>
        <v>864294.04</v>
      </c>
      <c r="U196" s="16">
        <f>IFERROR(VLOOKUP($K196,'Región 5'!$B$3:$V$1718,20,FALSE),"")</f>
        <v>2449965.1800000002</v>
      </c>
    </row>
    <row r="197" spans="1:21">
      <c r="A197" s="2">
        <v>195</v>
      </c>
      <c r="B197" s="17" t="s">
        <v>335</v>
      </c>
      <c r="C197" s="30"/>
      <c r="D197" s="30"/>
      <c r="E197" s="30"/>
      <c r="F197" s="31"/>
      <c r="G197" s="3" t="s">
        <v>332</v>
      </c>
      <c r="H197" s="4">
        <v>1</v>
      </c>
      <c r="I197" s="11" t="s">
        <v>30</v>
      </c>
      <c r="J197" s="11" t="s">
        <v>21</v>
      </c>
      <c r="K197" s="11" t="s">
        <v>336</v>
      </c>
      <c r="L197" s="10" t="s">
        <v>337</v>
      </c>
      <c r="M197" s="16">
        <f>IFERROR(VLOOKUP($K197,'Región 5'!$B$3:$V$1718,12,FALSE),"")</f>
        <v>325530.17</v>
      </c>
      <c r="N197" s="16">
        <f>IFERROR(VLOOKUP($K197,'Región 5'!$B$3:$V$1718,13,FALSE),"")</f>
        <v>684214.31</v>
      </c>
      <c r="O197" s="16">
        <f>IFERROR(VLOOKUP($K197,'Región 5'!$B$3:$V$1718,14,FALSE),"")</f>
        <v>507842.9</v>
      </c>
      <c r="P197" s="16">
        <f>IFERROR(VLOOKUP($K197,'Región 5'!$B$3:$V$1718,15,FALSE),"")</f>
        <v>768893.55</v>
      </c>
      <c r="Q197" s="16">
        <f>IFERROR(VLOOKUP($K197,'Región 5'!$B$3:$V$1718,16,FALSE),"")</f>
        <v>577463.81000000006</v>
      </c>
      <c r="R197" s="16">
        <f>IFERROR(VLOOKUP($K197,'Región 5'!$B$3:$V$1718,17,FALSE),"")</f>
        <v>706933.21</v>
      </c>
      <c r="S197" s="16">
        <f>IFERROR(VLOOKUP($K197,'Región 5'!$B$3:$V$1718,18,FALSE),"")</f>
        <v>555739.35</v>
      </c>
      <c r="T197" s="16">
        <f>IFERROR(VLOOKUP($K197,'Región 5'!$B$3:$V$1718,19,FALSE),"")</f>
        <v>605970.24</v>
      </c>
      <c r="U197" s="16">
        <f>IFERROR(VLOOKUP($K197,'Región 5'!$B$3:$V$1718,20,FALSE),"")</f>
        <v>1692107.28</v>
      </c>
    </row>
    <row r="198" spans="1:21">
      <c r="A198" s="2">
        <v>196</v>
      </c>
      <c r="B198" s="17" t="s">
        <v>338</v>
      </c>
      <c r="C198" s="30"/>
      <c r="D198" s="30"/>
      <c r="E198" s="30"/>
      <c r="F198" s="31"/>
      <c r="G198" s="3" t="s">
        <v>78</v>
      </c>
      <c r="H198" s="4">
        <v>1</v>
      </c>
      <c r="I198" s="11" t="s">
        <v>30</v>
      </c>
      <c r="J198" s="11" t="s">
        <v>21</v>
      </c>
      <c r="K198" s="11" t="s">
        <v>339</v>
      </c>
      <c r="L198" s="10" t="s">
        <v>340</v>
      </c>
      <c r="M198" s="16">
        <f>IFERROR(VLOOKUP($K198,'Región 5'!$B$3:$V$1718,12,FALSE),"")</f>
        <v>71457.850000000006</v>
      </c>
      <c r="N198" s="16">
        <f>IFERROR(VLOOKUP($K198,'Región 5'!$B$3:$V$1718,13,FALSE),"")</f>
        <v>126930.37</v>
      </c>
      <c r="O198" s="16">
        <f>IFERROR(VLOOKUP($K198,'Región 5'!$B$3:$V$1718,14,FALSE),"")</f>
        <v>101287.71</v>
      </c>
      <c r="P198" s="16">
        <f>IFERROR(VLOOKUP($K198,'Región 5'!$B$3:$V$1718,15,FALSE),"")</f>
        <v>172619</v>
      </c>
      <c r="Q198" s="16">
        <f>IFERROR(VLOOKUP($K198,'Región 5'!$B$3:$V$1718,16,FALSE),"")</f>
        <v>113637.46</v>
      </c>
      <c r="R198" s="16">
        <f>IFERROR(VLOOKUP($K198,'Región 5'!$B$3:$V$1718,17,FALSE),"")</f>
        <v>144373.68</v>
      </c>
      <c r="S198" s="16">
        <f>IFERROR(VLOOKUP($K198,'Región 5'!$B$3:$V$1718,18,FALSE),"")</f>
        <v>112376.44</v>
      </c>
      <c r="T198" s="16">
        <f>IFERROR(VLOOKUP($K198,'Región 5'!$B$3:$V$1718,19,FALSE),"")</f>
        <v>111983.14</v>
      </c>
      <c r="U198" s="16">
        <f>IFERROR(VLOOKUP($K198,'Región 5'!$B$3:$V$1718,20,FALSE),"")</f>
        <v>463826.35</v>
      </c>
    </row>
    <row r="199" spans="1:21">
      <c r="A199" s="2">
        <v>197</v>
      </c>
      <c r="B199" s="17" t="s">
        <v>341</v>
      </c>
      <c r="C199" s="30"/>
      <c r="D199" s="30"/>
      <c r="E199" s="30"/>
      <c r="F199" s="31"/>
      <c r="G199" s="3" t="s">
        <v>25</v>
      </c>
      <c r="H199" s="4">
        <v>1</v>
      </c>
      <c r="I199" s="11" t="s">
        <v>20</v>
      </c>
      <c r="J199" s="11" t="s">
        <v>21</v>
      </c>
      <c r="K199" s="11"/>
      <c r="L199" s="10"/>
      <c r="M199" s="16" t="str">
        <f>IFERROR(VLOOKUP($K199,'Región 5'!$B$3:$V$1718,12,FALSE),"")</f>
        <v/>
      </c>
      <c r="N199" s="16" t="str">
        <f>IFERROR(VLOOKUP($K199,'Región 5'!$B$3:$V$1718,13,FALSE),"")</f>
        <v/>
      </c>
      <c r="O199" s="16" t="str">
        <f>IFERROR(VLOOKUP($K199,'Región 5'!$B$3:$V$1718,14,FALSE),"")</f>
        <v/>
      </c>
      <c r="P199" s="16" t="str">
        <f>IFERROR(VLOOKUP($K199,'Región 5'!$B$3:$V$1718,15,FALSE),"")</f>
        <v/>
      </c>
      <c r="Q199" s="16" t="str">
        <f>IFERROR(VLOOKUP($K199,'Región 5'!$B$3:$V$1718,16,FALSE),"")</f>
        <v/>
      </c>
      <c r="R199" s="16" t="str">
        <f>IFERROR(VLOOKUP($K199,'Región 5'!$B$3:$V$1718,17,FALSE),"")</f>
        <v/>
      </c>
      <c r="S199" s="16" t="str">
        <f>IFERROR(VLOOKUP($K199,'Región 5'!$B$3:$V$1718,18,FALSE),"")</f>
        <v/>
      </c>
      <c r="T199" s="16" t="str">
        <f>IFERROR(VLOOKUP($K199,'Región 5'!$B$3:$V$1718,19,FALSE),"")</f>
        <v/>
      </c>
      <c r="U199" s="16" t="str">
        <f>IFERROR(VLOOKUP($K199,'Región 5'!$B$3:$V$1718,20,FALSE),"")</f>
        <v/>
      </c>
    </row>
    <row r="200" spans="1:21">
      <c r="A200" s="2">
        <v>198</v>
      </c>
      <c r="B200" s="17" t="s">
        <v>342</v>
      </c>
      <c r="C200" s="30"/>
      <c r="D200" s="30"/>
      <c r="E200" s="30"/>
      <c r="F200" s="31"/>
      <c r="G200" s="3" t="s">
        <v>19</v>
      </c>
      <c r="H200" s="4">
        <v>1</v>
      </c>
      <c r="I200" s="11" t="s">
        <v>20</v>
      </c>
      <c r="J200" s="11" t="s">
        <v>21</v>
      </c>
      <c r="K200" s="11"/>
      <c r="L200" s="10"/>
      <c r="M200" s="16" t="str">
        <f>IFERROR(VLOOKUP($K200,'Región 5'!$B$3:$V$1718,12,FALSE),"")</f>
        <v/>
      </c>
      <c r="N200" s="16" t="str">
        <f>IFERROR(VLOOKUP($K200,'Región 5'!$B$3:$V$1718,13,FALSE),"")</f>
        <v/>
      </c>
      <c r="O200" s="16" t="str">
        <f>IFERROR(VLOOKUP($K200,'Región 5'!$B$3:$V$1718,14,FALSE),"")</f>
        <v/>
      </c>
      <c r="P200" s="16" t="str">
        <f>IFERROR(VLOOKUP($K200,'Región 5'!$B$3:$V$1718,15,FALSE),"")</f>
        <v/>
      </c>
      <c r="Q200" s="16" t="str">
        <f>IFERROR(VLOOKUP($K200,'Región 5'!$B$3:$V$1718,16,FALSE),"")</f>
        <v/>
      </c>
      <c r="R200" s="16" t="str">
        <f>IFERROR(VLOOKUP($K200,'Región 5'!$B$3:$V$1718,17,FALSE),"")</f>
        <v/>
      </c>
      <c r="S200" s="16" t="str">
        <f>IFERROR(VLOOKUP($K200,'Región 5'!$B$3:$V$1718,18,FALSE),"")</f>
        <v/>
      </c>
      <c r="T200" s="16" t="str">
        <f>IFERROR(VLOOKUP($K200,'Región 5'!$B$3:$V$1718,19,FALSE),"")</f>
        <v/>
      </c>
      <c r="U200" s="16" t="str">
        <f>IFERROR(VLOOKUP($K200,'Región 5'!$B$3:$V$1718,20,FALSE),"")</f>
        <v/>
      </c>
    </row>
    <row r="201" spans="1:21">
      <c r="A201" s="2">
        <v>199</v>
      </c>
      <c r="B201" s="17" t="s">
        <v>343</v>
      </c>
      <c r="C201" s="30"/>
      <c r="D201" s="30"/>
      <c r="E201" s="30"/>
      <c r="F201" s="31"/>
      <c r="G201" s="3" t="s">
        <v>344</v>
      </c>
      <c r="H201" s="4">
        <v>1</v>
      </c>
      <c r="I201" s="11" t="s">
        <v>20</v>
      </c>
      <c r="J201" s="11" t="s">
        <v>21</v>
      </c>
      <c r="K201" s="11"/>
      <c r="L201" s="10"/>
      <c r="M201" s="16" t="str">
        <f>IFERROR(VLOOKUP($K201,'Región 5'!$B$3:$V$1718,12,FALSE),"")</f>
        <v/>
      </c>
      <c r="N201" s="16" t="str">
        <f>IFERROR(VLOOKUP($K201,'Región 5'!$B$3:$V$1718,13,FALSE),"")</f>
        <v/>
      </c>
      <c r="O201" s="16" t="str">
        <f>IFERROR(VLOOKUP($K201,'Región 5'!$B$3:$V$1718,14,FALSE),"")</f>
        <v/>
      </c>
      <c r="P201" s="16" t="str">
        <f>IFERROR(VLOOKUP($K201,'Región 5'!$B$3:$V$1718,15,FALSE),"")</f>
        <v/>
      </c>
      <c r="Q201" s="16" t="str">
        <f>IFERROR(VLOOKUP($K201,'Región 5'!$B$3:$V$1718,16,FALSE),"")</f>
        <v/>
      </c>
      <c r="R201" s="16" t="str">
        <f>IFERROR(VLOOKUP($K201,'Región 5'!$B$3:$V$1718,17,FALSE),"")</f>
        <v/>
      </c>
      <c r="S201" s="16" t="str">
        <f>IFERROR(VLOOKUP($K201,'Región 5'!$B$3:$V$1718,18,FALSE),"")</f>
        <v/>
      </c>
      <c r="T201" s="16" t="str">
        <f>IFERROR(VLOOKUP($K201,'Región 5'!$B$3:$V$1718,19,FALSE),"")</f>
        <v/>
      </c>
      <c r="U201" s="16" t="str">
        <f>IFERROR(VLOOKUP($K201,'Región 5'!$B$3:$V$1718,20,FALSE),"")</f>
        <v/>
      </c>
    </row>
    <row r="202" spans="1:21">
      <c r="A202" s="2">
        <v>200</v>
      </c>
      <c r="B202" s="17" t="s">
        <v>345</v>
      </c>
      <c r="C202" s="30"/>
      <c r="D202" s="30"/>
      <c r="E202" s="30"/>
      <c r="F202" s="31"/>
      <c r="G202" s="3" t="s">
        <v>25</v>
      </c>
      <c r="H202" s="4">
        <v>1</v>
      </c>
      <c r="I202" s="11" t="s">
        <v>20</v>
      </c>
      <c r="J202" s="11" t="s">
        <v>21</v>
      </c>
      <c r="K202" s="11"/>
      <c r="L202" s="10"/>
      <c r="M202" s="16" t="str">
        <f>IFERROR(VLOOKUP($K202,'Región 5'!$B$3:$V$1718,12,FALSE),"")</f>
        <v/>
      </c>
      <c r="N202" s="16" t="str">
        <f>IFERROR(VLOOKUP($K202,'Región 5'!$B$3:$V$1718,13,FALSE),"")</f>
        <v/>
      </c>
      <c r="O202" s="16" t="str">
        <f>IFERROR(VLOOKUP($K202,'Región 5'!$B$3:$V$1718,14,FALSE),"")</f>
        <v/>
      </c>
      <c r="P202" s="16" t="str">
        <f>IFERROR(VLOOKUP($K202,'Región 5'!$B$3:$V$1718,15,FALSE),"")</f>
        <v/>
      </c>
      <c r="Q202" s="16" t="str">
        <f>IFERROR(VLOOKUP($K202,'Región 5'!$B$3:$V$1718,16,FALSE),"")</f>
        <v/>
      </c>
      <c r="R202" s="16" t="str">
        <f>IFERROR(VLOOKUP($K202,'Región 5'!$B$3:$V$1718,17,FALSE),"")</f>
        <v/>
      </c>
      <c r="S202" s="16" t="str">
        <f>IFERROR(VLOOKUP($K202,'Región 5'!$B$3:$V$1718,18,FALSE),"")</f>
        <v/>
      </c>
      <c r="T202" s="16" t="str">
        <f>IFERROR(VLOOKUP($K202,'Región 5'!$B$3:$V$1718,19,FALSE),"")</f>
        <v/>
      </c>
      <c r="U202" s="16" t="str">
        <f>IFERROR(VLOOKUP($K202,'Región 5'!$B$3:$V$1718,20,FALSE),"")</f>
        <v/>
      </c>
    </row>
    <row r="203" spans="1:21">
      <c r="A203" s="2">
        <v>201</v>
      </c>
      <c r="B203" s="17" t="s">
        <v>346</v>
      </c>
      <c r="C203" s="30"/>
      <c r="D203" s="30"/>
      <c r="E203" s="30"/>
      <c r="F203" s="31"/>
      <c r="G203" s="3" t="s">
        <v>25</v>
      </c>
      <c r="H203" s="4">
        <v>1</v>
      </c>
      <c r="I203" s="11" t="s">
        <v>20</v>
      </c>
      <c r="J203" s="11" t="s">
        <v>21</v>
      </c>
      <c r="K203" s="11"/>
      <c r="L203" s="10"/>
      <c r="M203" s="16" t="str">
        <f>IFERROR(VLOOKUP($K203,'Región 5'!$B$3:$V$1718,12,FALSE),"")</f>
        <v/>
      </c>
      <c r="N203" s="16" t="str">
        <f>IFERROR(VLOOKUP($K203,'Región 5'!$B$3:$V$1718,13,FALSE),"")</f>
        <v/>
      </c>
      <c r="O203" s="16" t="str">
        <f>IFERROR(VLOOKUP($K203,'Región 5'!$B$3:$V$1718,14,FALSE),"")</f>
        <v/>
      </c>
      <c r="P203" s="16" t="str">
        <f>IFERROR(VLOOKUP($K203,'Región 5'!$B$3:$V$1718,15,FALSE),"")</f>
        <v/>
      </c>
      <c r="Q203" s="16" t="str">
        <f>IFERROR(VLOOKUP($K203,'Región 5'!$B$3:$V$1718,16,FALSE),"")</f>
        <v/>
      </c>
      <c r="R203" s="16" t="str">
        <f>IFERROR(VLOOKUP($K203,'Región 5'!$B$3:$V$1718,17,FALSE),"")</f>
        <v/>
      </c>
      <c r="S203" s="16" t="str">
        <f>IFERROR(VLOOKUP($K203,'Región 5'!$B$3:$V$1718,18,FALSE),"")</f>
        <v/>
      </c>
      <c r="T203" s="16" t="str">
        <f>IFERROR(VLOOKUP($K203,'Región 5'!$B$3:$V$1718,19,FALSE),"")</f>
        <v/>
      </c>
      <c r="U203" s="16" t="str">
        <f>IFERROR(VLOOKUP($K203,'Región 5'!$B$3:$V$1718,20,FALSE),"")</f>
        <v/>
      </c>
    </row>
    <row r="204" spans="1:21">
      <c r="A204" s="2">
        <v>202</v>
      </c>
      <c r="B204" s="17" t="s">
        <v>347</v>
      </c>
      <c r="C204" s="30"/>
      <c r="D204" s="30"/>
      <c r="E204" s="30"/>
      <c r="F204" s="31"/>
      <c r="G204" s="3" t="s">
        <v>25</v>
      </c>
      <c r="H204" s="4">
        <v>1</v>
      </c>
      <c r="I204" s="11" t="s">
        <v>20</v>
      </c>
      <c r="J204" s="11" t="s">
        <v>21</v>
      </c>
      <c r="K204" s="11"/>
      <c r="L204" s="10"/>
      <c r="M204" s="16" t="str">
        <f>IFERROR(VLOOKUP($K204,'Región 5'!$B$3:$V$1718,12,FALSE),"")</f>
        <v/>
      </c>
      <c r="N204" s="16" t="str">
        <f>IFERROR(VLOOKUP($K204,'Región 5'!$B$3:$V$1718,13,FALSE),"")</f>
        <v/>
      </c>
      <c r="O204" s="16" t="str">
        <f>IFERROR(VLOOKUP($K204,'Región 5'!$B$3:$V$1718,14,FALSE),"")</f>
        <v/>
      </c>
      <c r="P204" s="16" t="str">
        <f>IFERROR(VLOOKUP($K204,'Región 5'!$B$3:$V$1718,15,FALSE),"")</f>
        <v/>
      </c>
      <c r="Q204" s="16" t="str">
        <f>IFERROR(VLOOKUP($K204,'Región 5'!$B$3:$V$1718,16,FALSE),"")</f>
        <v/>
      </c>
      <c r="R204" s="16" t="str">
        <f>IFERROR(VLOOKUP($K204,'Región 5'!$B$3:$V$1718,17,FALSE),"")</f>
        <v/>
      </c>
      <c r="S204" s="16" t="str">
        <f>IFERROR(VLOOKUP($K204,'Región 5'!$B$3:$V$1718,18,FALSE),"")</f>
        <v/>
      </c>
      <c r="T204" s="16" t="str">
        <f>IFERROR(VLOOKUP($K204,'Región 5'!$B$3:$V$1718,19,FALSE),"")</f>
        <v/>
      </c>
      <c r="U204" s="16" t="str">
        <f>IFERROR(VLOOKUP($K204,'Región 5'!$B$3:$V$1718,20,FALSE),"")</f>
        <v/>
      </c>
    </row>
    <row r="205" spans="1:21">
      <c r="A205" s="2">
        <v>203</v>
      </c>
      <c r="B205" s="17" t="s">
        <v>348</v>
      </c>
      <c r="C205" s="30"/>
      <c r="D205" s="30"/>
      <c r="E205" s="30"/>
      <c r="F205" s="31"/>
      <c r="G205" s="3" t="s">
        <v>25</v>
      </c>
      <c r="H205" s="4">
        <v>1</v>
      </c>
      <c r="I205" s="11" t="s">
        <v>20</v>
      </c>
      <c r="J205" s="11" t="s">
        <v>21</v>
      </c>
      <c r="K205" s="11"/>
      <c r="L205" s="10"/>
      <c r="M205" s="16" t="str">
        <f>IFERROR(VLOOKUP($K205,'Región 5'!$B$3:$V$1718,12,FALSE),"")</f>
        <v/>
      </c>
      <c r="N205" s="16" t="str">
        <f>IFERROR(VLOOKUP($K205,'Región 5'!$B$3:$V$1718,13,FALSE),"")</f>
        <v/>
      </c>
      <c r="O205" s="16" t="str">
        <f>IFERROR(VLOOKUP($K205,'Región 5'!$B$3:$V$1718,14,FALSE),"")</f>
        <v/>
      </c>
      <c r="P205" s="16" t="str">
        <f>IFERROR(VLOOKUP($K205,'Región 5'!$B$3:$V$1718,15,FALSE),"")</f>
        <v/>
      </c>
      <c r="Q205" s="16" t="str">
        <f>IFERROR(VLOOKUP($K205,'Región 5'!$B$3:$V$1718,16,FALSE),"")</f>
        <v/>
      </c>
      <c r="R205" s="16" t="str">
        <f>IFERROR(VLOOKUP($K205,'Región 5'!$B$3:$V$1718,17,FALSE),"")</f>
        <v/>
      </c>
      <c r="S205" s="16" t="str">
        <f>IFERROR(VLOOKUP($K205,'Región 5'!$B$3:$V$1718,18,FALSE),"")</f>
        <v/>
      </c>
      <c r="T205" s="16" t="str">
        <f>IFERROR(VLOOKUP($K205,'Región 5'!$B$3:$V$1718,19,FALSE),"")</f>
        <v/>
      </c>
      <c r="U205" s="16" t="str">
        <f>IFERROR(VLOOKUP($K205,'Región 5'!$B$3:$V$1718,20,FALSE),"")</f>
        <v/>
      </c>
    </row>
    <row r="206" spans="1:21">
      <c r="A206" s="2">
        <v>204</v>
      </c>
      <c r="B206" s="17" t="s">
        <v>349</v>
      </c>
      <c r="C206" s="30"/>
      <c r="D206" s="30"/>
      <c r="E206" s="30"/>
      <c r="F206" s="31"/>
      <c r="G206" s="3" t="s">
        <v>19</v>
      </c>
      <c r="H206" s="4">
        <v>1</v>
      </c>
      <c r="I206" s="11" t="s">
        <v>20</v>
      </c>
      <c r="J206" s="11" t="s">
        <v>21</v>
      </c>
      <c r="K206" s="11"/>
      <c r="L206" s="10"/>
      <c r="M206" s="16" t="str">
        <f>IFERROR(VLOOKUP($K206,'Región 5'!$B$3:$V$1718,12,FALSE),"")</f>
        <v/>
      </c>
      <c r="N206" s="16" t="str">
        <f>IFERROR(VLOOKUP($K206,'Región 5'!$B$3:$V$1718,13,FALSE),"")</f>
        <v/>
      </c>
      <c r="O206" s="16" t="str">
        <f>IFERROR(VLOOKUP($K206,'Región 5'!$B$3:$V$1718,14,FALSE),"")</f>
        <v/>
      </c>
      <c r="P206" s="16" t="str">
        <f>IFERROR(VLOOKUP($K206,'Región 5'!$B$3:$V$1718,15,FALSE),"")</f>
        <v/>
      </c>
      <c r="Q206" s="16" t="str">
        <f>IFERROR(VLOOKUP($K206,'Región 5'!$B$3:$V$1718,16,FALSE),"")</f>
        <v/>
      </c>
      <c r="R206" s="16" t="str">
        <f>IFERROR(VLOOKUP($K206,'Región 5'!$B$3:$V$1718,17,FALSE),"")</f>
        <v/>
      </c>
      <c r="S206" s="16" t="str">
        <f>IFERROR(VLOOKUP($K206,'Región 5'!$B$3:$V$1718,18,FALSE),"")</f>
        <v/>
      </c>
      <c r="T206" s="16" t="str">
        <f>IFERROR(VLOOKUP($K206,'Región 5'!$B$3:$V$1718,19,FALSE),"")</f>
        <v/>
      </c>
      <c r="U206" s="16" t="str">
        <f>IFERROR(VLOOKUP($K206,'Región 5'!$B$3:$V$1718,20,FALSE),"")</f>
        <v/>
      </c>
    </row>
    <row r="207" spans="1:21">
      <c r="A207" s="2">
        <v>205</v>
      </c>
      <c r="B207" s="17" t="s">
        <v>350</v>
      </c>
      <c r="C207" s="30"/>
      <c r="D207" s="30"/>
      <c r="E207" s="30"/>
      <c r="F207" s="31"/>
      <c r="G207" s="3" t="s">
        <v>19</v>
      </c>
      <c r="H207" s="4">
        <v>1</v>
      </c>
      <c r="I207" s="11" t="s">
        <v>20</v>
      </c>
      <c r="J207" s="11" t="s">
        <v>21</v>
      </c>
      <c r="K207" s="11"/>
      <c r="L207" s="10"/>
      <c r="M207" s="16" t="str">
        <f>IFERROR(VLOOKUP($K207,'Región 5'!$B$3:$V$1718,12,FALSE),"")</f>
        <v/>
      </c>
      <c r="N207" s="16" t="str">
        <f>IFERROR(VLOOKUP($K207,'Región 5'!$B$3:$V$1718,13,FALSE),"")</f>
        <v/>
      </c>
      <c r="O207" s="16" t="str">
        <f>IFERROR(VLOOKUP($K207,'Región 5'!$B$3:$V$1718,14,FALSE),"")</f>
        <v/>
      </c>
      <c r="P207" s="16" t="str">
        <f>IFERROR(VLOOKUP($K207,'Región 5'!$B$3:$V$1718,15,FALSE),"")</f>
        <v/>
      </c>
      <c r="Q207" s="16" t="str">
        <f>IFERROR(VLOOKUP($K207,'Región 5'!$B$3:$V$1718,16,FALSE),"")</f>
        <v/>
      </c>
      <c r="R207" s="16" t="str">
        <f>IFERROR(VLOOKUP($K207,'Región 5'!$B$3:$V$1718,17,FALSE),"")</f>
        <v/>
      </c>
      <c r="S207" s="16" t="str">
        <f>IFERROR(VLOOKUP($K207,'Región 5'!$B$3:$V$1718,18,FALSE),"")</f>
        <v/>
      </c>
      <c r="T207" s="16" t="str">
        <f>IFERROR(VLOOKUP($K207,'Región 5'!$B$3:$V$1718,19,FALSE),"")</f>
        <v/>
      </c>
      <c r="U207" s="16" t="str">
        <f>IFERROR(VLOOKUP($K207,'Región 5'!$B$3:$V$1718,20,FALSE),"")</f>
        <v/>
      </c>
    </row>
    <row r="208" spans="1:21">
      <c r="A208" s="2">
        <v>206</v>
      </c>
      <c r="B208" s="17" t="s">
        <v>351</v>
      </c>
      <c r="C208" s="30"/>
      <c r="D208" s="30"/>
      <c r="E208" s="30"/>
      <c r="F208" s="31"/>
      <c r="G208" s="3" t="s">
        <v>19</v>
      </c>
      <c r="H208" s="4">
        <v>1</v>
      </c>
      <c r="I208" s="11" t="s">
        <v>20</v>
      </c>
      <c r="J208" s="11" t="s">
        <v>21</v>
      </c>
      <c r="K208" s="11"/>
      <c r="L208" s="10"/>
      <c r="M208" s="16" t="str">
        <f>IFERROR(VLOOKUP($K208,'Región 5'!$B$3:$V$1718,12,FALSE),"")</f>
        <v/>
      </c>
      <c r="N208" s="16" t="str">
        <f>IFERROR(VLOOKUP($K208,'Región 5'!$B$3:$V$1718,13,FALSE),"")</f>
        <v/>
      </c>
      <c r="O208" s="16" t="str">
        <f>IFERROR(VLOOKUP($K208,'Región 5'!$B$3:$V$1718,14,FALSE),"")</f>
        <v/>
      </c>
      <c r="P208" s="16" t="str">
        <f>IFERROR(VLOOKUP($K208,'Región 5'!$B$3:$V$1718,15,FALSE),"")</f>
        <v/>
      </c>
      <c r="Q208" s="16" t="str">
        <f>IFERROR(VLOOKUP($K208,'Región 5'!$B$3:$V$1718,16,FALSE),"")</f>
        <v/>
      </c>
      <c r="R208" s="16" t="str">
        <f>IFERROR(VLOOKUP($K208,'Región 5'!$B$3:$V$1718,17,FALSE),"")</f>
        <v/>
      </c>
      <c r="S208" s="16" t="str">
        <f>IFERROR(VLOOKUP($K208,'Región 5'!$B$3:$V$1718,18,FALSE),"")</f>
        <v/>
      </c>
      <c r="T208" s="16" t="str">
        <f>IFERROR(VLOOKUP($K208,'Región 5'!$B$3:$V$1718,19,FALSE),"")</f>
        <v/>
      </c>
      <c r="U208" s="16" t="str">
        <f>IFERROR(VLOOKUP($K208,'Región 5'!$B$3:$V$1718,20,FALSE),"")</f>
        <v/>
      </c>
    </row>
    <row r="209" spans="1:21">
      <c r="A209" s="2">
        <v>207</v>
      </c>
      <c r="B209" s="17" t="s">
        <v>352</v>
      </c>
      <c r="C209" s="30"/>
      <c r="D209" s="30"/>
      <c r="E209" s="30"/>
      <c r="F209" s="31"/>
      <c r="G209" s="3" t="s">
        <v>19</v>
      </c>
      <c r="H209" s="4">
        <v>1</v>
      </c>
      <c r="I209" s="11" t="s">
        <v>20</v>
      </c>
      <c r="J209" s="11" t="s">
        <v>21</v>
      </c>
      <c r="K209" s="11"/>
      <c r="L209" s="10"/>
      <c r="M209" s="16" t="str">
        <f>IFERROR(VLOOKUP($K209,'Región 5'!$B$3:$V$1718,12,FALSE),"")</f>
        <v/>
      </c>
      <c r="N209" s="16" t="str">
        <f>IFERROR(VLOOKUP($K209,'Región 5'!$B$3:$V$1718,13,FALSE),"")</f>
        <v/>
      </c>
      <c r="O209" s="16" t="str">
        <f>IFERROR(VLOOKUP($K209,'Región 5'!$B$3:$V$1718,14,FALSE),"")</f>
        <v/>
      </c>
      <c r="P209" s="16" t="str">
        <f>IFERROR(VLOOKUP($K209,'Región 5'!$B$3:$V$1718,15,FALSE),"")</f>
        <v/>
      </c>
      <c r="Q209" s="16" t="str">
        <f>IFERROR(VLOOKUP($K209,'Región 5'!$B$3:$V$1718,16,FALSE),"")</f>
        <v/>
      </c>
      <c r="R209" s="16" t="str">
        <f>IFERROR(VLOOKUP($K209,'Región 5'!$B$3:$V$1718,17,FALSE),"")</f>
        <v/>
      </c>
      <c r="S209" s="16" t="str">
        <f>IFERROR(VLOOKUP($K209,'Región 5'!$B$3:$V$1718,18,FALSE),"")</f>
        <v/>
      </c>
      <c r="T209" s="16" t="str">
        <f>IFERROR(VLOOKUP($K209,'Región 5'!$B$3:$V$1718,19,FALSE),"")</f>
        <v/>
      </c>
      <c r="U209" s="16" t="str">
        <f>IFERROR(VLOOKUP($K209,'Región 5'!$B$3:$V$1718,20,FALSE),"")</f>
        <v/>
      </c>
    </row>
    <row r="210" spans="1:21">
      <c r="A210" s="2">
        <v>208</v>
      </c>
      <c r="B210" s="17" t="s">
        <v>353</v>
      </c>
      <c r="C210" s="30"/>
      <c r="D210" s="30"/>
      <c r="E210" s="30"/>
      <c r="F210" s="31"/>
      <c r="G210" s="3" t="s">
        <v>19</v>
      </c>
      <c r="H210" s="4">
        <v>1</v>
      </c>
      <c r="I210" s="11" t="s">
        <v>30</v>
      </c>
      <c r="J210" s="11" t="s">
        <v>21</v>
      </c>
      <c r="K210" s="11" t="s">
        <v>354</v>
      </c>
      <c r="L210" s="10" t="s">
        <v>355</v>
      </c>
      <c r="M210" s="16">
        <f>IFERROR(VLOOKUP($K210,'Región 5'!$B$3:$V$1718,12,FALSE),"")</f>
        <v>15720.72</v>
      </c>
      <c r="N210" s="16">
        <f>IFERROR(VLOOKUP($K210,'Región 5'!$B$3:$V$1718,13,FALSE),"")</f>
        <v>18200.88</v>
      </c>
      <c r="O210" s="16">
        <f>IFERROR(VLOOKUP($K210,'Región 5'!$B$3:$V$1718,14,FALSE),"")</f>
        <v>7152.72</v>
      </c>
      <c r="P210" s="16">
        <f>IFERROR(VLOOKUP($K210,'Región 5'!$B$3:$V$1718,15,FALSE),"")</f>
        <v>22401.1</v>
      </c>
      <c r="Q210" s="16">
        <f>IFERROR(VLOOKUP($K210,'Región 5'!$B$3:$V$1718,16,FALSE),"")</f>
        <v>8116.97</v>
      </c>
      <c r="R210" s="16">
        <f>IFERROR(VLOOKUP($K210,'Región 5'!$B$3:$V$1718,17,FALSE),"")</f>
        <v>35322.949999999997</v>
      </c>
      <c r="S210" s="16">
        <f>IFERROR(VLOOKUP($K210,'Región 5'!$B$3:$V$1718,18,FALSE),"")</f>
        <v>7843.65</v>
      </c>
      <c r="T210" s="16">
        <f>IFERROR(VLOOKUP($K210,'Región 5'!$B$3:$V$1718,19,FALSE),"")</f>
        <v>5528.12</v>
      </c>
      <c r="U210" s="16">
        <f>IFERROR(VLOOKUP($K210,'Región 5'!$B$3:$V$1718,20,FALSE),"")</f>
        <v>37535.589999999997</v>
      </c>
    </row>
    <row r="211" spans="1:21">
      <c r="A211" s="2">
        <v>209</v>
      </c>
      <c r="B211" s="17" t="s">
        <v>356</v>
      </c>
      <c r="C211" s="30"/>
      <c r="D211" s="30"/>
      <c r="E211" s="30"/>
      <c r="F211" s="31"/>
      <c r="G211" s="3" t="s">
        <v>19</v>
      </c>
      <c r="H211" s="4">
        <v>1</v>
      </c>
      <c r="I211" s="11" t="s">
        <v>30</v>
      </c>
      <c r="J211" s="11" t="s">
        <v>21</v>
      </c>
      <c r="K211" s="11" t="s">
        <v>357</v>
      </c>
      <c r="L211" s="10" t="s">
        <v>358</v>
      </c>
      <c r="M211" s="16">
        <f>IFERROR(VLOOKUP($K211,'Región 5'!$B$3:$V$1718,12,FALSE),"")</f>
        <v>15720.72</v>
      </c>
      <c r="N211" s="16">
        <f>IFERROR(VLOOKUP($K211,'Región 5'!$B$3:$V$1718,13,FALSE),"")</f>
        <v>5057.43</v>
      </c>
      <c r="O211" s="16">
        <f>IFERROR(VLOOKUP($K211,'Región 5'!$B$3:$V$1718,14,FALSE),"")</f>
        <v>17285.52</v>
      </c>
      <c r="P211" s="16">
        <f>IFERROR(VLOOKUP($K211,'Región 5'!$B$3:$V$1718,15,FALSE),"")</f>
        <v>5110.67</v>
      </c>
      <c r="Q211" s="16">
        <f>IFERROR(VLOOKUP($K211,'Región 5'!$B$3:$V$1718,16,FALSE),"")</f>
        <v>19712.62</v>
      </c>
      <c r="R211" s="16">
        <f>IFERROR(VLOOKUP($K211,'Región 5'!$B$3:$V$1718,17,FALSE),"")</f>
        <v>3684.03</v>
      </c>
      <c r="S211" s="16">
        <f>IFERROR(VLOOKUP($K211,'Región 5'!$B$3:$V$1718,18,FALSE),"")</f>
        <v>18858.37</v>
      </c>
      <c r="T211" s="16">
        <f>IFERROR(VLOOKUP($K211,'Región 5'!$B$3:$V$1718,19,FALSE),"")</f>
        <v>3169.47</v>
      </c>
      <c r="U211" s="16">
        <f>IFERROR(VLOOKUP($K211,'Región 5'!$B$3:$V$1718,20,FALSE),"")</f>
        <v>19721.2</v>
      </c>
    </row>
    <row r="212" spans="1:21">
      <c r="A212" s="2">
        <v>210</v>
      </c>
      <c r="B212" s="17" t="s">
        <v>359</v>
      </c>
      <c r="C212" s="30"/>
      <c r="D212" s="30"/>
      <c r="E212" s="30"/>
      <c r="F212" s="31"/>
      <c r="G212" s="3" t="s">
        <v>19</v>
      </c>
      <c r="H212" s="4">
        <v>1</v>
      </c>
      <c r="I212" s="11" t="s">
        <v>20</v>
      </c>
      <c r="J212" s="11" t="s">
        <v>21</v>
      </c>
      <c r="K212" s="11"/>
      <c r="L212" s="10"/>
      <c r="M212" s="16" t="str">
        <f>IFERROR(VLOOKUP($K212,'Región 5'!$B$3:$V$1718,12,FALSE),"")</f>
        <v/>
      </c>
      <c r="N212" s="16" t="str">
        <f>IFERROR(VLOOKUP($K212,'Región 5'!$B$3:$V$1718,13,FALSE),"")</f>
        <v/>
      </c>
      <c r="O212" s="16" t="str">
        <f>IFERROR(VLOOKUP($K212,'Región 5'!$B$3:$V$1718,14,FALSE),"")</f>
        <v/>
      </c>
      <c r="P212" s="16" t="str">
        <f>IFERROR(VLOOKUP($K212,'Región 5'!$B$3:$V$1718,15,FALSE),"")</f>
        <v/>
      </c>
      <c r="Q212" s="16" t="str">
        <f>IFERROR(VLOOKUP($K212,'Región 5'!$B$3:$V$1718,16,FALSE),"")</f>
        <v/>
      </c>
      <c r="R212" s="16" t="str">
        <f>IFERROR(VLOOKUP($K212,'Región 5'!$B$3:$V$1718,17,FALSE),"")</f>
        <v/>
      </c>
      <c r="S212" s="16" t="str">
        <f>IFERROR(VLOOKUP($K212,'Región 5'!$B$3:$V$1718,18,FALSE),"")</f>
        <v/>
      </c>
      <c r="T212" s="16" t="str">
        <f>IFERROR(VLOOKUP($K212,'Región 5'!$B$3:$V$1718,19,FALSE),"")</f>
        <v/>
      </c>
      <c r="U212" s="16" t="str">
        <f>IFERROR(VLOOKUP($K212,'Región 5'!$B$3:$V$1718,20,FALSE),"")</f>
        <v/>
      </c>
    </row>
    <row r="213" spans="1:21">
      <c r="A213" s="2">
        <v>211</v>
      </c>
      <c r="B213" s="17" t="s">
        <v>360</v>
      </c>
      <c r="C213" s="30"/>
      <c r="D213" s="30"/>
      <c r="E213" s="30"/>
      <c r="F213" s="31"/>
      <c r="G213" s="3" t="s">
        <v>25</v>
      </c>
      <c r="H213" s="4">
        <v>1</v>
      </c>
      <c r="I213" s="11" t="s">
        <v>20</v>
      </c>
      <c r="J213" s="11" t="s">
        <v>21</v>
      </c>
      <c r="K213" s="11"/>
      <c r="L213" s="10"/>
      <c r="M213" s="16" t="str">
        <f>IFERROR(VLOOKUP($K213,'Región 5'!$B$3:$V$1718,12,FALSE),"")</f>
        <v/>
      </c>
      <c r="N213" s="16" t="str">
        <f>IFERROR(VLOOKUP($K213,'Región 5'!$B$3:$V$1718,13,FALSE),"")</f>
        <v/>
      </c>
      <c r="O213" s="16" t="str">
        <f>IFERROR(VLOOKUP($K213,'Región 5'!$B$3:$V$1718,14,FALSE),"")</f>
        <v/>
      </c>
      <c r="P213" s="16" t="str">
        <f>IFERROR(VLOOKUP($K213,'Región 5'!$B$3:$V$1718,15,FALSE),"")</f>
        <v/>
      </c>
      <c r="Q213" s="16" t="str">
        <f>IFERROR(VLOOKUP($K213,'Región 5'!$B$3:$V$1718,16,FALSE),"")</f>
        <v/>
      </c>
      <c r="R213" s="16" t="str">
        <f>IFERROR(VLOOKUP($K213,'Región 5'!$B$3:$V$1718,17,FALSE),"")</f>
        <v/>
      </c>
      <c r="S213" s="16" t="str">
        <f>IFERROR(VLOOKUP($K213,'Región 5'!$B$3:$V$1718,18,FALSE),"")</f>
        <v/>
      </c>
      <c r="T213" s="16" t="str">
        <f>IFERROR(VLOOKUP($K213,'Región 5'!$B$3:$V$1718,19,FALSE),"")</f>
        <v/>
      </c>
      <c r="U213" s="16" t="str">
        <f>IFERROR(VLOOKUP($K213,'Región 5'!$B$3:$V$1718,20,FALSE),"")</f>
        <v/>
      </c>
    </row>
    <row r="214" spans="1:21" ht="25.5">
      <c r="A214" s="2">
        <v>212</v>
      </c>
      <c r="B214" s="17" t="s">
        <v>361</v>
      </c>
      <c r="C214" s="30"/>
      <c r="D214" s="30"/>
      <c r="E214" s="30"/>
      <c r="F214" s="31"/>
      <c r="G214" s="3" t="s">
        <v>73</v>
      </c>
      <c r="H214" s="4">
        <v>1</v>
      </c>
      <c r="I214" s="11" t="s">
        <v>20</v>
      </c>
      <c r="J214" s="11" t="s">
        <v>21</v>
      </c>
      <c r="K214" s="11"/>
      <c r="L214" s="10"/>
      <c r="M214" s="16" t="str">
        <f>IFERROR(VLOOKUP($K214,'Región 5'!$B$3:$V$1718,12,FALSE),"")</f>
        <v/>
      </c>
      <c r="N214" s="16" t="str">
        <f>IFERROR(VLOOKUP($K214,'Región 5'!$B$3:$V$1718,13,FALSE),"")</f>
        <v/>
      </c>
      <c r="O214" s="16" t="str">
        <f>IFERROR(VLOOKUP($K214,'Región 5'!$B$3:$V$1718,14,FALSE),"")</f>
        <v/>
      </c>
      <c r="P214" s="16" t="str">
        <f>IFERROR(VLOOKUP($K214,'Región 5'!$B$3:$V$1718,15,FALSE),"")</f>
        <v/>
      </c>
      <c r="Q214" s="16" t="str">
        <f>IFERROR(VLOOKUP($K214,'Región 5'!$B$3:$V$1718,16,FALSE),"")</f>
        <v/>
      </c>
      <c r="R214" s="16" t="str">
        <f>IFERROR(VLOOKUP($K214,'Región 5'!$B$3:$V$1718,17,FALSE),"")</f>
        <v/>
      </c>
      <c r="S214" s="16" t="str">
        <f>IFERROR(VLOOKUP($K214,'Región 5'!$B$3:$V$1718,18,FALSE),"")</f>
        <v/>
      </c>
      <c r="T214" s="16" t="str">
        <f>IFERROR(VLOOKUP($K214,'Región 5'!$B$3:$V$1718,19,FALSE),"")</f>
        <v/>
      </c>
      <c r="U214" s="16" t="str">
        <f>IFERROR(VLOOKUP($K214,'Región 5'!$B$3:$V$1718,20,FALSE),"")</f>
        <v/>
      </c>
    </row>
    <row r="215" spans="1:21" ht="25.5">
      <c r="A215" s="2">
        <v>213</v>
      </c>
      <c r="B215" s="17" t="s">
        <v>362</v>
      </c>
      <c r="C215" s="30"/>
      <c r="D215" s="30"/>
      <c r="E215" s="30"/>
      <c r="F215" s="31"/>
      <c r="G215" s="3" t="s">
        <v>73</v>
      </c>
      <c r="H215" s="4">
        <v>1</v>
      </c>
      <c r="I215" s="11" t="s">
        <v>20</v>
      </c>
      <c r="J215" s="11" t="s">
        <v>21</v>
      </c>
      <c r="K215" s="11"/>
      <c r="L215" s="10"/>
      <c r="M215" s="16" t="str">
        <f>IFERROR(VLOOKUP($K215,'Región 5'!$B$3:$V$1718,12,FALSE),"")</f>
        <v/>
      </c>
      <c r="N215" s="16" t="str">
        <f>IFERROR(VLOOKUP($K215,'Región 5'!$B$3:$V$1718,13,FALSE),"")</f>
        <v/>
      </c>
      <c r="O215" s="16" t="str">
        <f>IFERROR(VLOOKUP($K215,'Región 5'!$B$3:$V$1718,14,FALSE),"")</f>
        <v/>
      </c>
      <c r="P215" s="16" t="str">
        <f>IFERROR(VLOOKUP($K215,'Región 5'!$B$3:$V$1718,15,FALSE),"")</f>
        <v/>
      </c>
      <c r="Q215" s="16" t="str">
        <f>IFERROR(VLOOKUP($K215,'Región 5'!$B$3:$V$1718,16,FALSE),"")</f>
        <v/>
      </c>
      <c r="R215" s="16" t="str">
        <f>IFERROR(VLOOKUP($K215,'Región 5'!$B$3:$V$1718,17,FALSE),"")</f>
        <v/>
      </c>
      <c r="S215" s="16" t="str">
        <f>IFERROR(VLOOKUP($K215,'Región 5'!$B$3:$V$1718,18,FALSE),"")</f>
        <v/>
      </c>
      <c r="T215" s="16" t="str">
        <f>IFERROR(VLOOKUP($K215,'Región 5'!$B$3:$V$1718,19,FALSE),"")</f>
        <v/>
      </c>
      <c r="U215" s="16" t="str">
        <f>IFERROR(VLOOKUP($K215,'Región 5'!$B$3:$V$1718,20,FALSE),"")</f>
        <v/>
      </c>
    </row>
    <row r="216" spans="1:21">
      <c r="A216" s="2">
        <v>214</v>
      </c>
      <c r="B216" s="17" t="s">
        <v>363</v>
      </c>
      <c r="C216" s="30"/>
      <c r="D216" s="30"/>
      <c r="E216" s="30"/>
      <c r="F216" s="31"/>
      <c r="G216" s="3" t="s">
        <v>25</v>
      </c>
      <c r="H216" s="4">
        <v>1</v>
      </c>
      <c r="I216" s="11" t="s">
        <v>20</v>
      </c>
      <c r="J216" s="11" t="s">
        <v>21</v>
      </c>
      <c r="K216" s="11"/>
      <c r="L216" s="10"/>
      <c r="M216" s="16" t="str">
        <f>IFERROR(VLOOKUP($K216,'Región 5'!$B$3:$V$1718,12,FALSE),"")</f>
        <v/>
      </c>
      <c r="N216" s="16" t="str">
        <f>IFERROR(VLOOKUP($K216,'Región 5'!$B$3:$V$1718,13,FALSE),"")</f>
        <v/>
      </c>
      <c r="O216" s="16" t="str">
        <f>IFERROR(VLOOKUP($K216,'Región 5'!$B$3:$V$1718,14,FALSE),"")</f>
        <v/>
      </c>
      <c r="P216" s="16" t="str">
        <f>IFERROR(VLOOKUP($K216,'Región 5'!$B$3:$V$1718,15,FALSE),"")</f>
        <v/>
      </c>
      <c r="Q216" s="16" t="str">
        <f>IFERROR(VLOOKUP($K216,'Región 5'!$B$3:$V$1718,16,FALSE),"")</f>
        <v/>
      </c>
      <c r="R216" s="16" t="str">
        <f>IFERROR(VLOOKUP($K216,'Región 5'!$B$3:$V$1718,17,FALSE),"")</f>
        <v/>
      </c>
      <c r="S216" s="16" t="str">
        <f>IFERROR(VLOOKUP($K216,'Región 5'!$B$3:$V$1718,18,FALSE),"")</f>
        <v/>
      </c>
      <c r="T216" s="16" t="str">
        <f>IFERROR(VLOOKUP($K216,'Región 5'!$B$3:$V$1718,19,FALSE),"")</f>
        <v/>
      </c>
      <c r="U216" s="16" t="str">
        <f>IFERROR(VLOOKUP($K216,'Región 5'!$B$3:$V$1718,20,FALSE),"")</f>
        <v/>
      </c>
    </row>
    <row r="217" spans="1:21">
      <c r="A217" s="2">
        <v>215</v>
      </c>
      <c r="B217" s="17" t="s">
        <v>364</v>
      </c>
      <c r="C217" s="30"/>
      <c r="D217" s="30"/>
      <c r="E217" s="30"/>
      <c r="F217" s="31"/>
      <c r="G217" s="3" t="s">
        <v>25</v>
      </c>
      <c r="H217" s="4">
        <v>1</v>
      </c>
      <c r="I217" s="11" t="s">
        <v>20</v>
      </c>
      <c r="J217" s="11" t="s">
        <v>21</v>
      </c>
      <c r="K217" s="11"/>
      <c r="L217" s="10"/>
      <c r="M217" s="16" t="str">
        <f>IFERROR(VLOOKUP($K217,'Región 5'!$B$3:$V$1718,12,FALSE),"")</f>
        <v/>
      </c>
      <c r="N217" s="16" t="str">
        <f>IFERROR(VLOOKUP($K217,'Región 5'!$B$3:$V$1718,13,FALSE),"")</f>
        <v/>
      </c>
      <c r="O217" s="16" t="str">
        <f>IFERROR(VLOOKUP($K217,'Región 5'!$B$3:$V$1718,14,FALSE),"")</f>
        <v/>
      </c>
      <c r="P217" s="16" t="str">
        <f>IFERROR(VLOOKUP($K217,'Región 5'!$B$3:$V$1718,15,FALSE),"")</f>
        <v/>
      </c>
      <c r="Q217" s="16" t="str">
        <f>IFERROR(VLOOKUP($K217,'Región 5'!$B$3:$V$1718,16,FALSE),"")</f>
        <v/>
      </c>
      <c r="R217" s="16" t="str">
        <f>IFERROR(VLOOKUP($K217,'Región 5'!$B$3:$V$1718,17,FALSE),"")</f>
        <v/>
      </c>
      <c r="S217" s="16" t="str">
        <f>IFERROR(VLOOKUP($K217,'Región 5'!$B$3:$V$1718,18,FALSE),"")</f>
        <v/>
      </c>
      <c r="T217" s="16" t="str">
        <f>IFERROR(VLOOKUP($K217,'Región 5'!$B$3:$V$1718,19,FALSE),"")</f>
        <v/>
      </c>
      <c r="U217" s="16" t="str">
        <f>IFERROR(VLOOKUP($K217,'Región 5'!$B$3:$V$1718,20,FALSE),"")</f>
        <v/>
      </c>
    </row>
    <row r="218" spans="1:21" ht="25.5">
      <c r="A218" s="2">
        <v>216</v>
      </c>
      <c r="B218" s="17" t="s">
        <v>365</v>
      </c>
      <c r="C218" s="30"/>
      <c r="D218" s="30"/>
      <c r="E218" s="30"/>
      <c r="F218" s="31"/>
      <c r="G218" s="3" t="s">
        <v>25</v>
      </c>
      <c r="H218" s="4">
        <v>1</v>
      </c>
      <c r="I218" s="11" t="s">
        <v>30</v>
      </c>
      <c r="J218" s="11" t="s">
        <v>21</v>
      </c>
      <c r="K218" s="11" t="s">
        <v>366</v>
      </c>
      <c r="L218" s="10" t="s">
        <v>367</v>
      </c>
      <c r="M218" s="16">
        <f>IFERROR(VLOOKUP($K218,'Región 5'!$B$3:$V$1718,12,FALSE),"")</f>
        <v>22072.52</v>
      </c>
      <c r="N218" s="16">
        <f>IFERROR(VLOOKUP($K218,'Región 5'!$B$3:$V$1718,13,FALSE),"")</f>
        <v>7079.37</v>
      </c>
      <c r="O218" s="16">
        <f>IFERROR(VLOOKUP($K218,'Región 5'!$B$3:$V$1718,14,FALSE),"")</f>
        <v>26695.79</v>
      </c>
      <c r="P218" s="16">
        <f>IFERROR(VLOOKUP($K218,'Región 5'!$B$3:$V$1718,15,FALSE),"")</f>
        <v>16749.27</v>
      </c>
      <c r="Q218" s="16">
        <f>IFERROR(VLOOKUP($K218,'Región 5'!$B$3:$V$1718,16,FALSE),"")</f>
        <v>25278.55</v>
      </c>
      <c r="R218" s="16">
        <f>IFERROR(VLOOKUP($K218,'Región 5'!$B$3:$V$1718,17,FALSE),"")</f>
        <v>30581.61</v>
      </c>
      <c r="S218" s="16">
        <f>IFERROR(VLOOKUP($K218,'Región 5'!$B$3:$V$1718,18,FALSE),"")</f>
        <v>24620.48</v>
      </c>
      <c r="T218" s="16">
        <f>IFERROR(VLOOKUP($K218,'Región 5'!$B$3:$V$1718,19,FALSE),"")</f>
        <v>15304.55</v>
      </c>
      <c r="U218" s="16">
        <f>IFERROR(VLOOKUP($K218,'Región 5'!$B$3:$V$1718,20,FALSE),"")</f>
        <v>30434.25</v>
      </c>
    </row>
    <row r="219" spans="1:21">
      <c r="A219" s="2">
        <v>217</v>
      </c>
      <c r="B219" s="17" t="s">
        <v>368</v>
      </c>
      <c r="C219" s="30"/>
      <c r="D219" s="30"/>
      <c r="E219" s="30"/>
      <c r="F219" s="31"/>
      <c r="G219" s="3" t="s">
        <v>25</v>
      </c>
      <c r="H219" s="4">
        <v>1</v>
      </c>
      <c r="I219" s="11" t="s">
        <v>20</v>
      </c>
      <c r="J219" s="11" t="s">
        <v>21</v>
      </c>
      <c r="K219" s="11"/>
      <c r="L219" s="10"/>
      <c r="M219" s="16" t="str">
        <f>IFERROR(VLOOKUP($K219,'Región 5'!$B$3:$V$1718,12,FALSE),"")</f>
        <v/>
      </c>
      <c r="N219" s="16" t="str">
        <f>IFERROR(VLOOKUP($K219,'Región 5'!$B$3:$V$1718,13,FALSE),"")</f>
        <v/>
      </c>
      <c r="O219" s="16" t="str">
        <f>IFERROR(VLOOKUP($K219,'Región 5'!$B$3:$V$1718,14,FALSE),"")</f>
        <v/>
      </c>
      <c r="P219" s="16" t="str">
        <f>IFERROR(VLOOKUP($K219,'Región 5'!$B$3:$V$1718,15,FALSE),"")</f>
        <v/>
      </c>
      <c r="Q219" s="16" t="str">
        <f>IFERROR(VLOOKUP($K219,'Región 5'!$B$3:$V$1718,16,FALSE),"")</f>
        <v/>
      </c>
      <c r="R219" s="16" t="str">
        <f>IFERROR(VLOOKUP($K219,'Región 5'!$B$3:$V$1718,17,FALSE),"")</f>
        <v/>
      </c>
      <c r="S219" s="16" t="str">
        <f>IFERROR(VLOOKUP($K219,'Región 5'!$B$3:$V$1718,18,FALSE),"")</f>
        <v/>
      </c>
      <c r="T219" s="16" t="str">
        <f>IFERROR(VLOOKUP($K219,'Región 5'!$B$3:$V$1718,19,FALSE),"")</f>
        <v/>
      </c>
      <c r="U219" s="16" t="str">
        <f>IFERROR(VLOOKUP($K219,'Región 5'!$B$3:$V$1718,20,FALSE),"")</f>
        <v/>
      </c>
    </row>
    <row r="220" spans="1:21">
      <c r="A220" s="2">
        <v>218</v>
      </c>
      <c r="B220" s="17" t="s">
        <v>369</v>
      </c>
      <c r="C220" s="30"/>
      <c r="D220" s="30"/>
      <c r="E220" s="30"/>
      <c r="F220" s="31"/>
      <c r="G220" s="3" t="s">
        <v>25</v>
      </c>
      <c r="H220" s="4">
        <v>1</v>
      </c>
      <c r="I220" s="11" t="s">
        <v>20</v>
      </c>
      <c r="J220" s="11" t="s">
        <v>21</v>
      </c>
      <c r="K220" s="11"/>
      <c r="L220" s="10"/>
      <c r="M220" s="16" t="str">
        <f>IFERROR(VLOOKUP($K220,'Región 5'!$B$3:$V$1718,12,FALSE),"")</f>
        <v/>
      </c>
      <c r="N220" s="16" t="str">
        <f>IFERROR(VLOOKUP($K220,'Región 5'!$B$3:$V$1718,13,FALSE),"")</f>
        <v/>
      </c>
      <c r="O220" s="16" t="str">
        <f>IFERROR(VLOOKUP($K220,'Región 5'!$B$3:$V$1718,14,FALSE),"")</f>
        <v/>
      </c>
      <c r="P220" s="16" t="str">
        <f>IFERROR(VLOOKUP($K220,'Región 5'!$B$3:$V$1718,15,FALSE),"")</f>
        <v/>
      </c>
      <c r="Q220" s="16" t="str">
        <f>IFERROR(VLOOKUP($K220,'Región 5'!$B$3:$V$1718,16,FALSE),"")</f>
        <v/>
      </c>
      <c r="R220" s="16" t="str">
        <f>IFERROR(VLOOKUP($K220,'Región 5'!$B$3:$V$1718,17,FALSE),"")</f>
        <v/>
      </c>
      <c r="S220" s="16" t="str">
        <f>IFERROR(VLOOKUP($K220,'Región 5'!$B$3:$V$1718,18,FALSE),"")</f>
        <v/>
      </c>
      <c r="T220" s="16" t="str">
        <f>IFERROR(VLOOKUP($K220,'Región 5'!$B$3:$V$1718,19,FALSE),"")</f>
        <v/>
      </c>
      <c r="U220" s="16" t="str">
        <f>IFERROR(VLOOKUP($K220,'Región 5'!$B$3:$V$1718,20,FALSE),"")</f>
        <v/>
      </c>
    </row>
    <row r="221" spans="1:21">
      <c r="A221" s="2">
        <v>219</v>
      </c>
      <c r="B221" s="17" t="s">
        <v>370</v>
      </c>
      <c r="C221" s="30"/>
      <c r="D221" s="30"/>
      <c r="E221" s="30"/>
      <c r="F221" s="31"/>
      <c r="G221" s="3" t="s">
        <v>25</v>
      </c>
      <c r="H221" s="4">
        <v>1</v>
      </c>
      <c r="I221" s="11" t="s">
        <v>20</v>
      </c>
      <c r="J221" s="11" t="s">
        <v>21</v>
      </c>
      <c r="K221" s="11"/>
      <c r="L221" s="10"/>
      <c r="M221" s="16" t="str">
        <f>IFERROR(VLOOKUP($K221,'Región 5'!$B$3:$V$1718,12,FALSE),"")</f>
        <v/>
      </c>
      <c r="N221" s="16" t="str">
        <f>IFERROR(VLOOKUP($K221,'Región 5'!$B$3:$V$1718,13,FALSE),"")</f>
        <v/>
      </c>
      <c r="O221" s="16" t="str">
        <f>IFERROR(VLOOKUP($K221,'Región 5'!$B$3:$V$1718,14,FALSE),"")</f>
        <v/>
      </c>
      <c r="P221" s="16" t="str">
        <f>IFERROR(VLOOKUP($K221,'Región 5'!$B$3:$V$1718,15,FALSE),"")</f>
        <v/>
      </c>
      <c r="Q221" s="16" t="str">
        <f>IFERROR(VLOOKUP($K221,'Región 5'!$B$3:$V$1718,16,FALSE),"")</f>
        <v/>
      </c>
      <c r="R221" s="16" t="str">
        <f>IFERROR(VLOOKUP($K221,'Región 5'!$B$3:$V$1718,17,FALSE),"")</f>
        <v/>
      </c>
      <c r="S221" s="16" t="str">
        <f>IFERROR(VLOOKUP($K221,'Región 5'!$B$3:$V$1718,18,FALSE),"")</f>
        <v/>
      </c>
      <c r="T221" s="16" t="str">
        <f>IFERROR(VLOOKUP($K221,'Región 5'!$B$3:$V$1718,19,FALSE),"")</f>
        <v/>
      </c>
      <c r="U221" s="16" t="str">
        <f>IFERROR(VLOOKUP($K221,'Región 5'!$B$3:$V$1718,20,FALSE),"")</f>
        <v/>
      </c>
    </row>
    <row r="222" spans="1:21">
      <c r="A222" s="2">
        <v>220</v>
      </c>
      <c r="B222" s="17" t="s">
        <v>371</v>
      </c>
      <c r="C222" s="30"/>
      <c r="D222" s="30"/>
      <c r="E222" s="30"/>
      <c r="F222" s="31"/>
      <c r="G222" s="3" t="s">
        <v>25</v>
      </c>
      <c r="H222" s="4">
        <v>1</v>
      </c>
      <c r="I222" s="11" t="s">
        <v>20</v>
      </c>
      <c r="J222" s="11" t="s">
        <v>21</v>
      </c>
      <c r="K222" s="11"/>
      <c r="L222" s="10"/>
      <c r="M222" s="16" t="str">
        <f>IFERROR(VLOOKUP($K222,'Región 5'!$B$3:$V$1718,12,FALSE),"")</f>
        <v/>
      </c>
      <c r="N222" s="16" t="str">
        <f>IFERROR(VLOOKUP($K222,'Región 5'!$B$3:$V$1718,13,FALSE),"")</f>
        <v/>
      </c>
      <c r="O222" s="16" t="str">
        <f>IFERROR(VLOOKUP($K222,'Región 5'!$B$3:$V$1718,14,FALSE),"")</f>
        <v/>
      </c>
      <c r="P222" s="16" t="str">
        <f>IFERROR(VLOOKUP($K222,'Región 5'!$B$3:$V$1718,15,FALSE),"")</f>
        <v/>
      </c>
      <c r="Q222" s="16" t="str">
        <f>IFERROR(VLOOKUP($K222,'Región 5'!$B$3:$V$1718,16,FALSE),"")</f>
        <v/>
      </c>
      <c r="R222" s="16" t="str">
        <f>IFERROR(VLOOKUP($K222,'Región 5'!$B$3:$V$1718,17,FALSE),"")</f>
        <v/>
      </c>
      <c r="S222" s="16" t="str">
        <f>IFERROR(VLOOKUP($K222,'Región 5'!$B$3:$V$1718,18,FALSE),"")</f>
        <v/>
      </c>
      <c r="T222" s="16" t="str">
        <f>IFERROR(VLOOKUP($K222,'Región 5'!$B$3:$V$1718,19,FALSE),"")</f>
        <v/>
      </c>
      <c r="U222" s="16" t="str">
        <f>IFERROR(VLOOKUP($K222,'Región 5'!$B$3:$V$1718,20,FALSE),"")</f>
        <v/>
      </c>
    </row>
    <row r="223" spans="1:21">
      <c r="A223" s="2">
        <v>221</v>
      </c>
      <c r="B223" s="17" t="s">
        <v>372</v>
      </c>
      <c r="C223" s="30"/>
      <c r="D223" s="30"/>
      <c r="E223" s="30"/>
      <c r="F223" s="31"/>
      <c r="G223" s="3" t="s">
        <v>25</v>
      </c>
      <c r="H223" s="4">
        <v>1</v>
      </c>
      <c r="I223" s="11" t="s">
        <v>20</v>
      </c>
      <c r="J223" s="11" t="s">
        <v>21</v>
      </c>
      <c r="K223" s="11"/>
      <c r="L223" s="10"/>
      <c r="M223" s="16" t="str">
        <f>IFERROR(VLOOKUP($K223,'Región 5'!$B$3:$V$1718,12,FALSE),"")</f>
        <v/>
      </c>
      <c r="N223" s="16" t="str">
        <f>IFERROR(VLOOKUP($K223,'Región 5'!$B$3:$V$1718,13,FALSE),"")</f>
        <v/>
      </c>
      <c r="O223" s="16" t="str">
        <f>IFERROR(VLOOKUP($K223,'Región 5'!$B$3:$V$1718,14,FALSE),"")</f>
        <v/>
      </c>
      <c r="P223" s="16" t="str">
        <f>IFERROR(VLOOKUP($K223,'Región 5'!$B$3:$V$1718,15,FALSE),"")</f>
        <v/>
      </c>
      <c r="Q223" s="16" t="str">
        <f>IFERROR(VLOOKUP($K223,'Región 5'!$B$3:$V$1718,16,FALSE),"")</f>
        <v/>
      </c>
      <c r="R223" s="16" t="str">
        <f>IFERROR(VLOOKUP($K223,'Región 5'!$B$3:$V$1718,17,FALSE),"")</f>
        <v/>
      </c>
      <c r="S223" s="16" t="str">
        <f>IFERROR(VLOOKUP($K223,'Región 5'!$B$3:$V$1718,18,FALSE),"")</f>
        <v/>
      </c>
      <c r="T223" s="16" t="str">
        <f>IFERROR(VLOOKUP($K223,'Región 5'!$B$3:$V$1718,19,FALSE),"")</f>
        <v/>
      </c>
      <c r="U223" s="16" t="str">
        <f>IFERROR(VLOOKUP($K223,'Región 5'!$B$3:$V$1718,20,FALSE),"")</f>
        <v/>
      </c>
    </row>
    <row r="224" spans="1:21">
      <c r="A224" s="2">
        <v>222</v>
      </c>
      <c r="B224" s="17" t="s">
        <v>373</v>
      </c>
      <c r="C224" s="30"/>
      <c r="D224" s="30"/>
      <c r="E224" s="30"/>
      <c r="F224" s="31"/>
      <c r="G224" s="3" t="s">
        <v>25</v>
      </c>
      <c r="H224" s="4">
        <v>1</v>
      </c>
      <c r="I224" s="11" t="s">
        <v>20</v>
      </c>
      <c r="J224" s="11" t="s">
        <v>21</v>
      </c>
      <c r="K224" s="11"/>
      <c r="L224" s="10"/>
      <c r="M224" s="16" t="str">
        <f>IFERROR(VLOOKUP($K224,'Región 5'!$B$3:$V$1718,12,FALSE),"")</f>
        <v/>
      </c>
      <c r="N224" s="16" t="str">
        <f>IFERROR(VLOOKUP($K224,'Región 5'!$B$3:$V$1718,13,FALSE),"")</f>
        <v/>
      </c>
      <c r="O224" s="16" t="str">
        <f>IFERROR(VLOOKUP($K224,'Región 5'!$B$3:$V$1718,14,FALSE),"")</f>
        <v/>
      </c>
      <c r="P224" s="16" t="str">
        <f>IFERROR(VLOOKUP($K224,'Región 5'!$B$3:$V$1718,15,FALSE),"")</f>
        <v/>
      </c>
      <c r="Q224" s="16" t="str">
        <f>IFERROR(VLOOKUP($K224,'Región 5'!$B$3:$V$1718,16,FALSE),"")</f>
        <v/>
      </c>
      <c r="R224" s="16" t="str">
        <f>IFERROR(VLOOKUP($K224,'Región 5'!$B$3:$V$1718,17,FALSE),"")</f>
        <v/>
      </c>
      <c r="S224" s="16" t="str">
        <f>IFERROR(VLOOKUP($K224,'Región 5'!$B$3:$V$1718,18,FALSE),"")</f>
        <v/>
      </c>
      <c r="T224" s="16" t="str">
        <f>IFERROR(VLOOKUP($K224,'Región 5'!$B$3:$V$1718,19,FALSE),"")</f>
        <v/>
      </c>
      <c r="U224" s="16" t="str">
        <f>IFERROR(VLOOKUP($K224,'Región 5'!$B$3:$V$1718,20,FALSE),"")</f>
        <v/>
      </c>
    </row>
    <row r="225" spans="1:21">
      <c r="A225" s="2">
        <v>223</v>
      </c>
      <c r="B225" s="17" t="s">
        <v>374</v>
      </c>
      <c r="C225" s="30"/>
      <c r="D225" s="30"/>
      <c r="E225" s="30"/>
      <c r="F225" s="31"/>
      <c r="G225" s="3" t="s">
        <v>25</v>
      </c>
      <c r="H225" s="4">
        <v>1</v>
      </c>
      <c r="I225" s="11" t="s">
        <v>20</v>
      </c>
      <c r="J225" s="11" t="s">
        <v>21</v>
      </c>
      <c r="K225" s="11"/>
      <c r="L225" s="10"/>
      <c r="M225" s="16" t="str">
        <f>IFERROR(VLOOKUP($K225,'Región 5'!$B$3:$V$1718,12,FALSE),"")</f>
        <v/>
      </c>
      <c r="N225" s="16" t="str">
        <f>IFERROR(VLOOKUP($K225,'Región 5'!$B$3:$V$1718,13,FALSE),"")</f>
        <v/>
      </c>
      <c r="O225" s="16" t="str">
        <f>IFERROR(VLOOKUP($K225,'Región 5'!$B$3:$V$1718,14,FALSE),"")</f>
        <v/>
      </c>
      <c r="P225" s="16" t="str">
        <f>IFERROR(VLOOKUP($K225,'Región 5'!$B$3:$V$1718,15,FALSE),"")</f>
        <v/>
      </c>
      <c r="Q225" s="16" t="str">
        <f>IFERROR(VLOOKUP($K225,'Región 5'!$B$3:$V$1718,16,FALSE),"")</f>
        <v/>
      </c>
      <c r="R225" s="16" t="str">
        <f>IFERROR(VLOOKUP($K225,'Región 5'!$B$3:$V$1718,17,FALSE),"")</f>
        <v/>
      </c>
      <c r="S225" s="16" t="str">
        <f>IFERROR(VLOOKUP($K225,'Región 5'!$B$3:$V$1718,18,FALSE),"")</f>
        <v/>
      </c>
      <c r="T225" s="16" t="str">
        <f>IFERROR(VLOOKUP($K225,'Región 5'!$B$3:$V$1718,19,FALSE),"")</f>
        <v/>
      </c>
      <c r="U225" s="16" t="str">
        <f>IFERROR(VLOOKUP($K225,'Región 5'!$B$3:$V$1718,20,FALSE),"")</f>
        <v/>
      </c>
    </row>
    <row r="226" spans="1:21">
      <c r="A226" s="2">
        <v>224</v>
      </c>
      <c r="B226" s="17" t="s">
        <v>375</v>
      </c>
      <c r="C226" s="30"/>
      <c r="D226" s="30"/>
      <c r="E226" s="30"/>
      <c r="F226" s="31"/>
      <c r="G226" s="3" t="s">
        <v>25</v>
      </c>
      <c r="H226" s="4">
        <v>1</v>
      </c>
      <c r="I226" s="11" t="s">
        <v>20</v>
      </c>
      <c r="J226" s="11" t="s">
        <v>21</v>
      </c>
      <c r="K226" s="11"/>
      <c r="L226" s="10"/>
      <c r="M226" s="16" t="str">
        <f>IFERROR(VLOOKUP($K226,'Región 5'!$B$3:$V$1718,12,FALSE),"")</f>
        <v/>
      </c>
      <c r="N226" s="16" t="str">
        <f>IFERROR(VLOOKUP($K226,'Región 5'!$B$3:$V$1718,13,FALSE),"")</f>
        <v/>
      </c>
      <c r="O226" s="16" t="str">
        <f>IFERROR(VLOOKUP($K226,'Región 5'!$B$3:$V$1718,14,FALSE),"")</f>
        <v/>
      </c>
      <c r="P226" s="16" t="str">
        <f>IFERROR(VLOOKUP($K226,'Región 5'!$B$3:$V$1718,15,FALSE),"")</f>
        <v/>
      </c>
      <c r="Q226" s="16" t="str">
        <f>IFERROR(VLOOKUP($K226,'Región 5'!$B$3:$V$1718,16,FALSE),"")</f>
        <v/>
      </c>
      <c r="R226" s="16" t="str">
        <f>IFERROR(VLOOKUP($K226,'Región 5'!$B$3:$V$1718,17,FALSE),"")</f>
        <v/>
      </c>
      <c r="S226" s="16" t="str">
        <f>IFERROR(VLOOKUP($K226,'Región 5'!$B$3:$V$1718,18,FALSE),"")</f>
        <v/>
      </c>
      <c r="T226" s="16" t="str">
        <f>IFERROR(VLOOKUP($K226,'Región 5'!$B$3:$V$1718,19,FALSE),"")</f>
        <v/>
      </c>
      <c r="U226" s="16" t="str">
        <f>IFERROR(VLOOKUP($K226,'Región 5'!$B$3:$V$1718,20,FALSE),"")</f>
        <v/>
      </c>
    </row>
    <row r="227" spans="1:21">
      <c r="A227" s="2">
        <v>225</v>
      </c>
      <c r="B227" s="17" t="s">
        <v>376</v>
      </c>
      <c r="C227" s="30"/>
      <c r="D227" s="30"/>
      <c r="E227" s="30"/>
      <c r="F227" s="31"/>
      <c r="G227" s="3" t="s">
        <v>25</v>
      </c>
      <c r="H227" s="4">
        <v>1</v>
      </c>
      <c r="I227" s="11" t="s">
        <v>20</v>
      </c>
      <c r="J227" s="11" t="s">
        <v>21</v>
      </c>
      <c r="K227" s="11"/>
      <c r="L227" s="10"/>
      <c r="M227" s="16" t="str">
        <f>IFERROR(VLOOKUP($K227,'Región 5'!$B$3:$V$1718,12,FALSE),"")</f>
        <v/>
      </c>
      <c r="N227" s="16" t="str">
        <f>IFERROR(VLOOKUP($K227,'Región 5'!$B$3:$V$1718,13,FALSE),"")</f>
        <v/>
      </c>
      <c r="O227" s="16" t="str">
        <f>IFERROR(VLOOKUP($K227,'Región 5'!$B$3:$V$1718,14,FALSE),"")</f>
        <v/>
      </c>
      <c r="P227" s="16" t="str">
        <f>IFERROR(VLOOKUP($K227,'Región 5'!$B$3:$V$1718,15,FALSE),"")</f>
        <v/>
      </c>
      <c r="Q227" s="16" t="str">
        <f>IFERROR(VLOOKUP($K227,'Región 5'!$B$3:$V$1718,16,FALSE),"")</f>
        <v/>
      </c>
      <c r="R227" s="16" t="str">
        <f>IFERROR(VLOOKUP($K227,'Región 5'!$B$3:$V$1718,17,FALSE),"")</f>
        <v/>
      </c>
      <c r="S227" s="16" t="str">
        <f>IFERROR(VLOOKUP($K227,'Región 5'!$B$3:$V$1718,18,FALSE),"")</f>
        <v/>
      </c>
      <c r="T227" s="16" t="str">
        <f>IFERROR(VLOOKUP($K227,'Región 5'!$B$3:$V$1718,19,FALSE),"")</f>
        <v/>
      </c>
      <c r="U227" s="16" t="str">
        <f>IFERROR(VLOOKUP($K227,'Región 5'!$B$3:$V$1718,20,FALSE),"")</f>
        <v/>
      </c>
    </row>
    <row r="228" spans="1:21">
      <c r="A228" s="2">
        <v>226</v>
      </c>
      <c r="B228" s="17" t="s">
        <v>377</v>
      </c>
      <c r="C228" s="30"/>
      <c r="D228" s="30"/>
      <c r="E228" s="30"/>
      <c r="F228" s="31"/>
      <c r="G228" s="3" t="s">
        <v>19</v>
      </c>
      <c r="H228" s="4">
        <v>1</v>
      </c>
      <c r="I228" s="11" t="s">
        <v>30</v>
      </c>
      <c r="J228" s="11" t="s">
        <v>21</v>
      </c>
      <c r="K228" s="11" t="s">
        <v>378</v>
      </c>
      <c r="L228" s="10" t="s">
        <v>379</v>
      </c>
      <c r="M228" s="16">
        <f>IFERROR(VLOOKUP($K228,'Región 5'!$B$3:$V$1718,12,FALSE),"")</f>
        <v>15720.72</v>
      </c>
      <c r="N228" s="16">
        <f>IFERROR(VLOOKUP($K228,'Región 5'!$B$3:$V$1718,13,FALSE),"")</f>
        <v>16177.24</v>
      </c>
      <c r="O228" s="16">
        <f>IFERROR(VLOOKUP($K228,'Región 5'!$B$3:$V$1718,14,FALSE),"")</f>
        <v>19600.18</v>
      </c>
      <c r="P228" s="16">
        <f>IFERROR(VLOOKUP($K228,'Región 5'!$B$3:$V$1718,15,FALSE),"")</f>
        <v>20434.13</v>
      </c>
      <c r="Q228" s="16">
        <f>IFERROR(VLOOKUP($K228,'Región 5'!$B$3:$V$1718,16,FALSE),"")</f>
        <v>22031.759999999998</v>
      </c>
      <c r="R228" s="16">
        <f>IFERROR(VLOOKUP($K228,'Región 5'!$B$3:$V$1718,17,FALSE),"")</f>
        <v>26077.35</v>
      </c>
      <c r="S228" s="16">
        <f>IFERROR(VLOOKUP($K228,'Región 5'!$B$3:$V$1718,18,FALSE),"")</f>
        <v>21704.17</v>
      </c>
      <c r="T228" s="16">
        <f>IFERROR(VLOOKUP($K228,'Región 5'!$B$3:$V$1718,19,FALSE),"")</f>
        <v>23424.95</v>
      </c>
      <c r="U228" s="16">
        <f>IFERROR(VLOOKUP($K228,'Región 5'!$B$3:$V$1718,20,FALSE),"")</f>
        <v>58898.59</v>
      </c>
    </row>
    <row r="229" spans="1:21">
      <c r="A229" s="2">
        <v>227</v>
      </c>
      <c r="B229" s="17" t="s">
        <v>380</v>
      </c>
      <c r="C229" s="30"/>
      <c r="D229" s="30"/>
      <c r="E229" s="30"/>
      <c r="F229" s="31"/>
      <c r="G229" s="3" t="s">
        <v>19</v>
      </c>
      <c r="H229" s="4">
        <v>1</v>
      </c>
      <c r="I229" s="11" t="s">
        <v>20</v>
      </c>
      <c r="J229" s="11" t="s">
        <v>21</v>
      </c>
      <c r="K229" s="11"/>
      <c r="L229" s="10"/>
      <c r="M229" s="16" t="str">
        <f>IFERROR(VLOOKUP($K229,'Región 5'!$B$3:$V$1718,12,FALSE),"")</f>
        <v/>
      </c>
      <c r="N229" s="16" t="str">
        <f>IFERROR(VLOOKUP($K229,'Región 5'!$B$3:$V$1718,13,FALSE),"")</f>
        <v/>
      </c>
      <c r="O229" s="16" t="str">
        <f>IFERROR(VLOOKUP($K229,'Región 5'!$B$3:$V$1718,14,FALSE),"")</f>
        <v/>
      </c>
      <c r="P229" s="16" t="str">
        <f>IFERROR(VLOOKUP($K229,'Región 5'!$B$3:$V$1718,15,FALSE),"")</f>
        <v/>
      </c>
      <c r="Q229" s="16" t="str">
        <f>IFERROR(VLOOKUP($K229,'Región 5'!$B$3:$V$1718,16,FALSE),"")</f>
        <v/>
      </c>
      <c r="R229" s="16" t="str">
        <f>IFERROR(VLOOKUP($K229,'Región 5'!$B$3:$V$1718,17,FALSE),"")</f>
        <v/>
      </c>
      <c r="S229" s="16" t="str">
        <f>IFERROR(VLOOKUP($K229,'Región 5'!$B$3:$V$1718,18,FALSE),"")</f>
        <v/>
      </c>
      <c r="T229" s="16" t="str">
        <f>IFERROR(VLOOKUP($K229,'Región 5'!$B$3:$V$1718,19,FALSE),"")</f>
        <v/>
      </c>
      <c r="U229" s="16" t="str">
        <f>IFERROR(VLOOKUP($K229,'Región 5'!$B$3:$V$1718,20,FALSE),"")</f>
        <v/>
      </c>
    </row>
    <row r="230" spans="1:21">
      <c r="A230" s="2">
        <v>228</v>
      </c>
      <c r="B230" s="17" t="s">
        <v>381</v>
      </c>
      <c r="C230" s="30"/>
      <c r="D230" s="30"/>
      <c r="E230" s="30"/>
      <c r="F230" s="31"/>
      <c r="G230" s="3" t="s">
        <v>19</v>
      </c>
      <c r="H230" s="4">
        <v>1</v>
      </c>
      <c r="I230" s="11" t="s">
        <v>20</v>
      </c>
      <c r="J230" s="11" t="s">
        <v>21</v>
      </c>
      <c r="K230" s="11"/>
      <c r="L230" s="10"/>
      <c r="M230" s="16" t="str">
        <f>IFERROR(VLOOKUP($K230,'Región 5'!$B$3:$V$1718,12,FALSE),"")</f>
        <v/>
      </c>
      <c r="N230" s="16" t="str">
        <f>IFERROR(VLOOKUP($K230,'Región 5'!$B$3:$V$1718,13,FALSE),"")</f>
        <v/>
      </c>
      <c r="O230" s="16" t="str">
        <f>IFERROR(VLOOKUP($K230,'Región 5'!$B$3:$V$1718,14,FALSE),"")</f>
        <v/>
      </c>
      <c r="P230" s="16" t="str">
        <f>IFERROR(VLOOKUP($K230,'Región 5'!$B$3:$V$1718,15,FALSE),"")</f>
        <v/>
      </c>
      <c r="Q230" s="16" t="str">
        <f>IFERROR(VLOOKUP($K230,'Región 5'!$B$3:$V$1718,16,FALSE),"")</f>
        <v/>
      </c>
      <c r="R230" s="16" t="str">
        <f>IFERROR(VLOOKUP($K230,'Región 5'!$B$3:$V$1718,17,FALSE),"")</f>
        <v/>
      </c>
      <c r="S230" s="16" t="str">
        <f>IFERROR(VLOOKUP($K230,'Región 5'!$B$3:$V$1718,18,FALSE),"")</f>
        <v/>
      </c>
      <c r="T230" s="16" t="str">
        <f>IFERROR(VLOOKUP($K230,'Región 5'!$B$3:$V$1718,19,FALSE),"")</f>
        <v/>
      </c>
      <c r="U230" s="16" t="str">
        <f>IFERROR(VLOOKUP($K230,'Región 5'!$B$3:$V$1718,20,FALSE),"")</f>
        <v/>
      </c>
    </row>
    <row r="231" spans="1:21">
      <c r="A231" s="2">
        <v>229</v>
      </c>
      <c r="B231" s="17" t="s">
        <v>382</v>
      </c>
      <c r="C231" s="30"/>
      <c r="D231" s="30"/>
      <c r="E231" s="30"/>
      <c r="F231" s="31"/>
      <c r="G231" s="3" t="s">
        <v>19</v>
      </c>
      <c r="H231" s="4">
        <v>1</v>
      </c>
      <c r="I231" s="11" t="s">
        <v>20</v>
      </c>
      <c r="J231" s="11" t="s">
        <v>21</v>
      </c>
      <c r="K231" s="11"/>
      <c r="L231" s="10"/>
      <c r="M231" s="16" t="str">
        <f>IFERROR(VLOOKUP($K231,'Región 5'!$B$3:$V$1718,12,FALSE),"")</f>
        <v/>
      </c>
      <c r="N231" s="16" t="str">
        <f>IFERROR(VLOOKUP($K231,'Región 5'!$B$3:$V$1718,13,FALSE),"")</f>
        <v/>
      </c>
      <c r="O231" s="16" t="str">
        <f>IFERROR(VLOOKUP($K231,'Región 5'!$B$3:$V$1718,14,FALSE),"")</f>
        <v/>
      </c>
      <c r="P231" s="16" t="str">
        <f>IFERROR(VLOOKUP($K231,'Región 5'!$B$3:$V$1718,15,FALSE),"")</f>
        <v/>
      </c>
      <c r="Q231" s="16" t="str">
        <f>IFERROR(VLOOKUP($K231,'Región 5'!$B$3:$V$1718,16,FALSE),"")</f>
        <v/>
      </c>
      <c r="R231" s="16" t="str">
        <f>IFERROR(VLOOKUP($K231,'Región 5'!$B$3:$V$1718,17,FALSE),"")</f>
        <v/>
      </c>
      <c r="S231" s="16" t="str">
        <f>IFERROR(VLOOKUP($K231,'Región 5'!$B$3:$V$1718,18,FALSE),"")</f>
        <v/>
      </c>
      <c r="T231" s="16" t="str">
        <f>IFERROR(VLOOKUP($K231,'Región 5'!$B$3:$V$1718,19,FALSE),"")</f>
        <v/>
      </c>
      <c r="U231" s="16" t="str">
        <f>IFERROR(VLOOKUP($K231,'Región 5'!$B$3:$V$1718,20,FALSE),"")</f>
        <v/>
      </c>
    </row>
    <row r="232" spans="1:21" ht="25.5">
      <c r="A232" s="2">
        <v>230</v>
      </c>
      <c r="B232" s="17" t="s">
        <v>383</v>
      </c>
      <c r="C232" s="30"/>
      <c r="D232" s="30"/>
      <c r="E232" s="30"/>
      <c r="F232" s="31"/>
      <c r="G232" s="3" t="s">
        <v>25</v>
      </c>
      <c r="H232" s="4">
        <v>1</v>
      </c>
      <c r="I232" s="11" t="s">
        <v>30</v>
      </c>
      <c r="J232" s="11" t="s">
        <v>21</v>
      </c>
      <c r="K232" s="11" t="s">
        <v>384</v>
      </c>
      <c r="L232" s="10" t="s">
        <v>385</v>
      </c>
      <c r="M232" s="16">
        <f>IFERROR(VLOOKUP($K232,'Región 5'!$B$3:$V$1718,12,FALSE),"")</f>
        <v>41127.949999999997</v>
      </c>
      <c r="N232" s="16">
        <f>IFERROR(VLOOKUP($K232,'Región 5'!$B$3:$V$1718,13,FALSE),"")</f>
        <v>19817.400000000001</v>
      </c>
      <c r="O232" s="16">
        <f>IFERROR(VLOOKUP($K232,'Región 5'!$B$3:$V$1718,14,FALSE),"")</f>
        <v>40403.97</v>
      </c>
      <c r="P232" s="16">
        <f>IFERROR(VLOOKUP($K232,'Región 5'!$B$3:$V$1718,15,FALSE),"")</f>
        <v>67966.02</v>
      </c>
      <c r="Q232" s="16">
        <f>IFERROR(VLOOKUP($K232,'Región 5'!$B$3:$V$1718,16,FALSE),"")</f>
        <v>44063.5</v>
      </c>
      <c r="R232" s="16">
        <f>IFERROR(VLOOKUP($K232,'Región 5'!$B$3:$V$1718,17,FALSE),"")</f>
        <v>80365.64</v>
      </c>
      <c r="S232" s="16">
        <f>IFERROR(VLOOKUP($K232,'Región 5'!$B$3:$V$1718,18,FALSE),"")</f>
        <v>46094.14</v>
      </c>
      <c r="T232" s="16">
        <f>IFERROR(VLOOKUP($K232,'Región 5'!$B$3:$V$1718,19,FALSE),"")</f>
        <v>16682.29</v>
      </c>
      <c r="U232" s="16">
        <f>IFERROR(VLOOKUP($K232,'Región 5'!$B$3:$V$1718,20,FALSE),"")</f>
        <v>88347.87</v>
      </c>
    </row>
    <row r="233" spans="1:21" ht="25.5">
      <c r="A233" s="2">
        <v>231</v>
      </c>
      <c r="B233" s="17" t="s">
        <v>386</v>
      </c>
      <c r="C233" s="30"/>
      <c r="D233" s="30"/>
      <c r="E233" s="30"/>
      <c r="F233" s="31"/>
      <c r="G233" s="3" t="s">
        <v>73</v>
      </c>
      <c r="H233" s="4">
        <v>1</v>
      </c>
      <c r="I233" s="11" t="s">
        <v>20</v>
      </c>
      <c r="J233" s="11" t="s">
        <v>21</v>
      </c>
      <c r="K233" s="11"/>
      <c r="L233" s="10"/>
      <c r="M233" s="16" t="str">
        <f>IFERROR(VLOOKUP($K233,'Región 5'!$B$3:$V$1718,12,FALSE),"")</f>
        <v/>
      </c>
      <c r="N233" s="16" t="str">
        <f>IFERROR(VLOOKUP($K233,'Región 5'!$B$3:$V$1718,13,FALSE),"")</f>
        <v/>
      </c>
      <c r="O233" s="16" t="str">
        <f>IFERROR(VLOOKUP($K233,'Región 5'!$B$3:$V$1718,14,FALSE),"")</f>
        <v/>
      </c>
      <c r="P233" s="16" t="str">
        <f>IFERROR(VLOOKUP($K233,'Región 5'!$B$3:$V$1718,15,FALSE),"")</f>
        <v/>
      </c>
      <c r="Q233" s="16" t="str">
        <f>IFERROR(VLOOKUP($K233,'Región 5'!$B$3:$V$1718,16,FALSE),"")</f>
        <v/>
      </c>
      <c r="R233" s="16" t="str">
        <f>IFERROR(VLOOKUP($K233,'Región 5'!$B$3:$V$1718,17,FALSE),"")</f>
        <v/>
      </c>
      <c r="S233" s="16" t="str">
        <f>IFERROR(VLOOKUP($K233,'Región 5'!$B$3:$V$1718,18,FALSE),"")</f>
        <v/>
      </c>
      <c r="T233" s="16" t="str">
        <f>IFERROR(VLOOKUP($K233,'Región 5'!$B$3:$V$1718,19,FALSE),"")</f>
        <v/>
      </c>
      <c r="U233" s="16" t="str">
        <f>IFERROR(VLOOKUP($K233,'Región 5'!$B$3:$V$1718,20,FALSE),"")</f>
        <v/>
      </c>
    </row>
    <row r="234" spans="1:21">
      <c r="A234" s="2">
        <v>232</v>
      </c>
      <c r="B234" s="17" t="s">
        <v>387</v>
      </c>
      <c r="C234" s="30"/>
      <c r="D234" s="30"/>
      <c r="E234" s="30"/>
      <c r="F234" s="31"/>
      <c r="G234" s="3" t="s">
        <v>388</v>
      </c>
      <c r="H234" s="4">
        <v>1</v>
      </c>
      <c r="I234" s="11" t="s">
        <v>20</v>
      </c>
      <c r="J234" s="11" t="s">
        <v>21</v>
      </c>
      <c r="K234" s="11"/>
      <c r="L234" s="10"/>
      <c r="M234" s="16" t="str">
        <f>IFERROR(VLOOKUP($K234,'Región 5'!$B$3:$V$1718,12,FALSE),"")</f>
        <v/>
      </c>
      <c r="N234" s="16" t="str">
        <f>IFERROR(VLOOKUP($K234,'Región 5'!$B$3:$V$1718,13,FALSE),"")</f>
        <v/>
      </c>
      <c r="O234" s="16" t="str">
        <f>IFERROR(VLOOKUP($K234,'Región 5'!$B$3:$V$1718,14,FALSE),"")</f>
        <v/>
      </c>
      <c r="P234" s="16" t="str">
        <f>IFERROR(VLOOKUP($K234,'Región 5'!$B$3:$V$1718,15,FALSE),"")</f>
        <v/>
      </c>
      <c r="Q234" s="16" t="str">
        <f>IFERROR(VLOOKUP($K234,'Región 5'!$B$3:$V$1718,16,FALSE),"")</f>
        <v/>
      </c>
      <c r="R234" s="16" t="str">
        <f>IFERROR(VLOOKUP($K234,'Región 5'!$B$3:$V$1718,17,FALSE),"")</f>
        <v/>
      </c>
      <c r="S234" s="16" t="str">
        <f>IFERROR(VLOOKUP($K234,'Región 5'!$B$3:$V$1718,18,FALSE),"")</f>
        <v/>
      </c>
      <c r="T234" s="16" t="str">
        <f>IFERROR(VLOOKUP($K234,'Región 5'!$B$3:$V$1718,19,FALSE),"")</f>
        <v/>
      </c>
      <c r="U234" s="16" t="str">
        <f>IFERROR(VLOOKUP($K234,'Región 5'!$B$3:$V$1718,20,FALSE),"")</f>
        <v/>
      </c>
    </row>
    <row r="235" spans="1:21">
      <c r="A235" s="2">
        <v>233</v>
      </c>
      <c r="B235" s="17" t="s">
        <v>389</v>
      </c>
      <c r="C235" s="30"/>
      <c r="D235" s="30"/>
      <c r="E235" s="30"/>
      <c r="F235" s="31"/>
      <c r="G235" s="3" t="s">
        <v>388</v>
      </c>
      <c r="H235" s="4">
        <v>1</v>
      </c>
      <c r="I235" s="11" t="s">
        <v>20</v>
      </c>
      <c r="J235" s="11" t="s">
        <v>21</v>
      </c>
      <c r="K235" s="11"/>
      <c r="L235" s="10"/>
      <c r="M235" s="16" t="str">
        <f>IFERROR(VLOOKUP($K235,'Región 5'!$B$3:$V$1718,12,FALSE),"")</f>
        <v/>
      </c>
      <c r="N235" s="16" t="str">
        <f>IFERROR(VLOOKUP($K235,'Región 5'!$B$3:$V$1718,13,FALSE),"")</f>
        <v/>
      </c>
      <c r="O235" s="16" t="str">
        <f>IFERROR(VLOOKUP($K235,'Región 5'!$B$3:$V$1718,14,FALSE),"")</f>
        <v/>
      </c>
      <c r="P235" s="16" t="str">
        <f>IFERROR(VLOOKUP($K235,'Región 5'!$B$3:$V$1718,15,FALSE),"")</f>
        <v/>
      </c>
      <c r="Q235" s="16" t="str">
        <f>IFERROR(VLOOKUP($K235,'Región 5'!$B$3:$V$1718,16,FALSE),"")</f>
        <v/>
      </c>
      <c r="R235" s="16" t="str">
        <f>IFERROR(VLOOKUP($K235,'Región 5'!$B$3:$V$1718,17,FALSE),"")</f>
        <v/>
      </c>
      <c r="S235" s="16" t="str">
        <f>IFERROR(VLOOKUP($K235,'Región 5'!$B$3:$V$1718,18,FALSE),"")</f>
        <v/>
      </c>
      <c r="T235" s="16" t="str">
        <f>IFERROR(VLOOKUP($K235,'Región 5'!$B$3:$V$1718,19,FALSE),"")</f>
        <v/>
      </c>
      <c r="U235" s="16" t="str">
        <f>IFERROR(VLOOKUP($K235,'Región 5'!$B$3:$V$1718,20,FALSE),"")</f>
        <v/>
      </c>
    </row>
    <row r="236" spans="1:21">
      <c r="A236" s="2">
        <v>234</v>
      </c>
      <c r="B236" s="17" t="s">
        <v>390</v>
      </c>
      <c r="C236" s="30"/>
      <c r="D236" s="30"/>
      <c r="E236" s="30"/>
      <c r="F236" s="31"/>
      <c r="G236" s="3" t="s">
        <v>388</v>
      </c>
      <c r="H236" s="4">
        <v>1</v>
      </c>
      <c r="I236" s="11" t="s">
        <v>20</v>
      </c>
      <c r="J236" s="11" t="s">
        <v>21</v>
      </c>
      <c r="K236" s="11"/>
      <c r="L236" s="10"/>
      <c r="M236" s="16" t="str">
        <f>IFERROR(VLOOKUP($K236,'Región 5'!$B$3:$V$1718,12,FALSE),"")</f>
        <v/>
      </c>
      <c r="N236" s="16" t="str">
        <f>IFERROR(VLOOKUP($K236,'Región 5'!$B$3:$V$1718,13,FALSE),"")</f>
        <v/>
      </c>
      <c r="O236" s="16" t="str">
        <f>IFERROR(VLOOKUP($K236,'Región 5'!$B$3:$V$1718,14,FALSE),"")</f>
        <v/>
      </c>
      <c r="P236" s="16" t="str">
        <f>IFERROR(VLOOKUP($K236,'Región 5'!$B$3:$V$1718,15,FALSE),"")</f>
        <v/>
      </c>
      <c r="Q236" s="16" t="str">
        <f>IFERROR(VLOOKUP($K236,'Región 5'!$B$3:$V$1718,16,FALSE),"")</f>
        <v/>
      </c>
      <c r="R236" s="16" t="str">
        <f>IFERROR(VLOOKUP($K236,'Región 5'!$B$3:$V$1718,17,FALSE),"")</f>
        <v/>
      </c>
      <c r="S236" s="16" t="str">
        <f>IFERROR(VLOOKUP($K236,'Región 5'!$B$3:$V$1718,18,FALSE),"")</f>
        <v/>
      </c>
      <c r="T236" s="16" t="str">
        <f>IFERROR(VLOOKUP($K236,'Región 5'!$B$3:$V$1718,19,FALSE),"")</f>
        <v/>
      </c>
      <c r="U236" s="16" t="str">
        <f>IFERROR(VLOOKUP($K236,'Región 5'!$B$3:$V$1718,20,FALSE),"")</f>
        <v/>
      </c>
    </row>
    <row r="237" spans="1:21" ht="25.5">
      <c r="A237" s="2">
        <v>235</v>
      </c>
      <c r="B237" s="17" t="s">
        <v>391</v>
      </c>
      <c r="C237" s="30"/>
      <c r="D237" s="30"/>
      <c r="E237" s="30"/>
      <c r="F237" s="31"/>
      <c r="G237" s="3" t="s">
        <v>19</v>
      </c>
      <c r="H237" s="4">
        <v>1</v>
      </c>
      <c r="I237" s="11" t="s">
        <v>30</v>
      </c>
      <c r="J237" s="11" t="s">
        <v>21</v>
      </c>
      <c r="K237" s="11" t="s">
        <v>392</v>
      </c>
      <c r="L237" s="10" t="s">
        <v>393</v>
      </c>
      <c r="M237" s="16">
        <f>IFERROR(VLOOKUP($K237,'Región 5'!$B$3:$V$1718,12,FALSE),"")</f>
        <v>78762.42</v>
      </c>
      <c r="N237" s="16">
        <f>IFERROR(VLOOKUP($K237,'Región 5'!$B$3:$V$1718,13,FALSE),"")</f>
        <v>66724</v>
      </c>
      <c r="O237" s="16">
        <f>IFERROR(VLOOKUP($K237,'Región 5'!$B$3:$V$1718,14,FALSE),"")</f>
        <v>82397.899999999994</v>
      </c>
      <c r="P237" s="16">
        <f>IFERROR(VLOOKUP($K237,'Región 5'!$B$3:$V$1718,15,FALSE),"")</f>
        <v>102098.49</v>
      </c>
      <c r="Q237" s="16">
        <f>IFERROR(VLOOKUP($K237,'Región 5'!$B$3:$V$1718,16,FALSE),"")</f>
        <v>91605.7</v>
      </c>
      <c r="R237" s="16">
        <f>IFERROR(VLOOKUP($K237,'Región 5'!$B$3:$V$1718,17,FALSE),"")</f>
        <v>117585.14</v>
      </c>
      <c r="S237" s="16">
        <f>IFERROR(VLOOKUP($K237,'Región 5'!$B$3:$V$1718,18,FALSE),"")</f>
        <v>92257.38</v>
      </c>
      <c r="T237" s="16">
        <f>IFERROR(VLOOKUP($K237,'Región 5'!$B$3:$V$1718,19,FALSE),"")</f>
        <v>94479.72</v>
      </c>
      <c r="U237" s="16">
        <f>IFERROR(VLOOKUP($K237,'Región 5'!$B$3:$V$1718,20,FALSE),"")</f>
        <v>283237.58</v>
      </c>
    </row>
    <row r="238" spans="1:21">
      <c r="A238" s="2">
        <v>236</v>
      </c>
      <c r="B238" s="17" t="s">
        <v>394</v>
      </c>
      <c r="C238" s="30"/>
      <c r="D238" s="30"/>
      <c r="E238" s="30"/>
      <c r="F238" s="31"/>
      <c r="G238" s="3" t="s">
        <v>395</v>
      </c>
      <c r="H238" s="4">
        <v>1</v>
      </c>
      <c r="I238" s="11" t="s">
        <v>20</v>
      </c>
      <c r="J238" s="11" t="s">
        <v>21</v>
      </c>
      <c r="K238" s="11"/>
      <c r="L238" s="10"/>
      <c r="M238" s="16" t="str">
        <f>IFERROR(VLOOKUP($K238,'Región 5'!$B$3:$V$1718,12,FALSE),"")</f>
        <v/>
      </c>
      <c r="N238" s="16" t="str">
        <f>IFERROR(VLOOKUP($K238,'Región 5'!$B$3:$V$1718,13,FALSE),"")</f>
        <v/>
      </c>
      <c r="O238" s="16" t="str">
        <f>IFERROR(VLOOKUP($K238,'Región 5'!$B$3:$V$1718,14,FALSE),"")</f>
        <v/>
      </c>
      <c r="P238" s="16" t="str">
        <f>IFERROR(VLOOKUP($K238,'Región 5'!$B$3:$V$1718,15,FALSE),"")</f>
        <v/>
      </c>
      <c r="Q238" s="16" t="str">
        <f>IFERROR(VLOOKUP($K238,'Región 5'!$B$3:$V$1718,16,FALSE),"")</f>
        <v/>
      </c>
      <c r="R238" s="16" t="str">
        <f>IFERROR(VLOOKUP($K238,'Región 5'!$B$3:$V$1718,17,FALSE),"")</f>
        <v/>
      </c>
      <c r="S238" s="16" t="str">
        <f>IFERROR(VLOOKUP($K238,'Región 5'!$B$3:$V$1718,18,FALSE),"")</f>
        <v/>
      </c>
      <c r="T238" s="16" t="str">
        <f>IFERROR(VLOOKUP($K238,'Región 5'!$B$3:$V$1718,19,FALSE),"")</f>
        <v/>
      </c>
      <c r="U238" s="16" t="str">
        <f>IFERROR(VLOOKUP($K238,'Región 5'!$B$3:$V$1718,20,FALSE),"")</f>
        <v/>
      </c>
    </row>
    <row r="239" spans="1:21">
      <c r="A239" s="2">
        <v>237</v>
      </c>
      <c r="B239" s="17" t="s">
        <v>396</v>
      </c>
      <c r="C239" s="30"/>
      <c r="D239" s="30"/>
      <c r="E239" s="30"/>
      <c r="F239" s="31"/>
      <c r="G239" s="3" t="s">
        <v>19</v>
      </c>
      <c r="H239" s="4">
        <v>1</v>
      </c>
      <c r="I239" s="11" t="s">
        <v>20</v>
      </c>
      <c r="J239" s="11" t="s">
        <v>21</v>
      </c>
      <c r="K239" s="11"/>
      <c r="L239" s="10"/>
      <c r="M239" s="16" t="str">
        <f>IFERROR(VLOOKUP($K239,'Región 5'!$B$3:$V$1718,12,FALSE),"")</f>
        <v/>
      </c>
      <c r="N239" s="16" t="str">
        <f>IFERROR(VLOOKUP($K239,'Región 5'!$B$3:$V$1718,13,FALSE),"")</f>
        <v/>
      </c>
      <c r="O239" s="16" t="str">
        <f>IFERROR(VLOOKUP($K239,'Región 5'!$B$3:$V$1718,14,FALSE),"")</f>
        <v/>
      </c>
      <c r="P239" s="16" t="str">
        <f>IFERROR(VLOOKUP($K239,'Región 5'!$B$3:$V$1718,15,FALSE),"")</f>
        <v/>
      </c>
      <c r="Q239" s="16" t="str">
        <f>IFERROR(VLOOKUP($K239,'Región 5'!$B$3:$V$1718,16,FALSE),"")</f>
        <v/>
      </c>
      <c r="R239" s="16" t="str">
        <f>IFERROR(VLOOKUP($K239,'Región 5'!$B$3:$V$1718,17,FALSE),"")</f>
        <v/>
      </c>
      <c r="S239" s="16" t="str">
        <f>IFERROR(VLOOKUP($K239,'Región 5'!$B$3:$V$1718,18,FALSE),"")</f>
        <v/>
      </c>
      <c r="T239" s="16" t="str">
        <f>IFERROR(VLOOKUP($K239,'Región 5'!$B$3:$V$1718,19,FALSE),"")</f>
        <v/>
      </c>
      <c r="U239" s="16" t="str">
        <f>IFERROR(VLOOKUP($K239,'Región 5'!$B$3:$V$1718,20,FALSE),"")</f>
        <v/>
      </c>
    </row>
    <row r="240" spans="1:21">
      <c r="A240" s="2">
        <v>238</v>
      </c>
      <c r="B240" s="17" t="s">
        <v>397</v>
      </c>
      <c r="C240" s="30"/>
      <c r="D240" s="30"/>
      <c r="E240" s="30"/>
      <c r="F240" s="31"/>
      <c r="G240" s="3" t="s">
        <v>19</v>
      </c>
      <c r="H240" s="4">
        <v>1</v>
      </c>
      <c r="I240" s="11" t="s">
        <v>20</v>
      </c>
      <c r="J240" s="11" t="s">
        <v>21</v>
      </c>
      <c r="K240" s="11"/>
      <c r="L240" s="10"/>
      <c r="M240" s="16" t="str">
        <f>IFERROR(VLOOKUP($K240,'Región 5'!$B$3:$V$1718,12,FALSE),"")</f>
        <v/>
      </c>
      <c r="N240" s="16" t="str">
        <f>IFERROR(VLOOKUP($K240,'Región 5'!$B$3:$V$1718,13,FALSE),"")</f>
        <v/>
      </c>
      <c r="O240" s="16" t="str">
        <f>IFERROR(VLOOKUP($K240,'Región 5'!$B$3:$V$1718,14,FALSE),"")</f>
        <v/>
      </c>
      <c r="P240" s="16" t="str">
        <f>IFERROR(VLOOKUP($K240,'Región 5'!$B$3:$V$1718,15,FALSE),"")</f>
        <v/>
      </c>
      <c r="Q240" s="16" t="str">
        <f>IFERROR(VLOOKUP($K240,'Región 5'!$B$3:$V$1718,16,FALSE),"")</f>
        <v/>
      </c>
      <c r="R240" s="16" t="str">
        <f>IFERROR(VLOOKUP($K240,'Región 5'!$B$3:$V$1718,17,FALSE),"")</f>
        <v/>
      </c>
      <c r="S240" s="16" t="str">
        <f>IFERROR(VLOOKUP($K240,'Región 5'!$B$3:$V$1718,18,FALSE),"")</f>
        <v/>
      </c>
      <c r="T240" s="16" t="str">
        <f>IFERROR(VLOOKUP($K240,'Región 5'!$B$3:$V$1718,19,FALSE),"")</f>
        <v/>
      </c>
      <c r="U240" s="16" t="str">
        <f>IFERROR(VLOOKUP($K240,'Región 5'!$B$3:$V$1718,20,FALSE),"")</f>
        <v/>
      </c>
    </row>
    <row r="241" spans="1:21" ht="25.5">
      <c r="A241" s="2">
        <v>239</v>
      </c>
      <c r="B241" s="17" t="s">
        <v>398</v>
      </c>
      <c r="C241" s="30"/>
      <c r="D241" s="30"/>
      <c r="E241" s="30"/>
      <c r="F241" s="31"/>
      <c r="G241" s="3" t="s">
        <v>19</v>
      </c>
      <c r="H241" s="4">
        <v>1</v>
      </c>
      <c r="I241" s="11" t="s">
        <v>30</v>
      </c>
      <c r="J241" s="11" t="s">
        <v>21</v>
      </c>
      <c r="K241" s="11" t="s">
        <v>399</v>
      </c>
      <c r="L241" s="10" t="s">
        <v>400</v>
      </c>
      <c r="M241" s="16">
        <f>IFERROR(VLOOKUP($K241,'Región 5'!$B$3:$V$1718,12,FALSE),"")</f>
        <v>1587.95</v>
      </c>
      <c r="N241" s="16">
        <f>IFERROR(VLOOKUP($K241,'Región 5'!$B$3:$V$1718,13,FALSE),"")</f>
        <v>1619.96</v>
      </c>
      <c r="O241" s="16">
        <f>IFERROR(VLOOKUP($K241,'Región 5'!$B$3:$V$1718,14,FALSE),"")</f>
        <v>2182.5700000000002</v>
      </c>
      <c r="P241" s="16">
        <f>IFERROR(VLOOKUP($K241,'Región 5'!$B$3:$V$1718,15,FALSE),"")</f>
        <v>8967.2900000000009</v>
      </c>
      <c r="Q241" s="16">
        <f>IFERROR(VLOOKUP($K241,'Región 5'!$B$3:$V$1718,16,FALSE),"")</f>
        <v>2435.1</v>
      </c>
      <c r="R241" s="16">
        <f>IFERROR(VLOOKUP($K241,'Región 5'!$B$3:$V$1718,17,FALSE),"")</f>
        <v>1398.7</v>
      </c>
      <c r="S241" s="16">
        <f>IFERROR(VLOOKUP($K241,'Región 5'!$B$3:$V$1718,18,FALSE),"")</f>
        <v>2435.1</v>
      </c>
      <c r="T241" s="16">
        <f>IFERROR(VLOOKUP($K241,'Región 5'!$B$3:$V$1718,19,FALSE),"")</f>
        <v>4061.05</v>
      </c>
      <c r="U241" s="16">
        <f>IFERROR(VLOOKUP($K241,'Región 5'!$B$3:$V$1718,20,FALSE),"")</f>
        <v>2454.1</v>
      </c>
    </row>
    <row r="242" spans="1:21" ht="25.5">
      <c r="A242" s="2">
        <v>240</v>
      </c>
      <c r="B242" s="17" t="s">
        <v>401</v>
      </c>
      <c r="C242" s="30"/>
      <c r="D242" s="30"/>
      <c r="E242" s="30"/>
      <c r="F242" s="31"/>
      <c r="G242" s="3" t="s">
        <v>19</v>
      </c>
      <c r="H242" s="4">
        <v>1</v>
      </c>
      <c r="I242" s="11" t="s">
        <v>30</v>
      </c>
      <c r="J242" s="11" t="s">
        <v>21</v>
      </c>
      <c r="K242" s="11" t="s">
        <v>399</v>
      </c>
      <c r="L242" s="10" t="s">
        <v>400</v>
      </c>
      <c r="M242" s="16">
        <f>IFERROR(VLOOKUP($K242,'Región 5'!$B$3:$V$1718,12,FALSE),"")</f>
        <v>1587.95</v>
      </c>
      <c r="N242" s="16">
        <f>IFERROR(VLOOKUP($K242,'Región 5'!$B$3:$V$1718,13,FALSE),"")</f>
        <v>1619.96</v>
      </c>
      <c r="O242" s="16">
        <f>IFERROR(VLOOKUP($K242,'Región 5'!$B$3:$V$1718,14,FALSE),"")</f>
        <v>2182.5700000000002</v>
      </c>
      <c r="P242" s="16">
        <f>IFERROR(VLOOKUP($K242,'Región 5'!$B$3:$V$1718,15,FALSE),"")</f>
        <v>8967.2900000000009</v>
      </c>
      <c r="Q242" s="16">
        <f>IFERROR(VLOOKUP($K242,'Región 5'!$B$3:$V$1718,16,FALSE),"")</f>
        <v>2435.1</v>
      </c>
      <c r="R242" s="16">
        <f>IFERROR(VLOOKUP($K242,'Región 5'!$B$3:$V$1718,17,FALSE),"")</f>
        <v>1398.7</v>
      </c>
      <c r="S242" s="16">
        <f>IFERROR(VLOOKUP($K242,'Región 5'!$B$3:$V$1718,18,FALSE),"")</f>
        <v>2435.1</v>
      </c>
      <c r="T242" s="16">
        <f>IFERROR(VLOOKUP($K242,'Región 5'!$B$3:$V$1718,19,FALSE),"")</f>
        <v>4061.05</v>
      </c>
      <c r="U242" s="16">
        <f>IFERROR(VLOOKUP($K242,'Región 5'!$B$3:$V$1718,20,FALSE),"")</f>
        <v>2454.1</v>
      </c>
    </row>
    <row r="243" spans="1:21">
      <c r="A243" s="2">
        <v>241</v>
      </c>
      <c r="B243" s="17" t="s">
        <v>402</v>
      </c>
      <c r="C243" s="30"/>
      <c r="D243" s="30"/>
      <c r="E243" s="30"/>
      <c r="F243" s="31"/>
      <c r="G243" s="3" t="s">
        <v>19</v>
      </c>
      <c r="H243" s="4">
        <v>1</v>
      </c>
      <c r="I243" s="11" t="s">
        <v>20</v>
      </c>
      <c r="J243" s="11" t="s">
        <v>21</v>
      </c>
      <c r="K243" s="11"/>
      <c r="L243" s="10"/>
      <c r="M243" s="16" t="str">
        <f>IFERROR(VLOOKUP($K243,'Región 5'!$B$3:$V$1718,12,FALSE),"")</f>
        <v/>
      </c>
      <c r="N243" s="16" t="str">
        <f>IFERROR(VLOOKUP($K243,'Región 5'!$B$3:$V$1718,13,FALSE),"")</f>
        <v/>
      </c>
      <c r="O243" s="16" t="str">
        <f>IFERROR(VLOOKUP($K243,'Región 5'!$B$3:$V$1718,14,FALSE),"")</f>
        <v/>
      </c>
      <c r="P243" s="16" t="str">
        <f>IFERROR(VLOOKUP($K243,'Región 5'!$B$3:$V$1718,15,FALSE),"")</f>
        <v/>
      </c>
      <c r="Q243" s="16" t="str">
        <f>IFERROR(VLOOKUP($K243,'Región 5'!$B$3:$V$1718,16,FALSE),"")</f>
        <v/>
      </c>
      <c r="R243" s="16" t="str">
        <f>IFERROR(VLOOKUP($K243,'Región 5'!$B$3:$V$1718,17,FALSE),"")</f>
        <v/>
      </c>
      <c r="S243" s="16" t="str">
        <f>IFERROR(VLOOKUP($K243,'Región 5'!$B$3:$V$1718,18,FALSE),"")</f>
        <v/>
      </c>
      <c r="T243" s="16" t="str">
        <f>IFERROR(VLOOKUP($K243,'Región 5'!$B$3:$V$1718,19,FALSE),"")</f>
        <v/>
      </c>
      <c r="U243" s="16" t="str">
        <f>IFERROR(VLOOKUP($K243,'Región 5'!$B$3:$V$1718,20,FALSE),"")</f>
        <v/>
      </c>
    </row>
    <row r="244" spans="1:21" ht="25.5">
      <c r="A244" s="2">
        <v>242</v>
      </c>
      <c r="B244" s="17" t="s">
        <v>403</v>
      </c>
      <c r="C244" s="30"/>
      <c r="D244" s="30"/>
      <c r="E244" s="30"/>
      <c r="F244" s="31"/>
      <c r="G244" s="3" t="s">
        <v>19</v>
      </c>
      <c r="H244" s="4">
        <v>1</v>
      </c>
      <c r="I244" s="11" t="s">
        <v>30</v>
      </c>
      <c r="J244" s="11" t="s">
        <v>21</v>
      </c>
      <c r="K244" s="11" t="s">
        <v>404</v>
      </c>
      <c r="L244" s="10" t="s">
        <v>405</v>
      </c>
      <c r="M244" s="16">
        <f>IFERROR(VLOOKUP($K244,'Región 5'!$B$3:$V$1718,12,FALSE),"")</f>
        <v>1905.55</v>
      </c>
      <c r="N244" s="16">
        <f>IFERROR(VLOOKUP($K244,'Región 5'!$B$3:$V$1718,13,FALSE),"")</f>
        <v>1619.96</v>
      </c>
      <c r="O244" s="16">
        <f>IFERROR(VLOOKUP($K244,'Región 5'!$B$3:$V$1718,14,FALSE),"")</f>
        <v>1946.11</v>
      </c>
      <c r="P244" s="16">
        <f>IFERROR(VLOOKUP($K244,'Región 5'!$B$3:$V$1718,15,FALSE),"")</f>
        <v>2386.13</v>
      </c>
      <c r="Q244" s="16">
        <f>IFERROR(VLOOKUP($K244,'Región 5'!$B$3:$V$1718,16,FALSE),"")</f>
        <v>2203.17</v>
      </c>
      <c r="R244" s="16">
        <f>IFERROR(VLOOKUP($K244,'Región 5'!$B$3:$V$1718,17,FALSE),"")</f>
        <v>1813.56</v>
      </c>
      <c r="S244" s="16">
        <f>IFERROR(VLOOKUP($K244,'Región 5'!$B$3:$V$1718,18,FALSE),"")</f>
        <v>2139.39</v>
      </c>
      <c r="T244" s="16">
        <f>IFERROR(VLOOKUP($K244,'Región 5'!$B$3:$V$1718,19,FALSE),"")</f>
        <v>2195.44</v>
      </c>
      <c r="U244" s="16">
        <f>IFERROR(VLOOKUP($K244,'Región 5'!$B$3:$V$1718,20,FALSE),"")</f>
        <v>5477.56</v>
      </c>
    </row>
    <row r="245" spans="1:21" ht="25.5">
      <c r="A245" s="2">
        <v>243</v>
      </c>
      <c r="B245" s="17" t="s">
        <v>406</v>
      </c>
      <c r="C245" s="30"/>
      <c r="D245" s="30"/>
      <c r="E245" s="30"/>
      <c r="F245" s="31"/>
      <c r="G245" s="3" t="s">
        <v>19</v>
      </c>
      <c r="H245" s="4">
        <v>1</v>
      </c>
      <c r="I245" s="11" t="s">
        <v>30</v>
      </c>
      <c r="J245" s="11" t="s">
        <v>21</v>
      </c>
      <c r="K245" s="11" t="s">
        <v>404</v>
      </c>
      <c r="L245" s="10" t="s">
        <v>405</v>
      </c>
      <c r="M245" s="16">
        <f>IFERROR(VLOOKUP($K245,'Región 5'!$B$3:$V$1718,12,FALSE),"")</f>
        <v>1905.55</v>
      </c>
      <c r="N245" s="16">
        <f>IFERROR(VLOOKUP($K245,'Región 5'!$B$3:$V$1718,13,FALSE),"")</f>
        <v>1619.96</v>
      </c>
      <c r="O245" s="16">
        <f>IFERROR(VLOOKUP($K245,'Región 5'!$B$3:$V$1718,14,FALSE),"")</f>
        <v>1946.11</v>
      </c>
      <c r="P245" s="16">
        <f>IFERROR(VLOOKUP($K245,'Región 5'!$B$3:$V$1718,15,FALSE),"")</f>
        <v>2386.13</v>
      </c>
      <c r="Q245" s="16">
        <f>IFERROR(VLOOKUP($K245,'Región 5'!$B$3:$V$1718,16,FALSE),"")</f>
        <v>2203.17</v>
      </c>
      <c r="R245" s="16">
        <f>IFERROR(VLOOKUP($K245,'Región 5'!$B$3:$V$1718,17,FALSE),"")</f>
        <v>1813.56</v>
      </c>
      <c r="S245" s="16">
        <f>IFERROR(VLOOKUP($K245,'Región 5'!$B$3:$V$1718,18,FALSE),"")</f>
        <v>2139.39</v>
      </c>
      <c r="T245" s="16">
        <f>IFERROR(VLOOKUP($K245,'Región 5'!$B$3:$V$1718,19,FALSE),"")</f>
        <v>2195.44</v>
      </c>
      <c r="U245" s="16">
        <f>IFERROR(VLOOKUP($K245,'Región 5'!$B$3:$V$1718,20,FALSE),"")</f>
        <v>5477.56</v>
      </c>
    </row>
    <row r="246" spans="1:21" ht="25.5">
      <c r="A246" s="2">
        <v>244</v>
      </c>
      <c r="B246" s="17" t="s">
        <v>407</v>
      </c>
      <c r="C246" s="30"/>
      <c r="D246" s="30"/>
      <c r="E246" s="30"/>
      <c r="F246" s="31"/>
      <c r="G246" s="3" t="s">
        <v>19</v>
      </c>
      <c r="H246" s="4">
        <v>1</v>
      </c>
      <c r="I246" s="11" t="s">
        <v>30</v>
      </c>
      <c r="J246" s="11" t="s">
        <v>21</v>
      </c>
      <c r="K246" s="11" t="s">
        <v>408</v>
      </c>
      <c r="L246" s="10" t="s">
        <v>409</v>
      </c>
      <c r="M246" s="16">
        <f>IFERROR(VLOOKUP($K246,'Región 5'!$B$3:$V$1718,12,FALSE),"")</f>
        <v>1111.57</v>
      </c>
      <c r="N246" s="16">
        <f>IFERROR(VLOOKUP($K246,'Región 5'!$B$3:$V$1718,13,FALSE),"")</f>
        <v>1013.55</v>
      </c>
      <c r="O246" s="16">
        <f>IFERROR(VLOOKUP($K246,'Región 5'!$B$3:$V$1718,14,FALSE),"")</f>
        <v>1244.5899999999999</v>
      </c>
      <c r="P246" s="16">
        <f>IFERROR(VLOOKUP($K246,'Región 5'!$B$3:$V$1718,15,FALSE),"")</f>
        <v>1425.83</v>
      </c>
      <c r="Q246" s="16">
        <f>IFERROR(VLOOKUP($K246,'Región 5'!$B$3:$V$1718,16,FALSE),"")</f>
        <v>1507.44</v>
      </c>
      <c r="R246" s="16">
        <f>IFERROR(VLOOKUP($K246,'Región 5'!$B$3:$V$1718,17,FALSE),"")</f>
        <v>1082.45</v>
      </c>
      <c r="S246" s="16">
        <f>IFERROR(VLOOKUP($K246,'Región 5'!$B$3:$V$1718,18,FALSE),"")</f>
        <v>1269.73</v>
      </c>
      <c r="T246" s="16">
        <f>IFERROR(VLOOKUP($K246,'Región 5'!$B$3:$V$1718,19,FALSE),"")</f>
        <v>1305.58</v>
      </c>
      <c r="U246" s="16">
        <f>IFERROR(VLOOKUP($K246,'Región 5'!$B$3:$V$1718,20,FALSE),"")</f>
        <v>3421.04</v>
      </c>
    </row>
    <row r="247" spans="1:21" ht="25.5">
      <c r="A247" s="2">
        <v>245</v>
      </c>
      <c r="B247" s="17" t="s">
        <v>410</v>
      </c>
      <c r="C247" s="30"/>
      <c r="D247" s="30"/>
      <c r="E247" s="30"/>
      <c r="F247" s="31"/>
      <c r="G247" s="3" t="s">
        <v>19</v>
      </c>
      <c r="H247" s="4">
        <v>1</v>
      </c>
      <c r="I247" s="11" t="s">
        <v>30</v>
      </c>
      <c r="J247" s="11" t="s">
        <v>21</v>
      </c>
      <c r="K247" s="11" t="s">
        <v>411</v>
      </c>
      <c r="L247" s="10" t="s">
        <v>412</v>
      </c>
      <c r="M247" s="16">
        <f>IFERROR(VLOOKUP($K247,'Región 5'!$B$3:$V$1718,12,FALSE),"")</f>
        <v>8911.59</v>
      </c>
      <c r="N247" s="16">
        <f>IFERROR(VLOOKUP($K247,'Región 5'!$B$3:$V$1718,13,FALSE),"")</f>
        <v>7280.35</v>
      </c>
      <c r="O247" s="16">
        <f>IFERROR(VLOOKUP($K247,'Región 5'!$B$3:$V$1718,14,FALSE),"")</f>
        <v>8946.93</v>
      </c>
      <c r="P247" s="16">
        <f>IFERROR(VLOOKUP($K247,'Región 5'!$B$3:$V$1718,15,FALSE),"")</f>
        <v>10503.08</v>
      </c>
      <c r="Q247" s="16">
        <f>IFERROR(VLOOKUP($K247,'Región 5'!$B$3:$V$1718,16,FALSE),"")</f>
        <v>10436.09</v>
      </c>
      <c r="R247" s="16">
        <f>IFERROR(VLOOKUP($K247,'Región 5'!$B$3:$V$1718,17,FALSE),"")</f>
        <v>115285.59</v>
      </c>
      <c r="S247" s="16">
        <f>IFERROR(VLOOKUP($K247,'Región 5'!$B$3:$V$1718,18,FALSE),"")</f>
        <v>9528.15</v>
      </c>
      <c r="T247" s="16">
        <f>IFERROR(VLOOKUP($K247,'Región 5'!$B$3:$V$1718,19,FALSE),"")</f>
        <v>9719.74</v>
      </c>
      <c r="U247" s="16">
        <f>IFERROR(VLOOKUP($K247,'Región 5'!$B$3:$V$1718,20,FALSE),"")</f>
        <v>25768.14</v>
      </c>
    </row>
    <row r="248" spans="1:21" ht="25.5">
      <c r="A248" s="2">
        <v>246</v>
      </c>
      <c r="B248" s="17" t="s">
        <v>413</v>
      </c>
      <c r="C248" s="30"/>
      <c r="D248" s="30"/>
      <c r="E248" s="30"/>
      <c r="F248" s="31"/>
      <c r="G248" s="3" t="s">
        <v>19</v>
      </c>
      <c r="H248" s="4">
        <v>1</v>
      </c>
      <c r="I248" s="11" t="s">
        <v>30</v>
      </c>
      <c r="J248" s="11" t="s">
        <v>21</v>
      </c>
      <c r="K248" s="11" t="s">
        <v>414</v>
      </c>
      <c r="L248" s="10" t="s">
        <v>415</v>
      </c>
      <c r="M248" s="16">
        <f>IFERROR(VLOOKUP($K248,'Región 5'!$B$3:$V$1718,12,FALSE),"")</f>
        <v>1826.15</v>
      </c>
      <c r="N248" s="16">
        <f>IFERROR(VLOOKUP($K248,'Región 5'!$B$3:$V$1718,13,FALSE),"")</f>
        <v>1822.66</v>
      </c>
      <c r="O248" s="16">
        <f>IFERROR(VLOOKUP($K248,'Región 5'!$B$3:$V$1718,14,FALSE),"")</f>
        <v>2369.12</v>
      </c>
      <c r="P248" s="16">
        <f>IFERROR(VLOOKUP($K248,'Región 5'!$B$3:$V$1718,15,FALSE),"")</f>
        <v>2903.22</v>
      </c>
      <c r="Q248" s="16">
        <f>IFERROR(VLOOKUP($K248,'Región 5'!$B$3:$V$1718,16,FALSE),"")</f>
        <v>2667</v>
      </c>
      <c r="R248" s="16">
        <f>IFERROR(VLOOKUP($K248,'Región 5'!$B$3:$V$1718,17,FALSE),"")</f>
        <v>45867.69</v>
      </c>
      <c r="S248" s="16">
        <f>IFERROR(VLOOKUP($K248,'Región 5'!$B$3:$V$1718,18,FALSE),"")</f>
        <v>2619.48</v>
      </c>
      <c r="T248" s="16">
        <f>IFERROR(VLOOKUP($K248,'Región 5'!$B$3:$V$1718,19,FALSE),"")</f>
        <v>2686.76</v>
      </c>
      <c r="U248" s="16">
        <f>IFERROR(VLOOKUP($K248,'Región 5'!$B$3:$V$1718,20,FALSE),"")</f>
        <v>42946.89</v>
      </c>
    </row>
    <row r="249" spans="1:21">
      <c r="A249" s="2">
        <v>247</v>
      </c>
      <c r="B249" s="17" t="s">
        <v>416</v>
      </c>
      <c r="C249" s="30"/>
      <c r="D249" s="30"/>
      <c r="E249" s="30"/>
      <c r="F249" s="31"/>
      <c r="G249" s="3" t="s">
        <v>19</v>
      </c>
      <c r="H249" s="4">
        <v>1</v>
      </c>
      <c r="I249" s="11" t="s">
        <v>20</v>
      </c>
      <c r="J249" s="11" t="s">
        <v>21</v>
      </c>
      <c r="K249" s="11"/>
      <c r="L249" s="10"/>
      <c r="M249" s="16" t="str">
        <f>IFERROR(VLOOKUP($K249,'Región 5'!$B$3:$V$1718,12,FALSE),"")</f>
        <v/>
      </c>
      <c r="N249" s="16" t="str">
        <f>IFERROR(VLOOKUP($K249,'Región 5'!$B$3:$V$1718,13,FALSE),"")</f>
        <v/>
      </c>
      <c r="O249" s="16" t="str">
        <f>IFERROR(VLOOKUP($K249,'Región 5'!$B$3:$V$1718,14,FALSE),"")</f>
        <v/>
      </c>
      <c r="P249" s="16" t="str">
        <f>IFERROR(VLOOKUP($K249,'Región 5'!$B$3:$V$1718,15,FALSE),"")</f>
        <v/>
      </c>
      <c r="Q249" s="16" t="str">
        <f>IFERROR(VLOOKUP($K249,'Región 5'!$B$3:$V$1718,16,FALSE),"")</f>
        <v/>
      </c>
      <c r="R249" s="16" t="str">
        <f>IFERROR(VLOOKUP($K249,'Región 5'!$B$3:$V$1718,17,FALSE),"")</f>
        <v/>
      </c>
      <c r="S249" s="16" t="str">
        <f>IFERROR(VLOOKUP($K249,'Región 5'!$B$3:$V$1718,18,FALSE),"")</f>
        <v/>
      </c>
      <c r="T249" s="16" t="str">
        <f>IFERROR(VLOOKUP($K249,'Región 5'!$B$3:$V$1718,19,FALSE),"")</f>
        <v/>
      </c>
      <c r="U249" s="16" t="str">
        <f>IFERROR(VLOOKUP($K249,'Región 5'!$B$3:$V$1718,20,FALSE),"")</f>
        <v/>
      </c>
    </row>
    <row r="250" spans="1:21">
      <c r="A250" s="2">
        <v>248</v>
      </c>
      <c r="B250" s="17" t="s">
        <v>417</v>
      </c>
      <c r="C250" s="30"/>
      <c r="D250" s="30"/>
      <c r="E250" s="30"/>
      <c r="F250" s="31"/>
      <c r="G250" s="3" t="s">
        <v>19</v>
      </c>
      <c r="H250" s="4">
        <v>1</v>
      </c>
      <c r="I250" s="11" t="s">
        <v>30</v>
      </c>
      <c r="J250" s="11" t="s">
        <v>21</v>
      </c>
      <c r="K250" s="11" t="s">
        <v>418</v>
      </c>
      <c r="L250" s="10" t="s">
        <v>419</v>
      </c>
      <c r="M250" s="16">
        <f>IFERROR(VLOOKUP($K250,'Región 5'!$B$3:$V$1718,12,FALSE),"")</f>
        <v>14132.78</v>
      </c>
      <c r="N250" s="16">
        <f>IFERROR(VLOOKUP($K250,'Región 5'!$B$3:$V$1718,13,FALSE),"")</f>
        <v>11932.36</v>
      </c>
      <c r="O250" s="16">
        <f>IFERROR(VLOOKUP($K250,'Región 5'!$B$3:$V$1718,14,FALSE),"")</f>
        <v>15640.66</v>
      </c>
      <c r="P250" s="16">
        <f>IFERROR(VLOOKUP($K250,'Región 5'!$B$3:$V$1718,15,FALSE),"")</f>
        <v>18396.72</v>
      </c>
      <c r="Q250" s="16">
        <f>IFERROR(VLOOKUP($K250,'Región 5'!$B$3:$V$1718,16,FALSE),"")</f>
        <v>18321.14</v>
      </c>
      <c r="R250" s="16">
        <f>IFERROR(VLOOKUP($K250,'Región 5'!$B$3:$V$1718,17,FALSE),"")</f>
        <v>13980.77</v>
      </c>
      <c r="S250" s="16">
        <f>IFERROR(VLOOKUP($K250,'Región 5'!$B$3:$V$1718,18,FALSE),"")</f>
        <v>16579.47</v>
      </c>
      <c r="T250" s="16">
        <f>IFERROR(VLOOKUP($K250,'Región 5'!$B$3:$V$1718,19,FALSE),"")</f>
        <v>17022.43</v>
      </c>
      <c r="U250" s="16">
        <f>IFERROR(VLOOKUP($K250,'Región 5'!$B$3:$V$1718,20,FALSE),"")</f>
        <v>44183.76</v>
      </c>
    </row>
    <row r="251" spans="1:21">
      <c r="A251" s="2">
        <v>249</v>
      </c>
      <c r="B251" s="17" t="s">
        <v>420</v>
      </c>
      <c r="C251" s="30"/>
      <c r="D251" s="30"/>
      <c r="E251" s="30"/>
      <c r="F251" s="31"/>
      <c r="G251" s="3" t="s">
        <v>19</v>
      </c>
      <c r="H251" s="4">
        <v>1</v>
      </c>
      <c r="I251" s="11" t="s">
        <v>30</v>
      </c>
      <c r="J251" s="11" t="s">
        <v>21</v>
      </c>
      <c r="K251" s="11" t="s">
        <v>421</v>
      </c>
      <c r="L251" s="10" t="s">
        <v>422</v>
      </c>
      <c r="M251" s="16">
        <f>IFERROR(VLOOKUP($K251,'Región 5'!$B$3:$V$1718,12,FALSE),"")</f>
        <v>4128.67</v>
      </c>
      <c r="N251" s="16">
        <f>IFERROR(VLOOKUP($K251,'Región 5'!$B$3:$V$1718,13,FALSE),"")</f>
        <v>3540.54</v>
      </c>
      <c r="O251" s="16">
        <f>IFERROR(VLOOKUP($K251,'Región 5'!$B$3:$V$1718,14,FALSE),"")</f>
        <v>4785.51</v>
      </c>
      <c r="P251" s="16">
        <f>IFERROR(VLOOKUP($K251,'Región 5'!$B$3:$V$1718,15,FALSE),"")</f>
        <v>5426.77</v>
      </c>
      <c r="Q251" s="16">
        <f>IFERROR(VLOOKUP($K251,'Región 5'!$B$3:$V$1718,16,FALSE),"")</f>
        <v>5797.82</v>
      </c>
      <c r="R251" s="16">
        <f>IFERROR(VLOOKUP($K251,'Región 5'!$B$3:$V$1718,17,FALSE),"")</f>
        <v>4124.97</v>
      </c>
      <c r="S251" s="16">
        <f>IFERROR(VLOOKUP($K251,'Región 5'!$B$3:$V$1718,18,FALSE),"")</f>
        <v>4880.62</v>
      </c>
      <c r="T251" s="16">
        <f>IFERROR(VLOOKUP($K251,'Región 5'!$B$3:$V$1718,19,FALSE),"")</f>
        <v>5007.62</v>
      </c>
      <c r="U251" s="16">
        <f>IFERROR(VLOOKUP($K251,'Región 5'!$B$3:$V$1718,20,FALSE),"")</f>
        <v>13080.4</v>
      </c>
    </row>
    <row r="252" spans="1:21">
      <c r="A252" s="2">
        <v>250</v>
      </c>
      <c r="B252" s="17" t="s">
        <v>423</v>
      </c>
      <c r="C252" s="30"/>
      <c r="D252" s="30"/>
      <c r="E252" s="30"/>
      <c r="F252" s="31"/>
      <c r="G252" s="3" t="s">
        <v>19</v>
      </c>
      <c r="H252" s="4">
        <v>1</v>
      </c>
      <c r="I252" s="11" t="s">
        <v>30</v>
      </c>
      <c r="J252" s="11" t="s">
        <v>21</v>
      </c>
      <c r="K252" s="11" t="s">
        <v>424</v>
      </c>
      <c r="L252" s="10" t="s">
        <v>425</v>
      </c>
      <c r="M252" s="16">
        <f>IFERROR(VLOOKUP($K252,'Región 5'!$B$3:$V$1718,12,FALSE),"")</f>
        <v>22072.52</v>
      </c>
      <c r="N252" s="16">
        <f>IFERROR(VLOOKUP($K252,'Región 5'!$B$3:$V$1718,13,FALSE),"")</f>
        <v>19006.57</v>
      </c>
      <c r="O252" s="16">
        <f>IFERROR(VLOOKUP($K252,'Región 5'!$B$3:$V$1718,14,FALSE),"")</f>
        <v>24172.39</v>
      </c>
      <c r="P252" s="16">
        <f>IFERROR(VLOOKUP($K252,'Región 5'!$B$3:$V$1718,15,FALSE),"")</f>
        <v>29294.92</v>
      </c>
      <c r="Q252" s="16">
        <f>IFERROR(VLOOKUP($K252,'Región 5'!$B$3:$V$1718,16,FALSE),"")</f>
        <v>27597.66</v>
      </c>
      <c r="R252" s="16">
        <f>IFERROR(VLOOKUP($K252,'Región 5'!$B$3:$V$1718,17,FALSE),"")</f>
        <v>22262</v>
      </c>
      <c r="S252" s="16">
        <f>IFERROR(VLOOKUP($K252,'Región 5'!$B$3:$V$1718,18,FALSE),"")</f>
        <v>26340.7</v>
      </c>
      <c r="T252" s="16">
        <f>IFERROR(VLOOKUP($K252,'Región 5'!$B$3:$V$1718,19,FALSE),"")</f>
        <v>27111.51</v>
      </c>
      <c r="U252" s="16">
        <f>IFERROR(VLOOKUP($K252,'Región 5'!$B$3:$V$1718,20,FALSE),"")</f>
        <v>70359.259999999995</v>
      </c>
    </row>
    <row r="253" spans="1:21">
      <c r="A253" s="2">
        <v>251</v>
      </c>
      <c r="B253" s="17" t="s">
        <v>426</v>
      </c>
      <c r="C253" s="30"/>
      <c r="D253" s="30"/>
      <c r="E253" s="30"/>
      <c r="F253" s="31"/>
      <c r="G253" s="3" t="s">
        <v>19</v>
      </c>
      <c r="H253" s="4">
        <v>1</v>
      </c>
      <c r="I253" s="11" t="s">
        <v>30</v>
      </c>
      <c r="J253" s="11" t="s">
        <v>21</v>
      </c>
      <c r="K253" s="11" t="s">
        <v>427</v>
      </c>
      <c r="L253" s="10" t="s">
        <v>428</v>
      </c>
      <c r="M253" s="16">
        <f>IFERROR(VLOOKUP($K253,'Región 5'!$B$3:$V$1718,12,FALSE),"")</f>
        <v>285253.34999999998</v>
      </c>
      <c r="N253" s="16">
        <f>IFERROR(VLOOKUP($K253,'Región 5'!$B$3:$V$1718,13,FALSE),"")</f>
        <v>303278.88</v>
      </c>
      <c r="O253" s="16">
        <f>IFERROR(VLOOKUP($K253,'Región 5'!$B$3:$V$1718,14,FALSE),"")</f>
        <v>366460.51</v>
      </c>
      <c r="P253" s="16">
        <f>IFERROR(VLOOKUP($K253,'Región 5'!$B$3:$V$1718,15,FALSE),"")</f>
        <v>385125.33</v>
      </c>
      <c r="Q253" s="16">
        <f>IFERROR(VLOOKUP($K253,'Región 5'!$B$3:$V$1718,16,FALSE),"")</f>
        <v>415124.6</v>
      </c>
      <c r="R253" s="16">
        <f>IFERROR(VLOOKUP($K253,'Región 5'!$B$3:$V$1718,17,FALSE),"")</f>
        <v>425857.32</v>
      </c>
      <c r="S253" s="16">
        <f>IFERROR(VLOOKUP($K253,'Región 5'!$B$3:$V$1718,18,FALSE),"")</f>
        <v>402597.22</v>
      </c>
      <c r="T253" s="16">
        <f>IFERROR(VLOOKUP($K253,'Región 5'!$B$3:$V$1718,19,FALSE),"")</f>
        <v>377192.19</v>
      </c>
      <c r="U253" s="16">
        <f>IFERROR(VLOOKUP($K253,'Región 5'!$B$3:$V$1718,20,FALSE),"")</f>
        <v>1024999</v>
      </c>
    </row>
    <row r="254" spans="1:21" ht="25.5">
      <c r="A254" s="2">
        <v>252</v>
      </c>
      <c r="B254" s="17" t="s">
        <v>429</v>
      </c>
      <c r="C254" s="30"/>
      <c r="D254" s="30"/>
      <c r="E254" s="30"/>
      <c r="F254" s="31"/>
      <c r="G254" s="3" t="s">
        <v>19</v>
      </c>
      <c r="H254" s="4">
        <v>1</v>
      </c>
      <c r="I254" s="11" t="s">
        <v>30</v>
      </c>
      <c r="J254" s="11" t="s">
        <v>21</v>
      </c>
      <c r="K254" s="11" t="s">
        <v>430</v>
      </c>
      <c r="L254" s="10" t="s">
        <v>431</v>
      </c>
      <c r="M254" s="16">
        <f>IFERROR(VLOOKUP($K254,'Región 5'!$B$3:$V$1718,12,FALSE),"")</f>
        <v>53831.58</v>
      </c>
      <c r="N254" s="16">
        <f>IFERROR(VLOOKUP($K254,'Región 5'!$B$3:$V$1718,13,FALSE),"")</f>
        <v>72789.81</v>
      </c>
      <c r="O254" s="16">
        <f>IFERROR(VLOOKUP($K254,'Región 5'!$B$3:$V$1718,14,FALSE),"")</f>
        <v>79414.02</v>
      </c>
      <c r="P254" s="16">
        <f>IFERROR(VLOOKUP($K254,'Región 5'!$B$3:$V$1718,15,FALSE),"")</f>
        <v>118231.07</v>
      </c>
      <c r="Q254" s="16">
        <f>IFERROR(VLOOKUP($K254,'Región 5'!$B$3:$V$1718,16,FALSE),"")</f>
        <v>90446.14</v>
      </c>
      <c r="R254" s="16">
        <f>IFERROR(VLOOKUP($K254,'Región 5'!$B$3:$V$1718,17,FALSE),"")</f>
        <v>276182.83</v>
      </c>
      <c r="S254" s="16">
        <f>IFERROR(VLOOKUP($K254,'Región 5'!$B$3:$V$1718,18,FALSE),"")</f>
        <v>86758.71</v>
      </c>
      <c r="T254" s="16">
        <f>IFERROR(VLOOKUP($K254,'Región 5'!$B$3:$V$1718,19,FALSE),"")</f>
        <v>94460.81</v>
      </c>
      <c r="U254" s="16">
        <f>IFERROR(VLOOKUP($K254,'Región 5'!$B$3:$V$1718,20,FALSE),"")</f>
        <v>572625.14</v>
      </c>
    </row>
    <row r="255" spans="1:21">
      <c r="A255" s="2">
        <v>253</v>
      </c>
      <c r="B255" s="17" t="s">
        <v>432</v>
      </c>
      <c r="C255" s="30"/>
      <c r="D255" s="30"/>
      <c r="E255" s="30"/>
      <c r="F255" s="31"/>
      <c r="G255" s="3" t="s">
        <v>19</v>
      </c>
      <c r="H255" s="4">
        <v>1</v>
      </c>
      <c r="I255" s="11" t="s">
        <v>20</v>
      </c>
      <c r="J255" s="11" t="s">
        <v>21</v>
      </c>
      <c r="K255" s="11"/>
      <c r="L255" s="10"/>
      <c r="M255" s="16" t="str">
        <f>IFERROR(VLOOKUP($K255,'Región 5'!$B$3:$V$1718,12,FALSE),"")</f>
        <v/>
      </c>
      <c r="N255" s="16" t="str">
        <f>IFERROR(VLOOKUP($K255,'Región 5'!$B$3:$V$1718,13,FALSE),"")</f>
        <v/>
      </c>
      <c r="O255" s="16" t="str">
        <f>IFERROR(VLOOKUP($K255,'Región 5'!$B$3:$V$1718,14,FALSE),"")</f>
        <v/>
      </c>
      <c r="P255" s="16" t="str">
        <f>IFERROR(VLOOKUP($K255,'Región 5'!$B$3:$V$1718,15,FALSE),"")</f>
        <v/>
      </c>
      <c r="Q255" s="16" t="str">
        <f>IFERROR(VLOOKUP($K255,'Región 5'!$B$3:$V$1718,16,FALSE),"")</f>
        <v/>
      </c>
      <c r="R255" s="16" t="str">
        <f>IFERROR(VLOOKUP($K255,'Región 5'!$B$3:$V$1718,17,FALSE),"")</f>
        <v/>
      </c>
      <c r="S255" s="16" t="str">
        <f>IFERROR(VLOOKUP($K255,'Región 5'!$B$3:$V$1718,18,FALSE),"")</f>
        <v/>
      </c>
      <c r="T255" s="16" t="str">
        <f>IFERROR(VLOOKUP($K255,'Región 5'!$B$3:$V$1718,19,FALSE),"")</f>
        <v/>
      </c>
      <c r="U255" s="16" t="str">
        <f>IFERROR(VLOOKUP($K255,'Región 5'!$B$3:$V$1718,20,FALSE),"")</f>
        <v/>
      </c>
    </row>
    <row r="256" spans="1:21">
      <c r="A256" s="2">
        <v>254</v>
      </c>
      <c r="B256" s="17" t="s">
        <v>433</v>
      </c>
      <c r="C256" s="30"/>
      <c r="D256" s="30"/>
      <c r="E256" s="30"/>
      <c r="F256" s="31"/>
      <c r="G256" s="3" t="s">
        <v>434</v>
      </c>
      <c r="H256" s="4">
        <v>1</v>
      </c>
      <c r="I256" s="11" t="s">
        <v>30</v>
      </c>
      <c r="J256" s="11" t="s">
        <v>21</v>
      </c>
      <c r="K256" s="11" t="s">
        <v>435</v>
      </c>
      <c r="L256" s="10" t="s">
        <v>436</v>
      </c>
      <c r="M256" s="16">
        <f>IFERROR(VLOOKUP($K256,'Región 5'!$B$3:$V$1718,12,FALSE),"")</f>
        <v>50798.58</v>
      </c>
      <c r="N256" s="16">
        <f>IFERROR(VLOOKUP($K256,'Región 5'!$B$3:$V$1718,13,FALSE),"")</f>
        <v>66724</v>
      </c>
      <c r="O256" s="16">
        <f>IFERROR(VLOOKUP($K256,'Región 5'!$B$3:$V$1718,14,FALSE),"")</f>
        <v>40162.199999999997</v>
      </c>
      <c r="P256" s="16">
        <f>IFERROR(VLOOKUP($K256,'Región 5'!$B$3:$V$1718,15,FALSE),"")</f>
        <v>40533.26</v>
      </c>
      <c r="Q256" s="16">
        <f>IFERROR(VLOOKUP($K256,'Región 5'!$B$3:$V$1718,16,FALSE),"")</f>
        <v>42185.01</v>
      </c>
      <c r="R256" s="16">
        <f>IFERROR(VLOOKUP($K256,'Región 5'!$B$3:$V$1718,17,FALSE),"")</f>
        <v>114977.41</v>
      </c>
      <c r="S256" s="16">
        <f>IFERROR(VLOOKUP($K256,'Región 5'!$B$3:$V$1718,18,FALSE),"")</f>
        <v>42161.82</v>
      </c>
      <c r="T256" s="16">
        <f>IFERROR(VLOOKUP($K256,'Región 5'!$B$3:$V$1718,19,FALSE),"")</f>
        <v>131183.85</v>
      </c>
      <c r="U256" s="16">
        <f>IFERROR(VLOOKUP($K256,'Región 5'!$B$3:$V$1718,20,FALSE),"")</f>
        <v>62214.95</v>
      </c>
    </row>
    <row r="257" spans="1:21">
      <c r="A257" s="2">
        <v>255</v>
      </c>
      <c r="B257" s="17" t="s">
        <v>437</v>
      </c>
      <c r="C257" s="30"/>
      <c r="D257" s="30"/>
      <c r="E257" s="30"/>
      <c r="F257" s="31"/>
      <c r="G257" s="3" t="s">
        <v>19</v>
      </c>
      <c r="H257" s="4">
        <v>1</v>
      </c>
      <c r="I257" s="11" t="s">
        <v>20</v>
      </c>
      <c r="J257" s="11" t="s">
        <v>21</v>
      </c>
      <c r="K257" s="11"/>
      <c r="L257" s="10"/>
      <c r="M257" s="16" t="str">
        <f>IFERROR(VLOOKUP($K257,'Región 5'!$B$3:$V$1718,12,FALSE),"")</f>
        <v/>
      </c>
      <c r="N257" s="16" t="str">
        <f>IFERROR(VLOOKUP($K257,'Región 5'!$B$3:$V$1718,13,FALSE),"")</f>
        <v/>
      </c>
      <c r="O257" s="16" t="str">
        <f>IFERROR(VLOOKUP($K257,'Región 5'!$B$3:$V$1718,14,FALSE),"")</f>
        <v/>
      </c>
      <c r="P257" s="16" t="str">
        <f>IFERROR(VLOOKUP($K257,'Región 5'!$B$3:$V$1718,15,FALSE),"")</f>
        <v/>
      </c>
      <c r="Q257" s="16" t="str">
        <f>IFERROR(VLOOKUP($K257,'Región 5'!$B$3:$V$1718,16,FALSE),"")</f>
        <v/>
      </c>
      <c r="R257" s="16" t="str">
        <f>IFERROR(VLOOKUP($K257,'Región 5'!$B$3:$V$1718,17,FALSE),"")</f>
        <v/>
      </c>
      <c r="S257" s="16" t="str">
        <f>IFERROR(VLOOKUP($K257,'Región 5'!$B$3:$V$1718,18,FALSE),"")</f>
        <v/>
      </c>
      <c r="T257" s="16" t="str">
        <f>IFERROR(VLOOKUP($K257,'Región 5'!$B$3:$V$1718,19,FALSE),"")</f>
        <v/>
      </c>
      <c r="U257" s="16" t="str">
        <f>IFERROR(VLOOKUP($K257,'Región 5'!$B$3:$V$1718,20,FALSE),"")</f>
        <v/>
      </c>
    </row>
    <row r="258" spans="1:21">
      <c r="A258" s="2">
        <v>256</v>
      </c>
      <c r="B258" s="17" t="s">
        <v>438</v>
      </c>
      <c r="C258" s="30"/>
      <c r="D258" s="30"/>
      <c r="E258" s="30"/>
      <c r="F258" s="31"/>
      <c r="G258" s="3" t="s">
        <v>19</v>
      </c>
      <c r="H258" s="4">
        <v>1</v>
      </c>
      <c r="I258" s="11" t="s">
        <v>20</v>
      </c>
      <c r="J258" s="11" t="s">
        <v>21</v>
      </c>
      <c r="K258" s="11"/>
      <c r="L258" s="10"/>
      <c r="M258" s="16" t="str">
        <f>IFERROR(VLOOKUP($K258,'Región 5'!$B$3:$V$1718,12,FALSE),"")</f>
        <v/>
      </c>
      <c r="N258" s="16" t="str">
        <f>IFERROR(VLOOKUP($K258,'Región 5'!$B$3:$V$1718,13,FALSE),"")</f>
        <v/>
      </c>
      <c r="O258" s="16" t="str">
        <f>IFERROR(VLOOKUP($K258,'Región 5'!$B$3:$V$1718,14,FALSE),"")</f>
        <v/>
      </c>
      <c r="P258" s="16" t="str">
        <f>IFERROR(VLOOKUP($K258,'Región 5'!$B$3:$V$1718,15,FALSE),"")</f>
        <v/>
      </c>
      <c r="Q258" s="16" t="str">
        <f>IFERROR(VLOOKUP($K258,'Región 5'!$B$3:$V$1718,16,FALSE),"")</f>
        <v/>
      </c>
      <c r="R258" s="16" t="str">
        <f>IFERROR(VLOOKUP($K258,'Región 5'!$B$3:$V$1718,17,FALSE),"")</f>
        <v/>
      </c>
      <c r="S258" s="16" t="str">
        <f>IFERROR(VLOOKUP($K258,'Región 5'!$B$3:$V$1718,18,FALSE),"")</f>
        <v/>
      </c>
      <c r="T258" s="16" t="str">
        <f>IFERROR(VLOOKUP($K258,'Región 5'!$B$3:$V$1718,19,FALSE),"")</f>
        <v/>
      </c>
      <c r="U258" s="16" t="str">
        <f>IFERROR(VLOOKUP($K258,'Región 5'!$B$3:$V$1718,20,FALSE),"")</f>
        <v/>
      </c>
    </row>
    <row r="259" spans="1:21">
      <c r="A259" s="2">
        <v>257</v>
      </c>
      <c r="B259" s="17" t="s">
        <v>439</v>
      </c>
      <c r="C259" s="30"/>
      <c r="D259" s="30"/>
      <c r="E259" s="30"/>
      <c r="F259" s="31"/>
      <c r="G259" s="3" t="s">
        <v>19</v>
      </c>
      <c r="H259" s="4">
        <v>1</v>
      </c>
      <c r="I259" s="11" t="s">
        <v>20</v>
      </c>
      <c r="J259" s="11" t="s">
        <v>21</v>
      </c>
      <c r="K259" s="11"/>
      <c r="L259" s="10"/>
      <c r="M259" s="16" t="str">
        <f>IFERROR(VLOOKUP($K259,'Región 5'!$B$3:$V$1718,12,FALSE),"")</f>
        <v/>
      </c>
      <c r="N259" s="16" t="str">
        <f>IFERROR(VLOOKUP($K259,'Región 5'!$B$3:$V$1718,13,FALSE),"")</f>
        <v/>
      </c>
      <c r="O259" s="16" t="str">
        <f>IFERROR(VLOOKUP($K259,'Región 5'!$B$3:$V$1718,14,FALSE),"")</f>
        <v/>
      </c>
      <c r="P259" s="16" t="str">
        <f>IFERROR(VLOOKUP($K259,'Región 5'!$B$3:$V$1718,15,FALSE),"")</f>
        <v/>
      </c>
      <c r="Q259" s="16" t="str">
        <f>IFERROR(VLOOKUP($K259,'Región 5'!$B$3:$V$1718,16,FALSE),"")</f>
        <v/>
      </c>
      <c r="R259" s="16" t="str">
        <f>IFERROR(VLOOKUP($K259,'Región 5'!$B$3:$V$1718,17,FALSE),"")</f>
        <v/>
      </c>
      <c r="S259" s="16" t="str">
        <f>IFERROR(VLOOKUP($K259,'Región 5'!$B$3:$V$1718,18,FALSE),"")</f>
        <v/>
      </c>
      <c r="T259" s="16" t="str">
        <f>IFERROR(VLOOKUP($K259,'Región 5'!$B$3:$V$1718,19,FALSE),"")</f>
        <v/>
      </c>
      <c r="U259" s="16" t="str">
        <f>IFERROR(VLOOKUP($K259,'Región 5'!$B$3:$V$1718,20,FALSE),"")</f>
        <v/>
      </c>
    </row>
    <row r="260" spans="1:21">
      <c r="A260" s="2">
        <v>258</v>
      </c>
      <c r="B260" s="17" t="s">
        <v>440</v>
      </c>
      <c r="C260" s="30"/>
      <c r="D260" s="30"/>
      <c r="E260" s="30"/>
      <c r="F260" s="31"/>
      <c r="G260" s="3" t="s">
        <v>19</v>
      </c>
      <c r="H260" s="4">
        <v>1</v>
      </c>
      <c r="I260" s="11" t="s">
        <v>20</v>
      </c>
      <c r="J260" s="11" t="s">
        <v>21</v>
      </c>
      <c r="K260" s="11"/>
      <c r="L260" s="10"/>
      <c r="M260" s="16" t="str">
        <f>IFERROR(VLOOKUP($K260,'Región 5'!$B$3:$V$1718,12,FALSE),"")</f>
        <v/>
      </c>
      <c r="N260" s="16" t="str">
        <f>IFERROR(VLOOKUP($K260,'Región 5'!$B$3:$V$1718,13,FALSE),"")</f>
        <v/>
      </c>
      <c r="O260" s="16" t="str">
        <f>IFERROR(VLOOKUP($K260,'Región 5'!$B$3:$V$1718,14,FALSE),"")</f>
        <v/>
      </c>
      <c r="P260" s="16" t="str">
        <f>IFERROR(VLOOKUP($K260,'Región 5'!$B$3:$V$1718,15,FALSE),"")</f>
        <v/>
      </c>
      <c r="Q260" s="16" t="str">
        <f>IFERROR(VLOOKUP($K260,'Región 5'!$B$3:$V$1718,16,FALSE),"")</f>
        <v/>
      </c>
      <c r="R260" s="16" t="str">
        <f>IFERROR(VLOOKUP($K260,'Región 5'!$B$3:$V$1718,17,FALSE),"")</f>
        <v/>
      </c>
      <c r="S260" s="16" t="str">
        <f>IFERROR(VLOOKUP($K260,'Región 5'!$B$3:$V$1718,18,FALSE),"")</f>
        <v/>
      </c>
      <c r="T260" s="16" t="str">
        <f>IFERROR(VLOOKUP($K260,'Región 5'!$B$3:$V$1718,19,FALSE),"")</f>
        <v/>
      </c>
      <c r="U260" s="16" t="str">
        <f>IFERROR(VLOOKUP($K260,'Región 5'!$B$3:$V$1718,20,FALSE),"")</f>
        <v/>
      </c>
    </row>
    <row r="261" spans="1:21" ht="25.5">
      <c r="A261" s="2">
        <v>259</v>
      </c>
      <c r="B261" s="17" t="s">
        <v>441</v>
      </c>
      <c r="C261" s="30"/>
      <c r="D261" s="30"/>
      <c r="E261" s="30"/>
      <c r="F261" s="31"/>
      <c r="G261" s="3" t="s">
        <v>73</v>
      </c>
      <c r="H261" s="4">
        <v>1</v>
      </c>
      <c r="I261" s="11" t="s">
        <v>20</v>
      </c>
      <c r="J261" s="11" t="s">
        <v>21</v>
      </c>
      <c r="K261" s="11"/>
      <c r="L261" s="10"/>
      <c r="M261" s="16" t="str">
        <f>IFERROR(VLOOKUP($K261,'Región 5'!$B$3:$V$1718,12,FALSE),"")</f>
        <v/>
      </c>
      <c r="N261" s="16" t="str">
        <f>IFERROR(VLOOKUP($K261,'Región 5'!$B$3:$V$1718,13,FALSE),"")</f>
        <v/>
      </c>
      <c r="O261" s="16" t="str">
        <f>IFERROR(VLOOKUP($K261,'Región 5'!$B$3:$V$1718,14,FALSE),"")</f>
        <v/>
      </c>
      <c r="P261" s="16" t="str">
        <f>IFERROR(VLOOKUP($K261,'Región 5'!$B$3:$V$1718,15,FALSE),"")</f>
        <v/>
      </c>
      <c r="Q261" s="16" t="str">
        <f>IFERROR(VLOOKUP($K261,'Región 5'!$B$3:$V$1718,16,FALSE),"")</f>
        <v/>
      </c>
      <c r="R261" s="16" t="str">
        <f>IFERROR(VLOOKUP($K261,'Región 5'!$B$3:$V$1718,17,FALSE),"")</f>
        <v/>
      </c>
      <c r="S261" s="16" t="str">
        <f>IFERROR(VLOOKUP($K261,'Región 5'!$B$3:$V$1718,18,FALSE),"")</f>
        <v/>
      </c>
      <c r="T261" s="16" t="str">
        <f>IFERROR(VLOOKUP($K261,'Región 5'!$B$3:$V$1718,19,FALSE),"")</f>
        <v/>
      </c>
      <c r="U261" s="16" t="str">
        <f>IFERROR(VLOOKUP($K261,'Región 5'!$B$3:$V$1718,20,FALSE),"")</f>
        <v/>
      </c>
    </row>
    <row r="262" spans="1:21" ht="25.5">
      <c r="A262" s="2">
        <v>260</v>
      </c>
      <c r="B262" s="17" t="s">
        <v>442</v>
      </c>
      <c r="C262" s="30"/>
      <c r="D262" s="30"/>
      <c r="E262" s="30"/>
      <c r="F262" s="31"/>
      <c r="G262" s="3" t="s">
        <v>73</v>
      </c>
      <c r="H262" s="4">
        <v>1</v>
      </c>
      <c r="I262" s="11" t="s">
        <v>20</v>
      </c>
      <c r="J262" s="11" t="s">
        <v>21</v>
      </c>
      <c r="K262" s="11"/>
      <c r="L262" s="10"/>
      <c r="M262" s="16" t="str">
        <f>IFERROR(VLOOKUP($K262,'Región 5'!$B$3:$V$1718,12,FALSE),"")</f>
        <v/>
      </c>
      <c r="N262" s="16" t="str">
        <f>IFERROR(VLOOKUP($K262,'Región 5'!$B$3:$V$1718,13,FALSE),"")</f>
        <v/>
      </c>
      <c r="O262" s="16" t="str">
        <f>IFERROR(VLOOKUP($K262,'Región 5'!$B$3:$V$1718,14,FALSE),"")</f>
        <v/>
      </c>
      <c r="P262" s="16" t="str">
        <f>IFERROR(VLOOKUP($K262,'Región 5'!$B$3:$V$1718,15,FALSE),"")</f>
        <v/>
      </c>
      <c r="Q262" s="16" t="str">
        <f>IFERROR(VLOOKUP($K262,'Región 5'!$B$3:$V$1718,16,FALSE),"")</f>
        <v/>
      </c>
      <c r="R262" s="16" t="str">
        <f>IFERROR(VLOOKUP($K262,'Región 5'!$B$3:$V$1718,17,FALSE),"")</f>
        <v/>
      </c>
      <c r="S262" s="16" t="str">
        <f>IFERROR(VLOOKUP($K262,'Región 5'!$B$3:$V$1718,18,FALSE),"")</f>
        <v/>
      </c>
      <c r="T262" s="16" t="str">
        <f>IFERROR(VLOOKUP($K262,'Región 5'!$B$3:$V$1718,19,FALSE),"")</f>
        <v/>
      </c>
      <c r="U262" s="16" t="str">
        <f>IFERROR(VLOOKUP($K262,'Región 5'!$B$3:$V$1718,20,FALSE),"")</f>
        <v/>
      </c>
    </row>
    <row r="263" spans="1:21" ht="25.5">
      <c r="A263" s="2">
        <v>261</v>
      </c>
      <c r="B263" s="17" t="s">
        <v>443</v>
      </c>
      <c r="C263" s="30"/>
      <c r="D263" s="30"/>
      <c r="E263" s="30"/>
      <c r="F263" s="31"/>
      <c r="G263" s="3" t="s">
        <v>73</v>
      </c>
      <c r="H263" s="4">
        <v>1</v>
      </c>
      <c r="I263" s="11" t="s">
        <v>20</v>
      </c>
      <c r="J263" s="11" t="s">
        <v>21</v>
      </c>
      <c r="K263" s="11"/>
      <c r="L263" s="10"/>
      <c r="M263" s="16" t="str">
        <f>IFERROR(VLOOKUP($K263,'Región 5'!$B$3:$V$1718,12,FALSE),"")</f>
        <v/>
      </c>
      <c r="N263" s="16" t="str">
        <f>IFERROR(VLOOKUP($K263,'Región 5'!$B$3:$V$1718,13,FALSE),"")</f>
        <v/>
      </c>
      <c r="O263" s="16" t="str">
        <f>IFERROR(VLOOKUP($K263,'Región 5'!$B$3:$V$1718,14,FALSE),"")</f>
        <v/>
      </c>
      <c r="P263" s="16" t="str">
        <f>IFERROR(VLOOKUP($K263,'Región 5'!$B$3:$V$1718,15,FALSE),"")</f>
        <v/>
      </c>
      <c r="Q263" s="16" t="str">
        <f>IFERROR(VLOOKUP($K263,'Región 5'!$B$3:$V$1718,16,FALSE),"")</f>
        <v/>
      </c>
      <c r="R263" s="16" t="str">
        <f>IFERROR(VLOOKUP($K263,'Región 5'!$B$3:$V$1718,17,FALSE),"")</f>
        <v/>
      </c>
      <c r="S263" s="16" t="str">
        <f>IFERROR(VLOOKUP($K263,'Región 5'!$B$3:$V$1718,18,FALSE),"")</f>
        <v/>
      </c>
      <c r="T263" s="16" t="str">
        <f>IFERROR(VLOOKUP($K263,'Región 5'!$B$3:$V$1718,19,FALSE),"")</f>
        <v/>
      </c>
      <c r="U263" s="16" t="str">
        <f>IFERROR(VLOOKUP($K263,'Región 5'!$B$3:$V$1718,20,FALSE),"")</f>
        <v/>
      </c>
    </row>
    <row r="264" spans="1:21" ht="25.5">
      <c r="A264" s="2">
        <v>262</v>
      </c>
      <c r="B264" s="17" t="s">
        <v>444</v>
      </c>
      <c r="C264" s="30"/>
      <c r="D264" s="30"/>
      <c r="E264" s="30"/>
      <c r="F264" s="31"/>
      <c r="G264" s="3" t="s">
        <v>73</v>
      </c>
      <c r="H264" s="4">
        <v>1</v>
      </c>
      <c r="I264" s="11" t="s">
        <v>20</v>
      </c>
      <c r="J264" s="11" t="s">
        <v>21</v>
      </c>
      <c r="K264" s="11"/>
      <c r="L264" s="10"/>
      <c r="M264" s="16" t="str">
        <f>IFERROR(VLOOKUP($K264,'Región 5'!$B$3:$V$1718,12,FALSE),"")</f>
        <v/>
      </c>
      <c r="N264" s="16" t="str">
        <f>IFERROR(VLOOKUP($K264,'Región 5'!$B$3:$V$1718,13,FALSE),"")</f>
        <v/>
      </c>
      <c r="O264" s="16" t="str">
        <f>IFERROR(VLOOKUP($K264,'Región 5'!$B$3:$V$1718,14,FALSE),"")</f>
        <v/>
      </c>
      <c r="P264" s="16" t="str">
        <f>IFERROR(VLOOKUP($K264,'Región 5'!$B$3:$V$1718,15,FALSE),"")</f>
        <v/>
      </c>
      <c r="Q264" s="16" t="str">
        <f>IFERROR(VLOOKUP($K264,'Región 5'!$B$3:$V$1718,16,FALSE),"")</f>
        <v/>
      </c>
      <c r="R264" s="16" t="str">
        <f>IFERROR(VLOOKUP($K264,'Región 5'!$B$3:$V$1718,17,FALSE),"")</f>
        <v/>
      </c>
      <c r="S264" s="16" t="str">
        <f>IFERROR(VLOOKUP($K264,'Región 5'!$B$3:$V$1718,18,FALSE),"")</f>
        <v/>
      </c>
      <c r="T264" s="16" t="str">
        <f>IFERROR(VLOOKUP($K264,'Región 5'!$B$3:$V$1718,19,FALSE),"")</f>
        <v/>
      </c>
      <c r="U264" s="16" t="str">
        <f>IFERROR(VLOOKUP($K264,'Región 5'!$B$3:$V$1718,20,FALSE),"")</f>
        <v/>
      </c>
    </row>
    <row r="265" spans="1:21">
      <c r="A265" s="2">
        <v>263</v>
      </c>
      <c r="B265" s="17" t="s">
        <v>445</v>
      </c>
      <c r="C265" s="30"/>
      <c r="D265" s="30"/>
      <c r="E265" s="30"/>
      <c r="F265" s="31"/>
      <c r="G265" s="3" t="s">
        <v>19</v>
      </c>
      <c r="H265" s="4">
        <v>1</v>
      </c>
      <c r="I265" s="11" t="s">
        <v>20</v>
      </c>
      <c r="J265" s="11" t="s">
        <v>21</v>
      </c>
      <c r="K265" s="11"/>
      <c r="L265" s="10"/>
      <c r="M265" s="16" t="str">
        <f>IFERROR(VLOOKUP($K265,'Región 5'!$B$3:$V$1718,12,FALSE),"")</f>
        <v/>
      </c>
      <c r="N265" s="16" t="str">
        <f>IFERROR(VLOOKUP($K265,'Región 5'!$B$3:$V$1718,13,FALSE),"")</f>
        <v/>
      </c>
      <c r="O265" s="16" t="str">
        <f>IFERROR(VLOOKUP($K265,'Región 5'!$B$3:$V$1718,14,FALSE),"")</f>
        <v/>
      </c>
      <c r="P265" s="16" t="str">
        <f>IFERROR(VLOOKUP($K265,'Región 5'!$B$3:$V$1718,15,FALSE),"")</f>
        <v/>
      </c>
      <c r="Q265" s="16" t="str">
        <f>IFERROR(VLOOKUP($K265,'Región 5'!$B$3:$V$1718,16,FALSE),"")</f>
        <v/>
      </c>
      <c r="R265" s="16" t="str">
        <f>IFERROR(VLOOKUP($K265,'Región 5'!$B$3:$V$1718,17,FALSE),"")</f>
        <v/>
      </c>
      <c r="S265" s="16" t="str">
        <f>IFERROR(VLOOKUP($K265,'Región 5'!$B$3:$V$1718,18,FALSE),"")</f>
        <v/>
      </c>
      <c r="T265" s="16" t="str">
        <f>IFERROR(VLOOKUP($K265,'Región 5'!$B$3:$V$1718,19,FALSE),"")</f>
        <v/>
      </c>
      <c r="U265" s="16" t="str">
        <f>IFERROR(VLOOKUP($K265,'Región 5'!$B$3:$V$1718,20,FALSE),"")</f>
        <v/>
      </c>
    </row>
    <row r="266" spans="1:21">
      <c r="A266" s="2">
        <v>264</v>
      </c>
      <c r="B266" s="17" t="s">
        <v>446</v>
      </c>
      <c r="C266" s="30"/>
      <c r="D266" s="30"/>
      <c r="E266" s="30"/>
      <c r="F266" s="31"/>
      <c r="G266" s="3" t="s">
        <v>19</v>
      </c>
      <c r="H266" s="4">
        <v>1</v>
      </c>
      <c r="I266" s="11" t="s">
        <v>20</v>
      </c>
      <c r="J266" s="11" t="s">
        <v>21</v>
      </c>
      <c r="K266" s="11"/>
      <c r="L266" s="10"/>
      <c r="M266" s="16" t="str">
        <f>IFERROR(VLOOKUP($K266,'Región 5'!$B$3:$V$1718,12,FALSE),"")</f>
        <v/>
      </c>
      <c r="N266" s="16" t="str">
        <f>IFERROR(VLOOKUP($K266,'Región 5'!$B$3:$V$1718,13,FALSE),"")</f>
        <v/>
      </c>
      <c r="O266" s="16" t="str">
        <f>IFERROR(VLOOKUP($K266,'Región 5'!$B$3:$V$1718,14,FALSE),"")</f>
        <v/>
      </c>
      <c r="P266" s="16" t="str">
        <f>IFERROR(VLOOKUP($K266,'Región 5'!$B$3:$V$1718,15,FALSE),"")</f>
        <v/>
      </c>
      <c r="Q266" s="16" t="str">
        <f>IFERROR(VLOOKUP($K266,'Región 5'!$B$3:$V$1718,16,FALSE),"")</f>
        <v/>
      </c>
      <c r="R266" s="16" t="str">
        <f>IFERROR(VLOOKUP($K266,'Región 5'!$B$3:$V$1718,17,FALSE),"")</f>
        <v/>
      </c>
      <c r="S266" s="16" t="str">
        <f>IFERROR(VLOOKUP($K266,'Región 5'!$B$3:$V$1718,18,FALSE),"")</f>
        <v/>
      </c>
      <c r="T266" s="16" t="str">
        <f>IFERROR(VLOOKUP($K266,'Región 5'!$B$3:$V$1718,19,FALSE),"")</f>
        <v/>
      </c>
      <c r="U266" s="16" t="str">
        <f>IFERROR(VLOOKUP($K266,'Región 5'!$B$3:$V$1718,20,FALSE),"")</f>
        <v/>
      </c>
    </row>
    <row r="267" spans="1:21">
      <c r="A267" s="2">
        <v>265</v>
      </c>
      <c r="B267" s="17" t="s">
        <v>447</v>
      </c>
      <c r="C267" s="30"/>
      <c r="D267" s="30"/>
      <c r="E267" s="30"/>
      <c r="F267" s="31"/>
      <c r="G267" s="3" t="s">
        <v>19</v>
      </c>
      <c r="H267" s="4">
        <v>1</v>
      </c>
      <c r="I267" s="11" t="s">
        <v>30</v>
      </c>
      <c r="J267" s="11" t="s">
        <v>21</v>
      </c>
      <c r="K267" s="11" t="s">
        <v>448</v>
      </c>
      <c r="L267" s="10" t="s">
        <v>449</v>
      </c>
      <c r="M267" s="16">
        <f>IFERROR(VLOOKUP($K267,'Región 5'!$B$3:$V$1718,12,FALSE),"")</f>
        <v>29853.5</v>
      </c>
      <c r="N267" s="16">
        <f>IFERROR(VLOOKUP($K267,'Región 5'!$B$3:$V$1718,13,FALSE),"")</f>
        <v>38416.85</v>
      </c>
      <c r="O267" s="16">
        <f>IFERROR(VLOOKUP($K267,'Región 5'!$B$3:$V$1718,14,FALSE),"")</f>
        <v>49163.21</v>
      </c>
      <c r="P267" s="16">
        <f>IFERROR(VLOOKUP($K267,'Región 5'!$B$3:$V$1718,15,FALSE),"")</f>
        <v>47439.12</v>
      </c>
      <c r="Q267" s="16">
        <f>IFERROR(VLOOKUP($K267,'Región 5'!$B$3:$V$1718,16,FALSE),"")</f>
        <v>53108.12</v>
      </c>
      <c r="R267" s="16">
        <f>IFERROR(VLOOKUP($K267,'Región 5'!$B$3:$V$1718,17,FALSE),"")</f>
        <v>31416.57</v>
      </c>
      <c r="S267" s="16">
        <f>IFERROR(VLOOKUP($K267,'Región 5'!$B$3:$V$1718,18,FALSE),"")</f>
        <v>56594.94</v>
      </c>
      <c r="T267" s="16">
        <f>IFERROR(VLOOKUP($K267,'Región 5'!$B$3:$V$1718,19,FALSE),"")</f>
        <v>40572.78</v>
      </c>
      <c r="U267" s="16">
        <f>IFERROR(VLOOKUP($K267,'Región 5'!$B$3:$V$1718,20,FALSE),"")</f>
        <v>115842.06</v>
      </c>
    </row>
    <row r="268" spans="1:21">
      <c r="A268" s="2">
        <v>266</v>
      </c>
      <c r="B268" s="17" t="s">
        <v>450</v>
      </c>
      <c r="C268" s="30"/>
      <c r="D268" s="30"/>
      <c r="E268" s="30"/>
      <c r="F268" s="31"/>
      <c r="G268" s="3" t="s">
        <v>19</v>
      </c>
      <c r="H268" s="4">
        <v>1</v>
      </c>
      <c r="I268" s="11" t="s">
        <v>20</v>
      </c>
      <c r="J268" s="11" t="s">
        <v>21</v>
      </c>
      <c r="K268" s="11"/>
      <c r="L268" s="10"/>
      <c r="M268" s="16" t="str">
        <f>IFERROR(VLOOKUP($K268,'Región 5'!$B$3:$V$1718,12,FALSE),"")</f>
        <v/>
      </c>
      <c r="N268" s="16" t="str">
        <f>IFERROR(VLOOKUP($K268,'Región 5'!$B$3:$V$1718,13,FALSE),"")</f>
        <v/>
      </c>
      <c r="O268" s="16" t="str">
        <f>IFERROR(VLOOKUP($K268,'Región 5'!$B$3:$V$1718,14,FALSE),"")</f>
        <v/>
      </c>
      <c r="P268" s="16" t="str">
        <f>IFERROR(VLOOKUP($K268,'Región 5'!$B$3:$V$1718,15,FALSE),"")</f>
        <v/>
      </c>
      <c r="Q268" s="16" t="str">
        <f>IFERROR(VLOOKUP($K268,'Región 5'!$B$3:$V$1718,16,FALSE),"")</f>
        <v/>
      </c>
      <c r="R268" s="16" t="str">
        <f>IFERROR(VLOOKUP($K268,'Región 5'!$B$3:$V$1718,17,FALSE),"")</f>
        <v/>
      </c>
      <c r="S268" s="16" t="str">
        <f>IFERROR(VLOOKUP($K268,'Región 5'!$B$3:$V$1718,18,FALSE),"")</f>
        <v/>
      </c>
      <c r="T268" s="16" t="str">
        <f>IFERROR(VLOOKUP($K268,'Región 5'!$B$3:$V$1718,19,FALSE),"")</f>
        <v/>
      </c>
      <c r="U268" s="16" t="str">
        <f>IFERROR(VLOOKUP($K268,'Región 5'!$B$3:$V$1718,20,FALSE),"")</f>
        <v/>
      </c>
    </row>
    <row r="269" spans="1:21">
      <c r="A269" s="2">
        <v>267</v>
      </c>
      <c r="B269" s="17" t="s">
        <v>451</v>
      </c>
      <c r="C269" s="30"/>
      <c r="D269" s="30"/>
      <c r="E269" s="30"/>
      <c r="F269" s="31"/>
      <c r="G269" s="3" t="s">
        <v>19</v>
      </c>
      <c r="H269" s="4">
        <v>1</v>
      </c>
      <c r="I269" s="11" t="s">
        <v>20</v>
      </c>
      <c r="J269" s="11" t="s">
        <v>21</v>
      </c>
      <c r="K269" s="11"/>
      <c r="L269" s="10"/>
      <c r="M269" s="16" t="str">
        <f>IFERROR(VLOOKUP($K269,'Región 5'!$B$3:$V$1718,12,FALSE),"")</f>
        <v/>
      </c>
      <c r="N269" s="16" t="str">
        <f>IFERROR(VLOOKUP($K269,'Región 5'!$B$3:$V$1718,13,FALSE),"")</f>
        <v/>
      </c>
      <c r="O269" s="16" t="str">
        <f>IFERROR(VLOOKUP($K269,'Región 5'!$B$3:$V$1718,14,FALSE),"")</f>
        <v/>
      </c>
      <c r="P269" s="16" t="str">
        <f>IFERROR(VLOOKUP($K269,'Región 5'!$B$3:$V$1718,15,FALSE),"")</f>
        <v/>
      </c>
      <c r="Q269" s="16" t="str">
        <f>IFERROR(VLOOKUP($K269,'Región 5'!$B$3:$V$1718,16,FALSE),"")</f>
        <v/>
      </c>
      <c r="R269" s="16" t="str">
        <f>IFERROR(VLOOKUP($K269,'Región 5'!$B$3:$V$1718,17,FALSE),"")</f>
        <v/>
      </c>
      <c r="S269" s="16" t="str">
        <f>IFERROR(VLOOKUP($K269,'Región 5'!$B$3:$V$1718,18,FALSE),"")</f>
        <v/>
      </c>
      <c r="T269" s="16" t="str">
        <f>IFERROR(VLOOKUP($K269,'Región 5'!$B$3:$V$1718,19,FALSE),"")</f>
        <v/>
      </c>
      <c r="U269" s="16" t="str">
        <f>IFERROR(VLOOKUP($K269,'Región 5'!$B$3:$V$1718,20,FALSE),"")</f>
        <v/>
      </c>
    </row>
    <row r="270" spans="1:21">
      <c r="A270" s="2">
        <v>268</v>
      </c>
      <c r="B270" s="17" t="s">
        <v>452</v>
      </c>
      <c r="C270" s="30"/>
      <c r="D270" s="30"/>
      <c r="E270" s="30"/>
      <c r="F270" s="31"/>
      <c r="G270" s="3" t="s">
        <v>25</v>
      </c>
      <c r="H270" s="4">
        <v>1</v>
      </c>
      <c r="I270" s="11" t="s">
        <v>30</v>
      </c>
      <c r="J270" s="11" t="s">
        <v>21</v>
      </c>
      <c r="K270" s="11" t="s">
        <v>453</v>
      </c>
      <c r="L270" s="10" t="s">
        <v>454</v>
      </c>
      <c r="M270" s="16">
        <f>IFERROR(VLOOKUP($K270,'Región 5'!$B$3:$V$1718,12,FALSE),"")</f>
        <v>111748.95</v>
      </c>
      <c r="N270" s="16">
        <f>IFERROR(VLOOKUP($K270,'Región 5'!$B$3:$V$1718,13,FALSE),"")</f>
        <v>86943.39</v>
      </c>
      <c r="O270" s="16">
        <f>IFERROR(VLOOKUP($K270,'Región 5'!$B$3:$V$1718,14,FALSE),"")</f>
        <v>111842.73</v>
      </c>
      <c r="P270" s="16">
        <f>IFERROR(VLOOKUP($K270,'Región 5'!$B$3:$V$1718,15,FALSE),"")</f>
        <v>131716.38</v>
      </c>
      <c r="Q270" s="16">
        <f>IFERROR(VLOOKUP($K270,'Región 5'!$B$3:$V$1718,16,FALSE),"")</f>
        <v>131040.22</v>
      </c>
      <c r="R270" s="16">
        <f>IFERROR(VLOOKUP($K270,'Región 5'!$B$3:$V$1718,17,FALSE),"")</f>
        <v>100099.09</v>
      </c>
      <c r="S270" s="16">
        <f>IFERROR(VLOOKUP($K270,'Región 5'!$B$3:$V$1718,18,FALSE),"")</f>
        <v>118526.19</v>
      </c>
      <c r="T270" s="16">
        <f>IFERROR(VLOOKUP($K270,'Región 5'!$B$3:$V$1718,19,FALSE),"")</f>
        <v>121884.98</v>
      </c>
      <c r="U270" s="16">
        <f>IFERROR(VLOOKUP($K270,'Región 5'!$B$3:$V$1718,20,FALSE),"")</f>
        <v>369102.7</v>
      </c>
    </row>
    <row r="271" spans="1:21">
      <c r="A271" s="2">
        <v>269</v>
      </c>
      <c r="B271" s="17" t="s">
        <v>455</v>
      </c>
      <c r="C271" s="30"/>
      <c r="D271" s="30"/>
      <c r="E271" s="30"/>
      <c r="F271" s="31"/>
      <c r="G271" s="3" t="s">
        <v>25</v>
      </c>
      <c r="H271" s="4">
        <v>1</v>
      </c>
      <c r="I271" s="11" t="s">
        <v>30</v>
      </c>
      <c r="J271" s="11" t="s">
        <v>21</v>
      </c>
      <c r="K271" s="11" t="s">
        <v>456</v>
      </c>
      <c r="L271" s="10" t="s">
        <v>457</v>
      </c>
      <c r="M271" s="16">
        <f>IFERROR(VLOOKUP($K271,'Región 5'!$B$3:$V$1718,12,FALSE),"")</f>
        <v>7120.38</v>
      </c>
      <c r="N271" s="16">
        <f>IFERROR(VLOOKUP($K271,'Región 5'!$B$3:$V$1718,13,FALSE),"")</f>
        <v>7888.49</v>
      </c>
      <c r="O271" s="16">
        <f>IFERROR(VLOOKUP($K271,'Región 5'!$B$3:$V$1718,14,FALSE),"")</f>
        <v>9674.9699999999993</v>
      </c>
      <c r="P271" s="16">
        <f>IFERROR(VLOOKUP($K271,'Región 5'!$B$3:$V$1718,15,FALSE),"")</f>
        <v>9333.23</v>
      </c>
      <c r="Q271" s="16">
        <f>IFERROR(VLOOKUP($K271,'Región 5'!$B$3:$V$1718,16,FALSE),"")</f>
        <v>11595.66</v>
      </c>
      <c r="R271" s="16">
        <f>IFERROR(VLOOKUP($K271,'Región 5'!$B$3:$V$1718,17,FALSE),"")</f>
        <v>7093.28</v>
      </c>
      <c r="S271" s="16">
        <f>IFERROR(VLOOKUP($K271,'Región 5'!$B$3:$V$1718,18,FALSE),"")</f>
        <v>9993.14</v>
      </c>
      <c r="T271" s="16">
        <f>IFERROR(VLOOKUP($K271,'Región 5'!$B$3:$V$1718,19,FALSE),"")</f>
        <v>8635.75</v>
      </c>
      <c r="U271" s="16">
        <f>IFERROR(VLOOKUP($K271,'Región 5'!$B$3:$V$1718,20,FALSE),"")</f>
        <v>23779.56</v>
      </c>
    </row>
    <row r="272" spans="1:21">
      <c r="A272" s="2">
        <v>270</v>
      </c>
      <c r="B272" s="17" t="s">
        <v>458</v>
      </c>
      <c r="C272" s="30"/>
      <c r="D272" s="30"/>
      <c r="E272" s="30"/>
      <c r="F272" s="31"/>
      <c r="G272" s="3" t="s">
        <v>25</v>
      </c>
      <c r="H272" s="4">
        <v>1</v>
      </c>
      <c r="I272" s="11" t="s">
        <v>30</v>
      </c>
      <c r="J272" s="11" t="s">
        <v>21</v>
      </c>
      <c r="K272" s="11" t="s">
        <v>459</v>
      </c>
      <c r="L272" s="10" t="s">
        <v>460</v>
      </c>
      <c r="M272" s="16">
        <f>IFERROR(VLOOKUP($K272,'Región 5'!$B$3:$V$1718,12,FALSE),"")</f>
        <v>34776.15</v>
      </c>
      <c r="N272" s="16">
        <f>IFERROR(VLOOKUP($K272,'Región 5'!$B$3:$V$1718,13,FALSE),"")</f>
        <v>29318.97</v>
      </c>
      <c r="O272" s="16">
        <f>IFERROR(VLOOKUP($K272,'Región 5'!$B$3:$V$1718,14,FALSE),"")</f>
        <v>34682.44</v>
      </c>
      <c r="P272" s="16">
        <f>IFERROR(VLOOKUP($K272,'Región 5'!$B$3:$V$1718,15,FALSE),"")</f>
        <v>45137.18</v>
      </c>
      <c r="Q272" s="16">
        <f>IFERROR(VLOOKUP($K272,'Región 5'!$B$3:$V$1718,16,FALSE),"")</f>
        <v>36874.199999999997</v>
      </c>
      <c r="R272" s="16">
        <f>IFERROR(VLOOKUP($K272,'Región 5'!$B$3:$V$1718,17,FALSE),"")</f>
        <v>24478.1</v>
      </c>
      <c r="S272" s="16">
        <f>IFERROR(VLOOKUP($K272,'Región 5'!$B$3:$V$1718,18,FALSE),"")</f>
        <v>40516.410000000003</v>
      </c>
      <c r="T272" s="16">
        <f>IFERROR(VLOOKUP($K272,'Región 5'!$B$3:$V$1718,19,FALSE),"")</f>
        <v>29810.3</v>
      </c>
      <c r="U272" s="16">
        <f>IFERROR(VLOOKUP($K272,'Región 5'!$B$3:$V$1718,20,FALSE),"")</f>
        <v>126435.63</v>
      </c>
    </row>
    <row r="273" spans="1:21">
      <c r="A273" s="2">
        <v>271</v>
      </c>
      <c r="B273" s="17" t="s">
        <v>461</v>
      </c>
      <c r="C273" s="30"/>
      <c r="D273" s="30"/>
      <c r="E273" s="30"/>
      <c r="F273" s="31"/>
      <c r="G273" s="3" t="s">
        <v>25</v>
      </c>
      <c r="H273" s="4">
        <v>1</v>
      </c>
      <c r="I273" s="11" t="s">
        <v>30</v>
      </c>
      <c r="J273" s="11" t="s">
        <v>21</v>
      </c>
      <c r="K273" s="11" t="s">
        <v>462</v>
      </c>
      <c r="L273" s="10" t="s">
        <v>463</v>
      </c>
      <c r="M273" s="16">
        <f>IFERROR(VLOOKUP($K273,'Región 5'!$B$3:$V$1718,12,FALSE),"")</f>
        <v>12678.21</v>
      </c>
      <c r="N273" s="16">
        <f>IFERROR(VLOOKUP($K273,'Región 5'!$B$3:$V$1718,13,FALSE),"")</f>
        <v>9910.43</v>
      </c>
      <c r="O273" s="16">
        <f>IFERROR(VLOOKUP($K273,'Región 5'!$B$3:$V$1718,14,FALSE),"")</f>
        <v>17245.740000000002</v>
      </c>
      <c r="P273" s="16">
        <f>IFERROR(VLOOKUP($K273,'Región 5'!$B$3:$V$1718,15,FALSE),"")</f>
        <v>16812.86</v>
      </c>
      <c r="Q273" s="16">
        <f>IFERROR(VLOOKUP($K273,'Región 5'!$B$3:$V$1718,16,FALSE),"")</f>
        <v>18553.05</v>
      </c>
      <c r="R273" s="16">
        <f>IFERROR(VLOOKUP($K273,'Región 5'!$B$3:$V$1718,17,FALSE),"")</f>
        <v>12777.11</v>
      </c>
      <c r="S273" s="16">
        <f>IFERROR(VLOOKUP($K273,'Región 5'!$B$3:$V$1718,18,FALSE),"")</f>
        <v>16829.93</v>
      </c>
      <c r="T273" s="16">
        <f>IFERROR(VLOOKUP($K273,'Región 5'!$B$3:$V$1718,19,FALSE),"")</f>
        <v>15557.08</v>
      </c>
      <c r="U273" s="16">
        <f>IFERROR(VLOOKUP($K273,'Región 5'!$B$3:$V$1718,20,FALSE),"")</f>
        <v>42832.37</v>
      </c>
    </row>
    <row r="274" spans="1:21">
      <c r="A274" s="2">
        <v>272</v>
      </c>
      <c r="B274" s="17" t="s">
        <v>464</v>
      </c>
      <c r="C274" s="30"/>
      <c r="D274" s="30"/>
      <c r="E274" s="30"/>
      <c r="F274" s="31"/>
      <c r="G274" s="3" t="s">
        <v>25</v>
      </c>
      <c r="H274" s="4">
        <v>1</v>
      </c>
      <c r="I274" s="11" t="s">
        <v>30</v>
      </c>
      <c r="J274" s="11" t="s">
        <v>21</v>
      </c>
      <c r="K274" s="11" t="s">
        <v>465</v>
      </c>
      <c r="L274" s="10" t="s">
        <v>466</v>
      </c>
      <c r="M274" s="16">
        <f>IFERROR(VLOOKUP($K274,'Región 5'!$B$3:$V$1718,12,FALSE),"")</f>
        <v>150696.66</v>
      </c>
      <c r="N274" s="16">
        <f>IFERROR(VLOOKUP($K274,'Región 5'!$B$3:$V$1718,13,FALSE),"")</f>
        <v>131420.92000000001</v>
      </c>
      <c r="O274" s="16">
        <f>IFERROR(VLOOKUP($K274,'Región 5'!$B$3:$V$1718,14,FALSE),"")</f>
        <v>166807.93</v>
      </c>
      <c r="P274" s="16">
        <f>IFERROR(VLOOKUP($K274,'Región 5'!$B$3:$V$1718,15,FALSE),"")</f>
        <v>201979.19</v>
      </c>
      <c r="Q274" s="16">
        <f>IFERROR(VLOOKUP($K274,'Región 5'!$B$3:$V$1718,16,FALSE),"")</f>
        <v>190168.81</v>
      </c>
      <c r="R274" s="16">
        <f>IFERROR(VLOOKUP($K274,'Región 5'!$B$3:$V$1718,17,FALSE),"")</f>
        <v>153495.54</v>
      </c>
      <c r="S274" s="16">
        <f>IFERROR(VLOOKUP($K274,'Región 5'!$B$3:$V$1718,18,FALSE),"")</f>
        <v>182047.21</v>
      </c>
      <c r="T274" s="16">
        <f>IFERROR(VLOOKUP($K274,'Región 5'!$B$3:$V$1718,19,FALSE),"")</f>
        <v>186916.87</v>
      </c>
      <c r="U274" s="16">
        <f>IFERROR(VLOOKUP($K274,'Región 5'!$B$3:$V$1718,20,FALSE),"")</f>
        <v>565999.87</v>
      </c>
    </row>
    <row r="275" spans="1:21">
      <c r="A275" s="2">
        <v>273</v>
      </c>
      <c r="B275" s="17" t="s">
        <v>467</v>
      </c>
      <c r="C275" s="30"/>
      <c r="D275" s="30"/>
      <c r="E275" s="30"/>
      <c r="F275" s="31"/>
      <c r="G275" s="3" t="s">
        <v>25</v>
      </c>
      <c r="H275" s="4">
        <v>1</v>
      </c>
      <c r="I275" s="11" t="s">
        <v>30</v>
      </c>
      <c r="J275" s="11" t="s">
        <v>21</v>
      </c>
      <c r="K275" s="11" t="s">
        <v>468</v>
      </c>
      <c r="L275" s="10" t="s">
        <v>469</v>
      </c>
      <c r="M275" s="16">
        <f>IFERROR(VLOOKUP($K275,'Región 5'!$B$3:$V$1718,12,FALSE),"")</f>
        <v>269793.06</v>
      </c>
      <c r="N275" s="16">
        <f>IFERROR(VLOOKUP($K275,'Región 5'!$B$3:$V$1718,13,FALSE),"")</f>
        <v>285081.40999999997</v>
      </c>
      <c r="O275" s="16">
        <f>IFERROR(VLOOKUP($K275,'Región 5'!$B$3:$V$1718,14,FALSE),"")</f>
        <v>358170.16</v>
      </c>
      <c r="P275" s="16">
        <f>IFERROR(VLOOKUP($K275,'Región 5'!$B$3:$V$1718,15,FALSE),"")</f>
        <v>437051.56</v>
      </c>
      <c r="Q275" s="16">
        <f>IFERROR(VLOOKUP($K275,'Región 5'!$B$3:$V$1718,16,FALSE),"")</f>
        <v>405848.07</v>
      </c>
      <c r="R275" s="16">
        <f>IFERROR(VLOOKUP($K275,'Región 5'!$B$3:$V$1718,17,FALSE),"")</f>
        <v>359815.25</v>
      </c>
      <c r="S275" s="16">
        <f>IFERROR(VLOOKUP($K275,'Región 5'!$B$3:$V$1718,18,FALSE),"")</f>
        <v>393374.62</v>
      </c>
      <c r="T275" s="16">
        <f>IFERROR(VLOOKUP($K275,'Región 5'!$B$3:$V$1718,19,FALSE),"")</f>
        <v>404509.85</v>
      </c>
      <c r="U275" s="16">
        <f>IFERROR(VLOOKUP($K275,'Región 5'!$B$3:$V$1718,20,FALSE),"")</f>
        <v>1224742.1000000001</v>
      </c>
    </row>
    <row r="276" spans="1:21">
      <c r="A276" s="2">
        <v>274</v>
      </c>
      <c r="B276" s="17" t="s">
        <v>470</v>
      </c>
      <c r="C276" s="30"/>
      <c r="D276" s="30"/>
      <c r="E276" s="30"/>
      <c r="F276" s="31"/>
      <c r="G276" s="3" t="s">
        <v>25</v>
      </c>
      <c r="H276" s="4">
        <v>1</v>
      </c>
      <c r="I276" s="11" t="s">
        <v>30</v>
      </c>
      <c r="J276" s="11" t="s">
        <v>21</v>
      </c>
      <c r="K276" s="11" t="s">
        <v>471</v>
      </c>
      <c r="L276" s="10" t="s">
        <v>472</v>
      </c>
      <c r="M276" s="16">
        <f>IFERROR(VLOOKUP($K276,'Región 5'!$B$3:$V$1718,12,FALSE),"")</f>
        <v>30012.29</v>
      </c>
      <c r="N276" s="16">
        <f>IFERROR(VLOOKUP($K276,'Región 5'!$B$3:$V$1718,13,FALSE),"")</f>
        <v>38013.15</v>
      </c>
      <c r="O276" s="16">
        <f>IFERROR(VLOOKUP($K276,'Región 5'!$B$3:$V$1718,14,FALSE),"")</f>
        <v>51261.61</v>
      </c>
      <c r="P276" s="16">
        <f>IFERROR(VLOOKUP($K276,'Región 5'!$B$3:$V$1718,15,FALSE),"")</f>
        <v>39909.68</v>
      </c>
      <c r="Q276" s="16">
        <f>IFERROR(VLOOKUP($K276,'Región 5'!$B$3:$V$1718,16,FALSE),"")</f>
        <v>60469.04</v>
      </c>
      <c r="R276" s="16">
        <f>IFERROR(VLOOKUP($K276,'Región 5'!$B$3:$V$1718,17,FALSE),"")</f>
        <v>30342.18</v>
      </c>
      <c r="S276" s="16">
        <f>IFERROR(VLOOKUP($K276,'Región 5'!$B$3:$V$1718,18,FALSE),"")</f>
        <v>53916.34</v>
      </c>
      <c r="T276" s="16">
        <f>IFERROR(VLOOKUP($K276,'Región 5'!$B$3:$V$1718,19,FALSE),"")</f>
        <v>36915.43</v>
      </c>
      <c r="U276" s="16">
        <f>IFERROR(VLOOKUP($K276,'Región 5'!$B$3:$V$1718,20,FALSE),"")</f>
        <v>111833.69</v>
      </c>
    </row>
    <row r="277" spans="1:21">
      <c r="A277" s="2">
        <v>275</v>
      </c>
      <c r="B277" s="17" t="s">
        <v>473</v>
      </c>
      <c r="C277" s="30"/>
      <c r="D277" s="30"/>
      <c r="E277" s="30"/>
      <c r="F277" s="31"/>
      <c r="G277" s="3" t="s">
        <v>25</v>
      </c>
      <c r="H277" s="4">
        <v>1</v>
      </c>
      <c r="I277" s="11" t="s">
        <v>30</v>
      </c>
      <c r="J277" s="11" t="s">
        <v>21</v>
      </c>
      <c r="K277" s="11" t="s">
        <v>474</v>
      </c>
      <c r="L277" s="10" t="s">
        <v>475</v>
      </c>
      <c r="M277" s="16">
        <f>IFERROR(VLOOKUP($K277,'Región 5'!$B$3:$V$1718,12,FALSE),"")</f>
        <v>476226.83</v>
      </c>
      <c r="N277" s="16">
        <f>IFERROR(VLOOKUP($K277,'Región 5'!$B$3:$V$1718,13,FALSE),"")</f>
        <v>485244.84</v>
      </c>
      <c r="O277" s="16">
        <f>IFERROR(VLOOKUP($K277,'Región 5'!$B$3:$V$1718,14,FALSE),"")</f>
        <v>624152.6</v>
      </c>
      <c r="P277" s="16">
        <f>IFERROR(VLOOKUP($K277,'Región 5'!$B$3:$V$1718,15,FALSE),"")</f>
        <v>745463.45</v>
      </c>
      <c r="Q277" s="16">
        <f>IFERROR(VLOOKUP($K277,'Región 5'!$B$3:$V$1718,16,FALSE),"")</f>
        <v>718930.86</v>
      </c>
      <c r="R277" s="16">
        <f>IFERROR(VLOOKUP($K277,'Región 5'!$B$3:$V$1718,17,FALSE),"")</f>
        <v>566516.66</v>
      </c>
      <c r="S277" s="16">
        <f>IFERROR(VLOOKUP($K277,'Región 5'!$B$3:$V$1718,18,FALSE),"")</f>
        <v>673806.35</v>
      </c>
      <c r="T277" s="16">
        <f>IFERROR(VLOOKUP($K277,'Región 5'!$B$3:$V$1718,19,FALSE),"")</f>
        <v>689993.24</v>
      </c>
      <c r="U277" s="16">
        <f>IFERROR(VLOOKUP($K277,'Región 5'!$B$3:$V$1718,20,FALSE),"")</f>
        <v>2089005.22</v>
      </c>
    </row>
    <row r="278" spans="1:21">
      <c r="A278" s="2">
        <v>276</v>
      </c>
      <c r="B278" s="17" t="s">
        <v>476</v>
      </c>
      <c r="C278" s="30"/>
      <c r="D278" s="30"/>
      <c r="E278" s="30"/>
      <c r="F278" s="31"/>
      <c r="G278" s="3" t="s">
        <v>25</v>
      </c>
      <c r="H278" s="4">
        <v>1</v>
      </c>
      <c r="I278" s="11" t="s">
        <v>30</v>
      </c>
      <c r="J278" s="11" t="s">
        <v>21</v>
      </c>
      <c r="K278" s="11" t="s">
        <v>477</v>
      </c>
      <c r="L278" s="10" t="s">
        <v>478</v>
      </c>
      <c r="M278" s="16">
        <f>IFERROR(VLOOKUP($K278,'Región 5'!$B$3:$V$1718,12,FALSE),"")</f>
        <v>20484.580000000002</v>
      </c>
      <c r="N278" s="16">
        <f>IFERROR(VLOOKUP($K278,'Región 5'!$B$3:$V$1718,13,FALSE),"")</f>
        <v>22243.06</v>
      </c>
      <c r="O278" s="16">
        <f>IFERROR(VLOOKUP($K278,'Región 5'!$B$3:$V$1718,14,FALSE),"")</f>
        <v>30971.58</v>
      </c>
      <c r="P278" s="16">
        <f>IFERROR(VLOOKUP($K278,'Región 5'!$B$3:$V$1718,15,FALSE),"")</f>
        <v>27563.3</v>
      </c>
      <c r="Q278" s="16">
        <f>IFERROR(VLOOKUP($K278,'Región 5'!$B$3:$V$1718,16,FALSE),"")</f>
        <v>34091.230000000003</v>
      </c>
      <c r="R278" s="16">
        <f>IFERROR(VLOOKUP($K278,'Región 5'!$B$3:$V$1718,17,FALSE),"")</f>
        <v>1564.64</v>
      </c>
      <c r="S278" s="16">
        <f>IFERROR(VLOOKUP($K278,'Región 5'!$B$3:$V$1718,18,FALSE),"")</f>
        <v>35018.879999999997</v>
      </c>
      <c r="T278" s="16">
        <f>IFERROR(VLOOKUP($K278,'Región 5'!$B$3:$V$1718,19,FALSE),"")</f>
        <v>27070.29</v>
      </c>
      <c r="U278" s="16">
        <f>IFERROR(VLOOKUP($K278,'Región 5'!$B$3:$V$1718,20,FALSE),"")</f>
        <v>157950.84</v>
      </c>
    </row>
    <row r="279" spans="1:21">
      <c r="A279" s="2">
        <v>277</v>
      </c>
      <c r="B279" s="17" t="s">
        <v>479</v>
      </c>
      <c r="C279" s="30"/>
      <c r="D279" s="30"/>
      <c r="E279" s="30"/>
      <c r="F279" s="31"/>
      <c r="G279" s="3" t="s">
        <v>25</v>
      </c>
      <c r="H279" s="4">
        <v>1</v>
      </c>
      <c r="I279" s="11" t="s">
        <v>30</v>
      </c>
      <c r="J279" s="11" t="s">
        <v>21</v>
      </c>
      <c r="K279" s="11" t="s">
        <v>480</v>
      </c>
      <c r="L279" s="10" t="s">
        <v>481</v>
      </c>
      <c r="M279" s="16">
        <f>IFERROR(VLOOKUP($K279,'Región 5'!$B$3:$V$1718,12,FALSE),"")</f>
        <v>8733.74</v>
      </c>
      <c r="N279" s="16">
        <f>IFERROR(VLOOKUP($K279,'Región 5'!$B$3:$V$1718,13,FALSE),"")</f>
        <v>9103.02</v>
      </c>
      <c r="O279" s="16">
        <f>IFERROR(VLOOKUP($K279,'Región 5'!$B$3:$V$1718,14,FALSE),"")</f>
        <v>13615.03</v>
      </c>
      <c r="P279" s="16">
        <f>IFERROR(VLOOKUP($K279,'Región 5'!$B$3:$V$1718,15,FALSE),"")</f>
        <v>11989.05</v>
      </c>
      <c r="Q279" s="16">
        <f>IFERROR(VLOOKUP($K279,'Región 5'!$B$3:$V$1718,16,FALSE),"")</f>
        <v>15074.35</v>
      </c>
      <c r="R279" s="16">
        <f>IFERROR(VLOOKUP($K279,'Región 5'!$B$3:$V$1718,17,FALSE),"")</f>
        <v>605.95000000000005</v>
      </c>
      <c r="S279" s="16">
        <f>IFERROR(VLOOKUP($K279,'Región 5'!$B$3:$V$1718,18,FALSE),"")</f>
        <v>15306.27</v>
      </c>
      <c r="T279" s="16">
        <f>IFERROR(VLOOKUP($K279,'Región 5'!$B$3:$V$1718,19,FALSE),"")</f>
        <v>11765.73</v>
      </c>
      <c r="U279" s="16">
        <f>IFERROR(VLOOKUP($K279,'Región 5'!$B$3:$V$1718,20,FALSE),"")</f>
        <v>28022.19</v>
      </c>
    </row>
    <row r="280" spans="1:21">
      <c r="A280" s="2">
        <v>278</v>
      </c>
      <c r="B280" s="17" t="s">
        <v>482</v>
      </c>
      <c r="C280" s="30"/>
      <c r="D280" s="30"/>
      <c r="E280" s="30"/>
      <c r="F280" s="31"/>
      <c r="G280" s="3" t="s">
        <v>25</v>
      </c>
      <c r="H280" s="4">
        <v>1</v>
      </c>
      <c r="I280" s="11" t="s">
        <v>30</v>
      </c>
      <c r="J280" s="11" t="s">
        <v>21</v>
      </c>
      <c r="K280" s="11" t="s">
        <v>483</v>
      </c>
      <c r="L280" s="10" t="s">
        <v>484</v>
      </c>
      <c r="M280" s="16">
        <f>IFERROR(VLOOKUP($K280,'Región 5'!$B$3:$V$1718,12,FALSE),"")</f>
        <v>9368.92</v>
      </c>
      <c r="N280" s="16">
        <f>IFERROR(VLOOKUP($K280,'Región 5'!$B$3:$V$1718,13,FALSE),"")</f>
        <v>11123.24</v>
      </c>
      <c r="O280" s="16">
        <f>IFERROR(VLOOKUP($K280,'Región 5'!$B$3:$V$1718,14,FALSE),"")</f>
        <v>14612.76</v>
      </c>
      <c r="P280" s="16">
        <f>IFERROR(VLOOKUP($K280,'Región 5'!$B$3:$V$1718,15,FALSE),"")</f>
        <v>13224.21</v>
      </c>
      <c r="Q280" s="16">
        <f>IFERROR(VLOOKUP($K280,'Región 5'!$B$3:$V$1718,16,FALSE),"")</f>
        <v>16465.84</v>
      </c>
      <c r="R280" s="16">
        <f>IFERROR(VLOOKUP($K280,'Región 5'!$B$3:$V$1718,17,FALSE),"")</f>
        <v>955.86</v>
      </c>
      <c r="S280" s="16">
        <f>IFERROR(VLOOKUP($K280,'Región 5'!$B$3:$V$1718,18,FALSE),"")</f>
        <v>16141.16</v>
      </c>
      <c r="T280" s="16">
        <f>IFERROR(VLOOKUP($K280,'Región 5'!$B$3:$V$1718,19,FALSE),"")</f>
        <v>12983.7</v>
      </c>
      <c r="U280" s="16">
        <f>IFERROR(VLOOKUP($K280,'Región 5'!$B$3:$V$1718,20,FALSE),"")</f>
        <v>30914.74</v>
      </c>
    </row>
    <row r="281" spans="1:21">
      <c r="A281" s="2">
        <v>279</v>
      </c>
      <c r="B281" s="17" t="s">
        <v>485</v>
      </c>
      <c r="C281" s="30"/>
      <c r="D281" s="30"/>
      <c r="E281" s="30"/>
      <c r="F281" s="31"/>
      <c r="G281" s="3" t="s">
        <v>25</v>
      </c>
      <c r="H281" s="4">
        <v>1</v>
      </c>
      <c r="I281" s="11" t="s">
        <v>30</v>
      </c>
      <c r="J281" s="11" t="s">
        <v>21</v>
      </c>
      <c r="K281" s="11" t="s">
        <v>486</v>
      </c>
      <c r="L281" s="10" t="s">
        <v>487</v>
      </c>
      <c r="M281" s="16">
        <f>IFERROR(VLOOKUP($K281,'Región 5'!$B$3:$V$1718,12,FALSE),"")</f>
        <v>57007.48</v>
      </c>
      <c r="N281" s="16">
        <f>IFERROR(VLOOKUP($K281,'Región 5'!$B$3:$V$1718,13,FALSE),"")</f>
        <v>56614.31</v>
      </c>
      <c r="O281" s="16">
        <f>IFERROR(VLOOKUP($K281,'Región 5'!$B$3:$V$1718,14,FALSE),"")</f>
        <v>47767.42</v>
      </c>
      <c r="P281" s="16">
        <f>IFERROR(VLOOKUP($K281,'Región 5'!$B$3:$V$1718,15,FALSE),"")</f>
        <v>57505.88</v>
      </c>
      <c r="Q281" s="16">
        <f>IFERROR(VLOOKUP($K281,'Región 5'!$B$3:$V$1718,16,FALSE),"")</f>
        <v>54731.5</v>
      </c>
      <c r="R281" s="16">
        <f>IFERROR(VLOOKUP($K281,'Región 5'!$B$3:$V$1718,17,FALSE),"")</f>
        <v>85106.98</v>
      </c>
      <c r="S281" s="16">
        <f>IFERROR(VLOOKUP($K281,'Región 5'!$B$3:$V$1718,18,FALSE),"")</f>
        <v>51856.95</v>
      </c>
      <c r="T281" s="16">
        <f>IFERROR(VLOOKUP($K281,'Región 5'!$B$3:$V$1718,19,FALSE),"")</f>
        <v>53226.65</v>
      </c>
      <c r="U281" s="16">
        <f>IFERROR(VLOOKUP($K281,'Región 5'!$B$3:$V$1718,20,FALSE),"")</f>
        <v>320342.12</v>
      </c>
    </row>
    <row r="282" spans="1:21">
      <c r="A282" s="2">
        <v>280</v>
      </c>
      <c r="B282" s="17" t="s">
        <v>488</v>
      </c>
      <c r="C282" s="30"/>
      <c r="D282" s="30"/>
      <c r="E282" s="30"/>
      <c r="F282" s="31"/>
      <c r="G282" s="3" t="s">
        <v>25</v>
      </c>
      <c r="H282" s="4">
        <v>1</v>
      </c>
      <c r="I282" s="11" t="s">
        <v>30</v>
      </c>
      <c r="J282" s="11" t="s">
        <v>21</v>
      </c>
      <c r="K282" s="11" t="s">
        <v>477</v>
      </c>
      <c r="L282" s="10" t="s">
        <v>478</v>
      </c>
      <c r="M282" s="16">
        <f>IFERROR(VLOOKUP($K282,'Región 5'!$B$3:$V$1718,12,FALSE),"")</f>
        <v>20484.580000000002</v>
      </c>
      <c r="N282" s="16">
        <f>IFERROR(VLOOKUP($K282,'Región 5'!$B$3:$V$1718,13,FALSE),"")</f>
        <v>22243.06</v>
      </c>
      <c r="O282" s="16">
        <f>IFERROR(VLOOKUP($K282,'Región 5'!$B$3:$V$1718,14,FALSE),"")</f>
        <v>30971.58</v>
      </c>
      <c r="P282" s="16">
        <f>IFERROR(VLOOKUP($K282,'Región 5'!$B$3:$V$1718,15,FALSE),"")</f>
        <v>27563.3</v>
      </c>
      <c r="Q282" s="16">
        <f>IFERROR(VLOOKUP($K282,'Región 5'!$B$3:$V$1718,16,FALSE),"")</f>
        <v>34091.230000000003</v>
      </c>
      <c r="R282" s="16">
        <f>IFERROR(VLOOKUP($K282,'Región 5'!$B$3:$V$1718,17,FALSE),"")</f>
        <v>1564.64</v>
      </c>
      <c r="S282" s="16">
        <f>IFERROR(VLOOKUP($K282,'Región 5'!$B$3:$V$1718,18,FALSE),"")</f>
        <v>35018.879999999997</v>
      </c>
      <c r="T282" s="16">
        <f>IFERROR(VLOOKUP($K282,'Región 5'!$B$3:$V$1718,19,FALSE),"")</f>
        <v>27070.29</v>
      </c>
      <c r="U282" s="16">
        <f>IFERROR(VLOOKUP($K282,'Región 5'!$B$3:$V$1718,20,FALSE),"")</f>
        <v>157950.84</v>
      </c>
    </row>
    <row r="283" spans="1:21">
      <c r="A283" s="2">
        <v>281</v>
      </c>
      <c r="B283" s="17" t="s">
        <v>489</v>
      </c>
      <c r="C283" s="30"/>
      <c r="D283" s="30"/>
      <c r="E283" s="30"/>
      <c r="F283" s="31"/>
      <c r="G283" s="3" t="s">
        <v>25</v>
      </c>
      <c r="H283" s="4">
        <v>1</v>
      </c>
      <c r="I283" s="11" t="s">
        <v>30</v>
      </c>
      <c r="J283" s="11" t="s">
        <v>21</v>
      </c>
      <c r="K283" s="11" t="s">
        <v>480</v>
      </c>
      <c r="L283" s="10" t="s">
        <v>481</v>
      </c>
      <c r="M283" s="16">
        <f>IFERROR(VLOOKUP($K283,'Región 5'!$B$3:$V$1718,12,FALSE),"")</f>
        <v>8733.74</v>
      </c>
      <c r="N283" s="16">
        <f>IFERROR(VLOOKUP($K283,'Región 5'!$B$3:$V$1718,13,FALSE),"")</f>
        <v>9103.02</v>
      </c>
      <c r="O283" s="16">
        <f>IFERROR(VLOOKUP($K283,'Región 5'!$B$3:$V$1718,14,FALSE),"")</f>
        <v>13615.03</v>
      </c>
      <c r="P283" s="16">
        <f>IFERROR(VLOOKUP($K283,'Región 5'!$B$3:$V$1718,15,FALSE),"")</f>
        <v>11989.05</v>
      </c>
      <c r="Q283" s="16">
        <f>IFERROR(VLOOKUP($K283,'Región 5'!$B$3:$V$1718,16,FALSE),"")</f>
        <v>15074.35</v>
      </c>
      <c r="R283" s="16">
        <f>IFERROR(VLOOKUP($K283,'Región 5'!$B$3:$V$1718,17,FALSE),"")</f>
        <v>605.95000000000005</v>
      </c>
      <c r="S283" s="16">
        <f>IFERROR(VLOOKUP($K283,'Región 5'!$B$3:$V$1718,18,FALSE),"")</f>
        <v>15306.27</v>
      </c>
      <c r="T283" s="16">
        <f>IFERROR(VLOOKUP($K283,'Región 5'!$B$3:$V$1718,19,FALSE),"")</f>
        <v>11765.73</v>
      </c>
      <c r="U283" s="16">
        <f>IFERROR(VLOOKUP($K283,'Región 5'!$B$3:$V$1718,20,FALSE),"")</f>
        <v>28022.19</v>
      </c>
    </row>
    <row r="284" spans="1:21">
      <c r="A284" s="2">
        <v>282</v>
      </c>
      <c r="B284" s="17" t="s">
        <v>490</v>
      </c>
      <c r="C284" s="30"/>
      <c r="D284" s="30"/>
      <c r="E284" s="30"/>
      <c r="F284" s="31"/>
      <c r="G284" s="3" t="s">
        <v>25</v>
      </c>
      <c r="H284" s="4">
        <v>1</v>
      </c>
      <c r="I284" s="11" t="s">
        <v>20</v>
      </c>
      <c r="J284" s="11" t="s">
        <v>21</v>
      </c>
      <c r="K284" s="11"/>
      <c r="L284" s="10"/>
      <c r="M284" s="16" t="str">
        <f>IFERROR(VLOOKUP($K284,'Región 5'!$B$3:$V$1718,12,FALSE),"")</f>
        <v/>
      </c>
      <c r="N284" s="16" t="str">
        <f>IFERROR(VLOOKUP($K284,'Región 5'!$B$3:$V$1718,13,FALSE),"")</f>
        <v/>
      </c>
      <c r="O284" s="16" t="str">
        <f>IFERROR(VLOOKUP($K284,'Región 5'!$B$3:$V$1718,14,FALSE),"")</f>
        <v/>
      </c>
      <c r="P284" s="16" t="str">
        <f>IFERROR(VLOOKUP($K284,'Región 5'!$B$3:$V$1718,15,FALSE),"")</f>
        <v/>
      </c>
      <c r="Q284" s="16" t="str">
        <f>IFERROR(VLOOKUP($K284,'Región 5'!$B$3:$V$1718,16,FALSE),"")</f>
        <v/>
      </c>
      <c r="R284" s="16" t="str">
        <f>IFERROR(VLOOKUP($K284,'Región 5'!$B$3:$V$1718,17,FALSE),"")</f>
        <v/>
      </c>
      <c r="S284" s="16" t="str">
        <f>IFERROR(VLOOKUP($K284,'Región 5'!$B$3:$V$1718,18,FALSE),"")</f>
        <v/>
      </c>
      <c r="T284" s="16" t="str">
        <f>IFERROR(VLOOKUP($K284,'Región 5'!$B$3:$V$1718,19,FALSE),"")</f>
        <v/>
      </c>
      <c r="U284" s="16" t="str">
        <f>IFERROR(VLOOKUP($K284,'Región 5'!$B$3:$V$1718,20,FALSE),"")</f>
        <v/>
      </c>
    </row>
    <row r="285" spans="1:21">
      <c r="A285" s="2">
        <v>283</v>
      </c>
      <c r="B285" s="17" t="s">
        <v>491</v>
      </c>
      <c r="C285" s="30"/>
      <c r="D285" s="30"/>
      <c r="E285" s="30"/>
      <c r="F285" s="31"/>
      <c r="G285" s="3" t="s">
        <v>25</v>
      </c>
      <c r="H285" s="4">
        <v>1</v>
      </c>
      <c r="I285" s="11" t="s">
        <v>20</v>
      </c>
      <c r="J285" s="11" t="s">
        <v>21</v>
      </c>
      <c r="K285" s="11"/>
      <c r="L285" s="10"/>
      <c r="M285" s="16" t="str">
        <f>IFERROR(VLOOKUP($K285,'Región 5'!$B$3:$V$1718,12,FALSE),"")</f>
        <v/>
      </c>
      <c r="N285" s="16" t="str">
        <f>IFERROR(VLOOKUP($K285,'Región 5'!$B$3:$V$1718,13,FALSE),"")</f>
        <v/>
      </c>
      <c r="O285" s="16" t="str">
        <f>IFERROR(VLOOKUP($K285,'Región 5'!$B$3:$V$1718,14,FALSE),"")</f>
        <v/>
      </c>
      <c r="P285" s="16" t="str">
        <f>IFERROR(VLOOKUP($K285,'Región 5'!$B$3:$V$1718,15,FALSE),"")</f>
        <v/>
      </c>
      <c r="Q285" s="16" t="str">
        <f>IFERROR(VLOOKUP($K285,'Región 5'!$B$3:$V$1718,16,FALSE),"")</f>
        <v/>
      </c>
      <c r="R285" s="16" t="str">
        <f>IFERROR(VLOOKUP($K285,'Región 5'!$B$3:$V$1718,17,FALSE),"")</f>
        <v/>
      </c>
      <c r="S285" s="16" t="str">
        <f>IFERROR(VLOOKUP($K285,'Región 5'!$B$3:$V$1718,18,FALSE),"")</f>
        <v/>
      </c>
      <c r="T285" s="16" t="str">
        <f>IFERROR(VLOOKUP($K285,'Región 5'!$B$3:$V$1718,19,FALSE),"")</f>
        <v/>
      </c>
      <c r="U285" s="16" t="str">
        <f>IFERROR(VLOOKUP($K285,'Región 5'!$B$3:$V$1718,20,FALSE),"")</f>
        <v/>
      </c>
    </row>
    <row r="286" spans="1:21">
      <c r="A286" s="2">
        <v>284</v>
      </c>
      <c r="B286" s="17" t="s">
        <v>492</v>
      </c>
      <c r="C286" s="30"/>
      <c r="D286" s="30"/>
      <c r="E286" s="30"/>
      <c r="F286" s="31"/>
      <c r="G286" s="3" t="s">
        <v>19</v>
      </c>
      <c r="H286" s="4">
        <v>1</v>
      </c>
      <c r="I286" s="11" t="s">
        <v>20</v>
      </c>
      <c r="J286" s="11" t="s">
        <v>21</v>
      </c>
      <c r="K286" s="11"/>
      <c r="L286" s="10"/>
      <c r="M286" s="16" t="str">
        <f>IFERROR(VLOOKUP($K286,'Región 5'!$B$3:$V$1718,12,FALSE),"")</f>
        <v/>
      </c>
      <c r="N286" s="16" t="str">
        <f>IFERROR(VLOOKUP($K286,'Región 5'!$B$3:$V$1718,13,FALSE),"")</f>
        <v/>
      </c>
      <c r="O286" s="16" t="str">
        <f>IFERROR(VLOOKUP($K286,'Región 5'!$B$3:$V$1718,14,FALSE),"")</f>
        <v/>
      </c>
      <c r="P286" s="16" t="str">
        <f>IFERROR(VLOOKUP($K286,'Región 5'!$B$3:$V$1718,15,FALSE),"")</f>
        <v/>
      </c>
      <c r="Q286" s="16" t="str">
        <f>IFERROR(VLOOKUP($K286,'Región 5'!$B$3:$V$1718,16,FALSE),"")</f>
        <v/>
      </c>
      <c r="R286" s="16" t="str">
        <f>IFERROR(VLOOKUP($K286,'Región 5'!$B$3:$V$1718,17,FALSE),"")</f>
        <v/>
      </c>
      <c r="S286" s="16" t="str">
        <f>IFERROR(VLOOKUP($K286,'Región 5'!$B$3:$V$1718,18,FALSE),"")</f>
        <v/>
      </c>
      <c r="T286" s="16" t="str">
        <f>IFERROR(VLOOKUP($K286,'Región 5'!$B$3:$V$1718,19,FALSE),"")</f>
        <v/>
      </c>
      <c r="U286" s="16" t="str">
        <f>IFERROR(VLOOKUP($K286,'Región 5'!$B$3:$V$1718,20,FALSE),"")</f>
        <v/>
      </c>
    </row>
    <row r="287" spans="1:21">
      <c r="A287" s="2">
        <v>285</v>
      </c>
      <c r="B287" s="17" t="s">
        <v>493</v>
      </c>
      <c r="C287" s="30"/>
      <c r="D287" s="30"/>
      <c r="E287" s="30"/>
      <c r="F287" s="31"/>
      <c r="G287" s="3" t="s">
        <v>19</v>
      </c>
      <c r="H287" s="4">
        <v>1</v>
      </c>
      <c r="I287" s="11" t="s">
        <v>30</v>
      </c>
      <c r="J287" s="11" t="s">
        <v>21</v>
      </c>
      <c r="K287" s="11" t="s">
        <v>494</v>
      </c>
      <c r="L287" s="10" t="s">
        <v>495</v>
      </c>
      <c r="M287" s="16">
        <f>IFERROR(VLOOKUP($K287,'Región 5'!$B$3:$V$1718,12,FALSE),"")</f>
        <v>7780.96</v>
      </c>
      <c r="N287" s="16">
        <f>IFERROR(VLOOKUP($K287,'Región 5'!$B$3:$V$1718,13,FALSE),"")</f>
        <v>8089.48</v>
      </c>
      <c r="O287" s="16">
        <f>IFERROR(VLOOKUP($K287,'Región 5'!$B$3:$V$1718,14,FALSE),"")</f>
        <v>10296.950000000001</v>
      </c>
      <c r="P287" s="16">
        <f>IFERROR(VLOOKUP($K287,'Región 5'!$B$3:$V$1718,15,FALSE),"")</f>
        <v>12279.36</v>
      </c>
      <c r="Q287" s="16">
        <f>IFERROR(VLOOKUP($K287,'Región 5'!$B$3:$V$1718,16,FALSE),"")</f>
        <v>10783.96</v>
      </c>
      <c r="R287" s="16">
        <f>IFERROR(VLOOKUP($K287,'Región 5'!$B$3:$V$1718,17,FALSE),"")</f>
        <v>955.86</v>
      </c>
      <c r="S287" s="16">
        <f>IFERROR(VLOOKUP($K287,'Región 5'!$B$3:$V$1718,18,FALSE),"")</f>
        <v>11076.17</v>
      </c>
      <c r="T287" s="16">
        <f>IFERROR(VLOOKUP($K287,'Región 5'!$B$3:$V$1718,19,FALSE),"")</f>
        <v>11363.74</v>
      </c>
      <c r="U287" s="16">
        <f>IFERROR(VLOOKUP($K287,'Región 5'!$B$3:$V$1718,20,FALSE),"")</f>
        <v>31275.75</v>
      </c>
    </row>
    <row r="288" spans="1:21">
      <c r="A288" s="2">
        <v>286</v>
      </c>
      <c r="B288" s="17" t="s">
        <v>496</v>
      </c>
      <c r="C288" s="30"/>
      <c r="D288" s="30"/>
      <c r="E288" s="30"/>
      <c r="F288" s="31"/>
      <c r="G288" s="3" t="s">
        <v>19</v>
      </c>
      <c r="H288" s="4">
        <v>1</v>
      </c>
      <c r="I288" s="11" t="s">
        <v>20</v>
      </c>
      <c r="J288" s="11" t="s">
        <v>21</v>
      </c>
      <c r="K288" s="11"/>
      <c r="L288" s="10"/>
      <c r="M288" s="16" t="str">
        <f>IFERROR(VLOOKUP($K288,'Región 5'!$B$3:$V$1718,12,FALSE),"")</f>
        <v/>
      </c>
      <c r="N288" s="16" t="str">
        <f>IFERROR(VLOOKUP($K288,'Región 5'!$B$3:$V$1718,13,FALSE),"")</f>
        <v/>
      </c>
      <c r="O288" s="16" t="str">
        <f>IFERROR(VLOOKUP($K288,'Región 5'!$B$3:$V$1718,14,FALSE),"")</f>
        <v/>
      </c>
      <c r="P288" s="16" t="str">
        <f>IFERROR(VLOOKUP($K288,'Región 5'!$B$3:$V$1718,15,FALSE),"")</f>
        <v/>
      </c>
      <c r="Q288" s="16" t="str">
        <f>IFERROR(VLOOKUP($K288,'Región 5'!$B$3:$V$1718,16,FALSE),"")</f>
        <v/>
      </c>
      <c r="R288" s="16" t="str">
        <f>IFERROR(VLOOKUP($K288,'Región 5'!$B$3:$V$1718,17,FALSE),"")</f>
        <v/>
      </c>
      <c r="S288" s="16" t="str">
        <f>IFERROR(VLOOKUP($K288,'Región 5'!$B$3:$V$1718,18,FALSE),"")</f>
        <v/>
      </c>
      <c r="T288" s="16" t="str">
        <f>IFERROR(VLOOKUP($K288,'Región 5'!$B$3:$V$1718,19,FALSE),"")</f>
        <v/>
      </c>
      <c r="U288" s="16" t="str">
        <f>IFERROR(VLOOKUP($K288,'Región 5'!$B$3:$V$1718,20,FALSE),"")</f>
        <v/>
      </c>
    </row>
    <row r="289" spans="1:21">
      <c r="A289" s="2">
        <v>287</v>
      </c>
      <c r="B289" s="17" t="s">
        <v>497</v>
      </c>
      <c r="C289" s="30"/>
      <c r="D289" s="30"/>
      <c r="E289" s="30"/>
      <c r="F289" s="31"/>
      <c r="G289" s="3" t="s">
        <v>19</v>
      </c>
      <c r="H289" s="4">
        <v>1</v>
      </c>
      <c r="I289" s="11" t="s">
        <v>30</v>
      </c>
      <c r="J289" s="11" t="s">
        <v>21</v>
      </c>
      <c r="K289" s="11" t="s">
        <v>498</v>
      </c>
      <c r="L289" s="10" t="s">
        <v>499</v>
      </c>
      <c r="M289" s="16">
        <f>IFERROR(VLOOKUP($K289,'Región 5'!$B$3:$V$1718,12,FALSE),"")</f>
        <v>57007.48</v>
      </c>
      <c r="N289" s="16">
        <f>IFERROR(VLOOKUP($K289,'Región 5'!$B$3:$V$1718,13,FALSE),"")</f>
        <v>56614.31</v>
      </c>
      <c r="O289" s="16">
        <f>IFERROR(VLOOKUP($K289,'Región 5'!$B$3:$V$1718,14,FALSE),"")</f>
        <v>46624.18</v>
      </c>
      <c r="P289" s="16">
        <f>IFERROR(VLOOKUP($K289,'Región 5'!$B$3:$V$1718,15,FALSE),"")</f>
        <v>57505.88</v>
      </c>
      <c r="Q289" s="16">
        <f>IFERROR(VLOOKUP($K289,'Región 5'!$B$3:$V$1718,16,FALSE),"")</f>
        <v>52180.46</v>
      </c>
      <c r="R289" s="16">
        <f>IFERROR(VLOOKUP($K289,'Región 5'!$B$3:$V$1718,17,FALSE),"")</f>
        <v>85106.98</v>
      </c>
      <c r="S289" s="16">
        <f>IFERROR(VLOOKUP($K289,'Región 5'!$B$3:$V$1718,18,FALSE),"")</f>
        <v>51856.95</v>
      </c>
      <c r="T289" s="16">
        <f>IFERROR(VLOOKUP($K289,'Región 5'!$B$3:$V$1718,19,FALSE),"")</f>
        <v>53226.65</v>
      </c>
      <c r="U289" s="16">
        <f>IFERROR(VLOOKUP($K289,'Región 5'!$B$3:$V$1718,20,FALSE),"")</f>
        <v>320342.12</v>
      </c>
    </row>
    <row r="290" spans="1:21">
      <c r="A290" s="2">
        <v>288</v>
      </c>
      <c r="B290" s="17" t="s">
        <v>500</v>
      </c>
      <c r="C290" s="30"/>
      <c r="D290" s="30"/>
      <c r="E290" s="30"/>
      <c r="F290" s="31"/>
      <c r="G290" s="3" t="s">
        <v>19</v>
      </c>
      <c r="H290" s="4">
        <v>1</v>
      </c>
      <c r="I290" s="11" t="s">
        <v>30</v>
      </c>
      <c r="J290" s="11" t="s">
        <v>21</v>
      </c>
      <c r="K290" s="11" t="s">
        <v>501</v>
      </c>
      <c r="L290" s="10" t="s">
        <v>502</v>
      </c>
      <c r="M290" s="16">
        <f>IFERROR(VLOOKUP($K290,'Región 5'!$B$3:$V$1718,12,FALSE),"")</f>
        <v>16276.51</v>
      </c>
      <c r="N290" s="16">
        <f>IFERROR(VLOOKUP($K290,'Región 5'!$B$3:$V$1718,13,FALSE),"")</f>
        <v>12135.07</v>
      </c>
      <c r="O290" s="16">
        <f>IFERROR(VLOOKUP($K290,'Región 5'!$B$3:$V$1718,14,FALSE),"")</f>
        <v>14997.05</v>
      </c>
      <c r="P290" s="16">
        <f>IFERROR(VLOOKUP($K290,'Región 5'!$B$3:$V$1718,15,FALSE),"")</f>
        <v>18559.93</v>
      </c>
      <c r="Q290" s="16">
        <f>IFERROR(VLOOKUP($K290,'Región 5'!$B$3:$V$1718,16,FALSE),"")</f>
        <v>16465.84</v>
      </c>
      <c r="R290" s="16">
        <f>IFERROR(VLOOKUP($K290,'Región 5'!$B$3:$V$1718,17,FALSE),"")</f>
        <v>1564.64</v>
      </c>
      <c r="S290" s="16">
        <f>IFERROR(VLOOKUP($K290,'Región 5'!$B$3:$V$1718,18,FALSE),"")</f>
        <v>16732.53</v>
      </c>
      <c r="T290" s="16">
        <f>IFERROR(VLOOKUP($K290,'Región 5'!$B$3:$V$1718,19,FALSE),"")</f>
        <v>17171.89</v>
      </c>
      <c r="U290" s="16">
        <f>IFERROR(VLOOKUP($K290,'Región 5'!$B$3:$V$1718,20,FALSE),"")</f>
        <v>47278.02</v>
      </c>
    </row>
    <row r="291" spans="1:21">
      <c r="A291" s="2">
        <v>289</v>
      </c>
      <c r="B291" s="17" t="s">
        <v>503</v>
      </c>
      <c r="C291" s="30"/>
      <c r="D291" s="30"/>
      <c r="E291" s="30"/>
      <c r="F291" s="31"/>
      <c r="G291" s="3" t="s">
        <v>19</v>
      </c>
      <c r="H291" s="4">
        <v>1</v>
      </c>
      <c r="I291" s="11" t="s">
        <v>30</v>
      </c>
      <c r="J291" s="11" t="s">
        <v>21</v>
      </c>
      <c r="K291" s="11" t="s">
        <v>504</v>
      </c>
      <c r="L291" s="10" t="s">
        <v>505</v>
      </c>
      <c r="M291" s="16">
        <f>IFERROR(VLOOKUP($K291,'Región 5'!$B$3:$V$1718,12,FALSE),"")</f>
        <v>5240.2299999999996</v>
      </c>
      <c r="N291" s="16">
        <f>IFERROR(VLOOKUP($K291,'Región 5'!$B$3:$V$1718,13,FALSE),"")</f>
        <v>7483.05</v>
      </c>
      <c r="O291" s="16">
        <f>IFERROR(VLOOKUP($K291,'Región 5'!$B$3:$V$1718,14,FALSE),"")</f>
        <v>5566.57</v>
      </c>
      <c r="P291" s="16">
        <f>IFERROR(VLOOKUP($K291,'Región 5'!$B$3:$V$1718,15,FALSE),"")</f>
        <v>6924.75</v>
      </c>
      <c r="Q291" s="16">
        <f>IFERROR(VLOOKUP($K291,'Región 5'!$B$3:$V$1718,16,FALSE),"")</f>
        <v>6145.71</v>
      </c>
      <c r="R291" s="16">
        <f>IFERROR(VLOOKUP($K291,'Región 5'!$B$3:$V$1718,17,FALSE),"")</f>
        <v>16075.97</v>
      </c>
      <c r="S291" s="16">
        <f>IFERROR(VLOOKUP($K291,'Región 5'!$B$3:$V$1718,18,FALSE),"")</f>
        <v>6275.56</v>
      </c>
      <c r="T291" s="16">
        <f>IFERROR(VLOOKUP($K291,'Región 5'!$B$3:$V$1718,19,FALSE),"")</f>
        <v>6405.96</v>
      </c>
      <c r="U291" s="16">
        <f>IFERROR(VLOOKUP($K291,'Región 5'!$B$3:$V$1718,20,FALSE),"")</f>
        <v>17636.86</v>
      </c>
    </row>
    <row r="292" spans="1:21">
      <c r="A292" s="2">
        <v>290</v>
      </c>
      <c r="B292" s="17" t="s">
        <v>506</v>
      </c>
      <c r="C292" s="30"/>
      <c r="D292" s="30"/>
      <c r="E292" s="30"/>
      <c r="F292" s="31"/>
      <c r="G292" s="3" t="s">
        <v>19</v>
      </c>
      <c r="H292" s="4">
        <v>1</v>
      </c>
      <c r="I292" s="11" t="s">
        <v>30</v>
      </c>
      <c r="J292" s="11" t="s">
        <v>21</v>
      </c>
      <c r="K292" s="11" t="s">
        <v>504</v>
      </c>
      <c r="L292" s="10" t="s">
        <v>505</v>
      </c>
      <c r="M292" s="16">
        <f>IFERROR(VLOOKUP($K292,'Región 5'!$B$3:$V$1718,12,FALSE),"")</f>
        <v>5240.2299999999996</v>
      </c>
      <c r="N292" s="16">
        <f>IFERROR(VLOOKUP($K292,'Región 5'!$B$3:$V$1718,13,FALSE),"")</f>
        <v>7483.05</v>
      </c>
      <c r="O292" s="16">
        <f>IFERROR(VLOOKUP($K292,'Región 5'!$B$3:$V$1718,14,FALSE),"")</f>
        <v>5566.57</v>
      </c>
      <c r="P292" s="16">
        <f>IFERROR(VLOOKUP($K292,'Región 5'!$B$3:$V$1718,15,FALSE),"")</f>
        <v>6924.75</v>
      </c>
      <c r="Q292" s="16">
        <f>IFERROR(VLOOKUP($K292,'Región 5'!$B$3:$V$1718,16,FALSE),"")</f>
        <v>6145.71</v>
      </c>
      <c r="R292" s="16">
        <f>IFERROR(VLOOKUP($K292,'Región 5'!$B$3:$V$1718,17,FALSE),"")</f>
        <v>16075.97</v>
      </c>
      <c r="S292" s="16">
        <f>IFERROR(VLOOKUP($K292,'Región 5'!$B$3:$V$1718,18,FALSE),"")</f>
        <v>6275.56</v>
      </c>
      <c r="T292" s="16">
        <f>IFERROR(VLOOKUP($K292,'Región 5'!$B$3:$V$1718,19,FALSE),"")</f>
        <v>6405.96</v>
      </c>
      <c r="U292" s="16">
        <f>IFERROR(VLOOKUP($K292,'Región 5'!$B$3:$V$1718,20,FALSE),"")</f>
        <v>17636.86</v>
      </c>
    </row>
    <row r="293" spans="1:21">
      <c r="A293" s="2">
        <v>291</v>
      </c>
      <c r="B293" s="17" t="s">
        <v>507</v>
      </c>
      <c r="C293" s="30"/>
      <c r="D293" s="30"/>
      <c r="E293" s="30"/>
      <c r="F293" s="31"/>
      <c r="G293" s="3" t="s">
        <v>19</v>
      </c>
      <c r="H293" s="4">
        <v>1</v>
      </c>
      <c r="I293" s="11" t="s">
        <v>30</v>
      </c>
      <c r="J293" s="11" t="s">
        <v>21</v>
      </c>
      <c r="K293" s="11" t="s">
        <v>508</v>
      </c>
      <c r="L293" s="10" t="s">
        <v>509</v>
      </c>
      <c r="M293" s="16">
        <f>IFERROR(VLOOKUP($K293,'Región 5'!$B$3:$V$1718,12,FALSE),"")</f>
        <v>217390.63</v>
      </c>
      <c r="N293" s="16">
        <f>IFERROR(VLOOKUP($K293,'Región 5'!$B$3:$V$1718,13,FALSE),"")</f>
        <v>121314.66</v>
      </c>
      <c r="O293" s="16">
        <f>IFERROR(VLOOKUP($K293,'Región 5'!$B$3:$V$1718,14,FALSE),"")</f>
        <v>312785.59999999998</v>
      </c>
      <c r="P293" s="16">
        <f>IFERROR(VLOOKUP($K293,'Región 5'!$B$3:$V$1718,15,FALSE),"")</f>
        <v>243175.57</v>
      </c>
      <c r="Q293" s="16">
        <f>IFERROR(VLOOKUP($K293,'Región 5'!$B$3:$V$1718,16,FALSE),"")</f>
        <v>336274.12</v>
      </c>
      <c r="R293" s="16">
        <f>IFERROR(VLOOKUP($K293,'Región 5'!$B$3:$V$1718,17,FALSE),"")</f>
        <v>324544.46000000002</v>
      </c>
      <c r="S293" s="16">
        <f>IFERROR(VLOOKUP($K293,'Región 5'!$B$3:$V$1718,18,FALSE),"")</f>
        <v>326622.34999999998</v>
      </c>
      <c r="T293" s="16">
        <f>IFERROR(VLOOKUP($K293,'Región 5'!$B$3:$V$1718,19,FALSE),"")</f>
        <v>266141.84999999998</v>
      </c>
      <c r="U293" s="16">
        <f>IFERROR(VLOOKUP($K293,'Región 5'!$B$3:$V$1718,20,FALSE),"")</f>
        <v>701283.6</v>
      </c>
    </row>
    <row r="294" spans="1:21">
      <c r="A294" s="2">
        <v>292</v>
      </c>
      <c r="B294" s="17" t="s">
        <v>510</v>
      </c>
      <c r="C294" s="30"/>
      <c r="D294" s="30"/>
      <c r="E294" s="30"/>
      <c r="F294" s="31"/>
      <c r="G294" s="3" t="s">
        <v>19</v>
      </c>
      <c r="H294" s="4">
        <v>1</v>
      </c>
      <c r="I294" s="11" t="s">
        <v>30</v>
      </c>
      <c r="J294" s="11" t="s">
        <v>21</v>
      </c>
      <c r="K294" s="11" t="s">
        <v>494</v>
      </c>
      <c r="L294" s="10" t="s">
        <v>495</v>
      </c>
      <c r="M294" s="16">
        <f>IFERROR(VLOOKUP($K294,'Región 5'!$B$3:$V$1718,12,FALSE),"")</f>
        <v>7780.96</v>
      </c>
      <c r="N294" s="16">
        <f>IFERROR(VLOOKUP($K294,'Región 5'!$B$3:$V$1718,13,FALSE),"")</f>
        <v>8089.48</v>
      </c>
      <c r="O294" s="16">
        <f>IFERROR(VLOOKUP($K294,'Región 5'!$B$3:$V$1718,14,FALSE),"")</f>
        <v>10296.950000000001</v>
      </c>
      <c r="P294" s="16">
        <f>IFERROR(VLOOKUP($K294,'Región 5'!$B$3:$V$1718,15,FALSE),"")</f>
        <v>12279.36</v>
      </c>
      <c r="Q294" s="16">
        <f>IFERROR(VLOOKUP($K294,'Región 5'!$B$3:$V$1718,16,FALSE),"")</f>
        <v>10783.96</v>
      </c>
      <c r="R294" s="16">
        <f>IFERROR(VLOOKUP($K294,'Región 5'!$B$3:$V$1718,17,FALSE),"")</f>
        <v>955.86</v>
      </c>
      <c r="S294" s="16">
        <f>IFERROR(VLOOKUP($K294,'Región 5'!$B$3:$V$1718,18,FALSE),"")</f>
        <v>11076.17</v>
      </c>
      <c r="T294" s="16">
        <f>IFERROR(VLOOKUP($K294,'Región 5'!$B$3:$V$1718,19,FALSE),"")</f>
        <v>11363.74</v>
      </c>
      <c r="U294" s="16">
        <f>IFERROR(VLOOKUP($K294,'Región 5'!$B$3:$V$1718,20,FALSE),"")</f>
        <v>31275.75</v>
      </c>
    </row>
    <row r="295" spans="1:21">
      <c r="A295" s="2">
        <v>293</v>
      </c>
      <c r="B295" s="17" t="s">
        <v>511</v>
      </c>
      <c r="C295" s="30"/>
      <c r="D295" s="30"/>
      <c r="E295" s="30"/>
      <c r="F295" s="31"/>
      <c r="G295" s="3" t="s">
        <v>19</v>
      </c>
      <c r="H295" s="4">
        <v>1</v>
      </c>
      <c r="I295" s="11" t="s">
        <v>20</v>
      </c>
      <c r="J295" s="11" t="s">
        <v>21</v>
      </c>
      <c r="K295" s="11"/>
      <c r="L295" s="10"/>
      <c r="M295" s="16" t="str">
        <f>IFERROR(VLOOKUP($K295,'Región 5'!$B$3:$V$1718,12,FALSE),"")</f>
        <v/>
      </c>
      <c r="N295" s="16" t="str">
        <f>IFERROR(VLOOKUP($K295,'Región 5'!$B$3:$V$1718,13,FALSE),"")</f>
        <v/>
      </c>
      <c r="O295" s="16" t="str">
        <f>IFERROR(VLOOKUP($K295,'Región 5'!$B$3:$V$1718,14,FALSE),"")</f>
        <v/>
      </c>
      <c r="P295" s="16" t="str">
        <f>IFERROR(VLOOKUP($K295,'Región 5'!$B$3:$V$1718,15,FALSE),"")</f>
        <v/>
      </c>
      <c r="Q295" s="16" t="str">
        <f>IFERROR(VLOOKUP($K295,'Región 5'!$B$3:$V$1718,16,FALSE),"")</f>
        <v/>
      </c>
      <c r="R295" s="16" t="str">
        <f>IFERROR(VLOOKUP($K295,'Región 5'!$B$3:$V$1718,17,FALSE),"")</f>
        <v/>
      </c>
      <c r="S295" s="16" t="str">
        <f>IFERROR(VLOOKUP($K295,'Región 5'!$B$3:$V$1718,18,FALSE),"")</f>
        <v/>
      </c>
      <c r="T295" s="16" t="str">
        <f>IFERROR(VLOOKUP($K295,'Región 5'!$B$3:$V$1718,19,FALSE),"")</f>
        <v/>
      </c>
      <c r="U295" s="16" t="str">
        <f>IFERROR(VLOOKUP($K295,'Región 5'!$B$3:$V$1718,20,FALSE),"")</f>
        <v/>
      </c>
    </row>
    <row r="296" spans="1:21">
      <c r="A296" s="2">
        <v>294</v>
      </c>
      <c r="B296" s="17" t="s">
        <v>512</v>
      </c>
      <c r="C296" s="30"/>
      <c r="D296" s="30"/>
      <c r="E296" s="30"/>
      <c r="F296" s="31"/>
      <c r="G296" s="3" t="s">
        <v>19</v>
      </c>
      <c r="H296" s="4">
        <v>1</v>
      </c>
      <c r="I296" s="11" t="s">
        <v>20</v>
      </c>
      <c r="J296" s="11" t="s">
        <v>21</v>
      </c>
      <c r="K296" s="11"/>
      <c r="L296" s="10"/>
      <c r="M296" s="16" t="str">
        <f>IFERROR(VLOOKUP($K296,'Región 5'!$B$3:$V$1718,12,FALSE),"")</f>
        <v/>
      </c>
      <c r="N296" s="16" t="str">
        <f>IFERROR(VLOOKUP($K296,'Región 5'!$B$3:$V$1718,13,FALSE),"")</f>
        <v/>
      </c>
      <c r="O296" s="16" t="str">
        <f>IFERROR(VLOOKUP($K296,'Región 5'!$B$3:$V$1718,14,FALSE),"")</f>
        <v/>
      </c>
      <c r="P296" s="16" t="str">
        <f>IFERROR(VLOOKUP($K296,'Región 5'!$B$3:$V$1718,15,FALSE),"")</f>
        <v/>
      </c>
      <c r="Q296" s="16" t="str">
        <f>IFERROR(VLOOKUP($K296,'Región 5'!$B$3:$V$1718,16,FALSE),"")</f>
        <v/>
      </c>
      <c r="R296" s="16" t="str">
        <f>IFERROR(VLOOKUP($K296,'Región 5'!$B$3:$V$1718,17,FALSE),"")</f>
        <v/>
      </c>
      <c r="S296" s="16" t="str">
        <f>IFERROR(VLOOKUP($K296,'Región 5'!$B$3:$V$1718,18,FALSE),"")</f>
        <v/>
      </c>
      <c r="T296" s="16" t="str">
        <f>IFERROR(VLOOKUP($K296,'Región 5'!$B$3:$V$1718,19,FALSE),"")</f>
        <v/>
      </c>
      <c r="U296" s="16" t="str">
        <f>IFERROR(VLOOKUP($K296,'Región 5'!$B$3:$V$1718,20,FALSE),"")</f>
        <v/>
      </c>
    </row>
    <row r="297" spans="1:21">
      <c r="A297" s="2">
        <v>295</v>
      </c>
      <c r="B297" s="17" t="s">
        <v>513</v>
      </c>
      <c r="C297" s="30"/>
      <c r="D297" s="30"/>
      <c r="E297" s="30"/>
      <c r="F297" s="31"/>
      <c r="G297" s="3" t="s">
        <v>19</v>
      </c>
      <c r="H297" s="4">
        <v>1</v>
      </c>
      <c r="I297" s="11" t="s">
        <v>20</v>
      </c>
      <c r="J297" s="11" t="s">
        <v>21</v>
      </c>
      <c r="K297" s="11"/>
      <c r="L297" s="10"/>
      <c r="M297" s="16" t="str">
        <f>IFERROR(VLOOKUP($K297,'Región 5'!$B$3:$V$1718,12,FALSE),"")</f>
        <v/>
      </c>
      <c r="N297" s="16" t="str">
        <f>IFERROR(VLOOKUP($K297,'Región 5'!$B$3:$V$1718,13,FALSE),"")</f>
        <v/>
      </c>
      <c r="O297" s="16" t="str">
        <f>IFERROR(VLOOKUP($K297,'Región 5'!$B$3:$V$1718,14,FALSE),"")</f>
        <v/>
      </c>
      <c r="P297" s="16" t="str">
        <f>IFERROR(VLOOKUP($K297,'Región 5'!$B$3:$V$1718,15,FALSE),"")</f>
        <v/>
      </c>
      <c r="Q297" s="16" t="str">
        <f>IFERROR(VLOOKUP($K297,'Región 5'!$B$3:$V$1718,16,FALSE),"")</f>
        <v/>
      </c>
      <c r="R297" s="16" t="str">
        <f>IFERROR(VLOOKUP($K297,'Región 5'!$B$3:$V$1718,17,FALSE),"")</f>
        <v/>
      </c>
      <c r="S297" s="16" t="str">
        <f>IFERROR(VLOOKUP($K297,'Región 5'!$B$3:$V$1718,18,FALSE),"")</f>
        <v/>
      </c>
      <c r="T297" s="16" t="str">
        <f>IFERROR(VLOOKUP($K297,'Región 5'!$B$3:$V$1718,19,FALSE),"")</f>
        <v/>
      </c>
      <c r="U297" s="16" t="str">
        <f>IFERROR(VLOOKUP($K297,'Región 5'!$B$3:$V$1718,20,FALSE),"")</f>
        <v/>
      </c>
    </row>
    <row r="298" spans="1:21">
      <c r="A298" s="2">
        <v>296</v>
      </c>
      <c r="B298" s="17" t="s">
        <v>514</v>
      </c>
      <c r="C298" s="30"/>
      <c r="D298" s="30"/>
      <c r="E298" s="30"/>
      <c r="F298" s="31"/>
      <c r="G298" s="3" t="s">
        <v>19</v>
      </c>
      <c r="H298" s="4">
        <v>1</v>
      </c>
      <c r="I298" s="11" t="s">
        <v>20</v>
      </c>
      <c r="J298" s="11" t="s">
        <v>21</v>
      </c>
      <c r="K298" s="11"/>
      <c r="L298" s="10"/>
      <c r="M298" s="16" t="str">
        <f>IFERROR(VLOOKUP($K298,'Región 5'!$B$3:$V$1718,12,FALSE),"")</f>
        <v/>
      </c>
      <c r="N298" s="16" t="str">
        <f>IFERROR(VLOOKUP($K298,'Región 5'!$B$3:$V$1718,13,FALSE),"")</f>
        <v/>
      </c>
      <c r="O298" s="16" t="str">
        <f>IFERROR(VLOOKUP($K298,'Región 5'!$B$3:$V$1718,14,FALSE),"")</f>
        <v/>
      </c>
      <c r="P298" s="16" t="str">
        <f>IFERROR(VLOOKUP($K298,'Región 5'!$B$3:$V$1718,15,FALSE),"")</f>
        <v/>
      </c>
      <c r="Q298" s="16" t="str">
        <f>IFERROR(VLOOKUP($K298,'Región 5'!$B$3:$V$1718,16,FALSE),"")</f>
        <v/>
      </c>
      <c r="R298" s="16" t="str">
        <f>IFERROR(VLOOKUP($K298,'Región 5'!$B$3:$V$1718,17,FALSE),"")</f>
        <v/>
      </c>
      <c r="S298" s="16" t="str">
        <f>IFERROR(VLOOKUP($K298,'Región 5'!$B$3:$V$1718,18,FALSE),"")</f>
        <v/>
      </c>
      <c r="T298" s="16" t="str">
        <f>IFERROR(VLOOKUP($K298,'Región 5'!$B$3:$V$1718,19,FALSE),"")</f>
        <v/>
      </c>
      <c r="U298" s="16" t="str">
        <f>IFERROR(VLOOKUP($K298,'Región 5'!$B$3:$V$1718,20,FALSE),"")</f>
        <v/>
      </c>
    </row>
    <row r="299" spans="1:21">
      <c r="A299" s="2">
        <v>297</v>
      </c>
      <c r="B299" s="17" t="s">
        <v>515</v>
      </c>
      <c r="C299" s="30"/>
      <c r="D299" s="30"/>
      <c r="E299" s="30"/>
      <c r="F299" s="31"/>
      <c r="G299" s="3" t="s">
        <v>19</v>
      </c>
      <c r="H299" s="4">
        <v>1</v>
      </c>
      <c r="I299" s="11" t="s">
        <v>30</v>
      </c>
      <c r="J299" s="11" t="s">
        <v>21</v>
      </c>
      <c r="K299" s="11" t="s">
        <v>516</v>
      </c>
      <c r="L299" s="10" t="s">
        <v>517</v>
      </c>
      <c r="M299" s="16">
        <f>IFERROR(VLOOKUP($K299,'Región 5'!$B$3:$V$1718,12,FALSE),"")</f>
        <v>47479.77</v>
      </c>
      <c r="N299" s="16">
        <f>IFERROR(VLOOKUP($K299,'Región 5'!$B$3:$V$1718,13,FALSE),"")</f>
        <v>90985.54</v>
      </c>
      <c r="O299" s="16">
        <f>IFERROR(VLOOKUP($K299,'Región 5'!$B$3:$V$1718,14,FALSE),"")</f>
        <v>57407.96</v>
      </c>
      <c r="P299" s="16">
        <f>IFERROR(VLOOKUP($K299,'Región 5'!$B$3:$V$1718,15,FALSE),"")</f>
        <v>117758.64</v>
      </c>
      <c r="Q299" s="16">
        <f>IFERROR(VLOOKUP($K299,'Región 5'!$B$3:$V$1718,16,FALSE),"")</f>
        <v>55659.17</v>
      </c>
      <c r="R299" s="16">
        <f>IFERROR(VLOOKUP($K299,'Región 5'!$B$3:$V$1718,17,FALSE),"")</f>
        <v>70882.97</v>
      </c>
      <c r="S299" s="16">
        <f>IFERROR(VLOOKUP($K299,'Región 5'!$B$3:$V$1718,18,FALSE),"")</f>
        <v>45294.96</v>
      </c>
      <c r="T299" s="16">
        <f>IFERROR(VLOOKUP($K299,'Región 5'!$B$3:$V$1718,19,FALSE),"")</f>
        <v>58797.72</v>
      </c>
      <c r="U299" s="16">
        <f>IFERROR(VLOOKUP($K299,'Región 5'!$B$3:$V$1718,20,FALSE),"")</f>
        <v>20041.87</v>
      </c>
    </row>
    <row r="300" spans="1:21">
      <c r="A300" s="2">
        <v>298</v>
      </c>
      <c r="B300" s="17" t="s">
        <v>518</v>
      </c>
      <c r="C300" s="30"/>
      <c r="D300" s="30"/>
      <c r="E300" s="30"/>
      <c r="F300" s="31"/>
      <c r="G300" s="3" t="s">
        <v>19</v>
      </c>
      <c r="H300" s="4">
        <v>1</v>
      </c>
      <c r="I300" s="11" t="s">
        <v>20</v>
      </c>
      <c r="J300" s="11" t="s">
        <v>21</v>
      </c>
      <c r="K300" s="11"/>
      <c r="L300" s="10"/>
      <c r="M300" s="16" t="str">
        <f>IFERROR(VLOOKUP($K300,'Región 5'!$B$3:$V$1718,12,FALSE),"")</f>
        <v/>
      </c>
      <c r="N300" s="16" t="str">
        <f>IFERROR(VLOOKUP($K300,'Región 5'!$B$3:$V$1718,13,FALSE),"")</f>
        <v/>
      </c>
      <c r="O300" s="16" t="str">
        <f>IFERROR(VLOOKUP($K300,'Región 5'!$B$3:$V$1718,14,FALSE),"")</f>
        <v/>
      </c>
      <c r="P300" s="16" t="str">
        <f>IFERROR(VLOOKUP($K300,'Región 5'!$B$3:$V$1718,15,FALSE),"")</f>
        <v/>
      </c>
      <c r="Q300" s="16" t="str">
        <f>IFERROR(VLOOKUP($K300,'Región 5'!$B$3:$V$1718,16,FALSE),"")</f>
        <v/>
      </c>
      <c r="R300" s="16" t="str">
        <f>IFERROR(VLOOKUP($K300,'Región 5'!$B$3:$V$1718,17,FALSE),"")</f>
        <v/>
      </c>
      <c r="S300" s="16" t="str">
        <f>IFERROR(VLOOKUP($K300,'Región 5'!$B$3:$V$1718,18,FALSE),"")</f>
        <v/>
      </c>
      <c r="T300" s="16" t="str">
        <f>IFERROR(VLOOKUP($K300,'Región 5'!$B$3:$V$1718,19,FALSE),"")</f>
        <v/>
      </c>
      <c r="U300" s="16" t="str">
        <f>IFERROR(VLOOKUP($K300,'Región 5'!$B$3:$V$1718,20,FALSE),"")</f>
        <v/>
      </c>
    </row>
    <row r="301" spans="1:21">
      <c r="A301" s="2">
        <v>299</v>
      </c>
      <c r="B301" s="17" t="s">
        <v>519</v>
      </c>
      <c r="C301" s="30"/>
      <c r="D301" s="30"/>
      <c r="E301" s="30"/>
      <c r="F301" s="31"/>
      <c r="G301" s="3" t="s">
        <v>19</v>
      </c>
      <c r="H301" s="4">
        <v>1</v>
      </c>
      <c r="I301" s="11" t="s">
        <v>20</v>
      </c>
      <c r="J301" s="11" t="s">
        <v>21</v>
      </c>
      <c r="K301" s="11"/>
      <c r="L301" s="10"/>
      <c r="M301" s="16" t="str">
        <f>IFERROR(VLOOKUP($K301,'Región 5'!$B$3:$V$1718,12,FALSE),"")</f>
        <v/>
      </c>
      <c r="N301" s="16" t="str">
        <f>IFERROR(VLOOKUP($K301,'Región 5'!$B$3:$V$1718,13,FALSE),"")</f>
        <v/>
      </c>
      <c r="O301" s="16" t="str">
        <f>IFERROR(VLOOKUP($K301,'Región 5'!$B$3:$V$1718,14,FALSE),"")</f>
        <v/>
      </c>
      <c r="P301" s="16" t="str">
        <f>IFERROR(VLOOKUP($K301,'Región 5'!$B$3:$V$1718,15,FALSE),"")</f>
        <v/>
      </c>
      <c r="Q301" s="16" t="str">
        <f>IFERROR(VLOOKUP($K301,'Región 5'!$B$3:$V$1718,16,FALSE),"")</f>
        <v/>
      </c>
      <c r="R301" s="16" t="str">
        <f>IFERROR(VLOOKUP($K301,'Región 5'!$B$3:$V$1718,17,FALSE),"")</f>
        <v/>
      </c>
      <c r="S301" s="16" t="str">
        <f>IFERROR(VLOOKUP($K301,'Región 5'!$B$3:$V$1718,18,FALSE),"")</f>
        <v/>
      </c>
      <c r="T301" s="16" t="str">
        <f>IFERROR(VLOOKUP($K301,'Región 5'!$B$3:$V$1718,19,FALSE),"")</f>
        <v/>
      </c>
      <c r="U301" s="16" t="str">
        <f>IFERROR(VLOOKUP($K301,'Región 5'!$B$3:$V$1718,20,FALSE),"")</f>
        <v/>
      </c>
    </row>
    <row r="302" spans="1:21">
      <c r="A302" s="2">
        <v>300</v>
      </c>
      <c r="B302" s="17" t="s">
        <v>520</v>
      </c>
      <c r="C302" s="30"/>
      <c r="D302" s="30"/>
      <c r="E302" s="30"/>
      <c r="F302" s="31"/>
      <c r="G302" s="3" t="s">
        <v>19</v>
      </c>
      <c r="H302" s="4">
        <v>1</v>
      </c>
      <c r="I302" s="11" t="s">
        <v>30</v>
      </c>
      <c r="J302" s="11" t="s">
        <v>21</v>
      </c>
      <c r="K302" s="11" t="s">
        <v>516</v>
      </c>
      <c r="L302" s="10" t="s">
        <v>517</v>
      </c>
      <c r="M302" s="16">
        <f>IFERROR(VLOOKUP($K302,'Región 5'!$B$3:$V$1718,12,FALSE),"")</f>
        <v>47479.77</v>
      </c>
      <c r="N302" s="16">
        <f>IFERROR(VLOOKUP($K302,'Región 5'!$B$3:$V$1718,13,FALSE),"")</f>
        <v>90985.54</v>
      </c>
      <c r="O302" s="16">
        <f>IFERROR(VLOOKUP($K302,'Región 5'!$B$3:$V$1718,14,FALSE),"")</f>
        <v>57407.96</v>
      </c>
      <c r="P302" s="16">
        <f>IFERROR(VLOOKUP($K302,'Región 5'!$B$3:$V$1718,15,FALSE),"")</f>
        <v>117758.64</v>
      </c>
      <c r="Q302" s="16">
        <f>IFERROR(VLOOKUP($K302,'Región 5'!$B$3:$V$1718,16,FALSE),"")</f>
        <v>55659.17</v>
      </c>
      <c r="R302" s="16">
        <f>IFERROR(VLOOKUP($K302,'Región 5'!$B$3:$V$1718,17,FALSE),"")</f>
        <v>70882.97</v>
      </c>
      <c r="S302" s="16">
        <f>IFERROR(VLOOKUP($K302,'Región 5'!$B$3:$V$1718,18,FALSE),"")</f>
        <v>45294.96</v>
      </c>
      <c r="T302" s="16">
        <f>IFERROR(VLOOKUP($K302,'Región 5'!$B$3:$V$1718,19,FALSE),"")</f>
        <v>58797.72</v>
      </c>
      <c r="U302" s="16">
        <f>IFERROR(VLOOKUP($K302,'Región 5'!$B$3:$V$1718,20,FALSE),"")</f>
        <v>20041.87</v>
      </c>
    </row>
    <row r="303" spans="1:21">
      <c r="A303" s="2">
        <v>301</v>
      </c>
      <c r="B303" s="17" t="s">
        <v>521</v>
      </c>
      <c r="C303" s="30"/>
      <c r="D303" s="30"/>
      <c r="E303" s="30"/>
      <c r="F303" s="31"/>
      <c r="G303" s="3" t="s">
        <v>19</v>
      </c>
      <c r="H303" s="4">
        <v>1</v>
      </c>
      <c r="I303" s="11" t="s">
        <v>20</v>
      </c>
      <c r="J303" s="11" t="s">
        <v>21</v>
      </c>
      <c r="K303" s="11"/>
      <c r="L303" s="10"/>
      <c r="M303" s="16" t="str">
        <f>IFERROR(VLOOKUP($K303,'Región 5'!$B$3:$V$1718,12,FALSE),"")</f>
        <v/>
      </c>
      <c r="N303" s="16" t="str">
        <f>IFERROR(VLOOKUP($K303,'Región 5'!$B$3:$V$1718,13,FALSE),"")</f>
        <v/>
      </c>
      <c r="O303" s="16" t="str">
        <f>IFERROR(VLOOKUP($K303,'Región 5'!$B$3:$V$1718,14,FALSE),"")</f>
        <v/>
      </c>
      <c r="P303" s="16" t="str">
        <f>IFERROR(VLOOKUP($K303,'Región 5'!$B$3:$V$1718,15,FALSE),"")</f>
        <v/>
      </c>
      <c r="Q303" s="16" t="str">
        <f>IFERROR(VLOOKUP($K303,'Región 5'!$B$3:$V$1718,16,FALSE),"")</f>
        <v/>
      </c>
      <c r="R303" s="16" t="str">
        <f>IFERROR(VLOOKUP($K303,'Región 5'!$B$3:$V$1718,17,FALSE),"")</f>
        <v/>
      </c>
      <c r="S303" s="16" t="str">
        <f>IFERROR(VLOOKUP($K303,'Región 5'!$B$3:$V$1718,18,FALSE),"")</f>
        <v/>
      </c>
      <c r="T303" s="16" t="str">
        <f>IFERROR(VLOOKUP($K303,'Región 5'!$B$3:$V$1718,19,FALSE),"")</f>
        <v/>
      </c>
      <c r="U303" s="16" t="str">
        <f>IFERROR(VLOOKUP($K303,'Región 5'!$B$3:$V$1718,20,FALSE),"")</f>
        <v/>
      </c>
    </row>
    <row r="304" spans="1:21">
      <c r="A304" s="2">
        <v>302</v>
      </c>
      <c r="B304" s="17" t="s">
        <v>522</v>
      </c>
      <c r="C304" s="30"/>
      <c r="D304" s="30"/>
      <c r="E304" s="30"/>
      <c r="F304" s="31"/>
      <c r="G304" s="3" t="s">
        <v>19</v>
      </c>
      <c r="H304" s="4">
        <v>1</v>
      </c>
      <c r="I304" s="11" t="s">
        <v>20</v>
      </c>
      <c r="J304" s="11" t="s">
        <v>21</v>
      </c>
      <c r="K304" s="11"/>
      <c r="L304" s="10"/>
      <c r="M304" s="16" t="str">
        <f>IFERROR(VLOOKUP($K304,'Región 5'!$B$3:$V$1718,12,FALSE),"")</f>
        <v/>
      </c>
      <c r="N304" s="16" t="str">
        <f>IFERROR(VLOOKUP($K304,'Región 5'!$B$3:$V$1718,13,FALSE),"")</f>
        <v/>
      </c>
      <c r="O304" s="16" t="str">
        <f>IFERROR(VLOOKUP($K304,'Región 5'!$B$3:$V$1718,14,FALSE),"")</f>
        <v/>
      </c>
      <c r="P304" s="16" t="str">
        <f>IFERROR(VLOOKUP($K304,'Región 5'!$B$3:$V$1718,15,FALSE),"")</f>
        <v/>
      </c>
      <c r="Q304" s="16" t="str">
        <f>IFERROR(VLOOKUP($K304,'Región 5'!$B$3:$V$1718,16,FALSE),"")</f>
        <v/>
      </c>
      <c r="R304" s="16" t="str">
        <f>IFERROR(VLOOKUP($K304,'Región 5'!$B$3:$V$1718,17,FALSE),"")</f>
        <v/>
      </c>
      <c r="S304" s="16" t="str">
        <f>IFERROR(VLOOKUP($K304,'Región 5'!$B$3:$V$1718,18,FALSE),"")</f>
        <v/>
      </c>
      <c r="T304" s="16" t="str">
        <f>IFERROR(VLOOKUP($K304,'Región 5'!$B$3:$V$1718,19,FALSE),"")</f>
        <v/>
      </c>
      <c r="U304" s="16" t="str">
        <f>IFERROR(VLOOKUP($K304,'Región 5'!$B$3:$V$1718,20,FALSE),"")</f>
        <v/>
      </c>
    </row>
    <row r="305" spans="1:21" ht="25.5">
      <c r="A305" s="2">
        <v>303</v>
      </c>
      <c r="B305" s="17" t="s">
        <v>523</v>
      </c>
      <c r="C305" s="30"/>
      <c r="D305" s="30"/>
      <c r="E305" s="30"/>
      <c r="F305" s="31"/>
      <c r="G305" s="3" t="s">
        <v>434</v>
      </c>
      <c r="H305" s="4">
        <v>1</v>
      </c>
      <c r="I305" s="11" t="s">
        <v>30</v>
      </c>
      <c r="J305" s="11" t="s">
        <v>21</v>
      </c>
      <c r="K305" s="11" t="s">
        <v>524</v>
      </c>
      <c r="L305" s="10" t="s">
        <v>525</v>
      </c>
      <c r="M305" s="16">
        <f>IFERROR(VLOOKUP($K305,'Región 5'!$B$3:$V$1718,12,FALSE),"")</f>
        <v>52386.55</v>
      </c>
      <c r="N305" s="16">
        <f>IFERROR(VLOOKUP($K305,'Región 5'!$B$3:$V$1718,13,FALSE),"")</f>
        <v>66724</v>
      </c>
      <c r="O305" s="16">
        <f>IFERROR(VLOOKUP($K305,'Región 5'!$B$3:$V$1718,14,FALSE),"")</f>
        <v>46925.47</v>
      </c>
      <c r="P305" s="16">
        <f>IFERROR(VLOOKUP($K305,'Región 5'!$B$3:$V$1718,15,FALSE),"")</f>
        <v>60297.43</v>
      </c>
      <c r="Q305" s="16">
        <f>IFERROR(VLOOKUP($K305,'Región 5'!$B$3:$V$1718,16,FALSE),"")</f>
        <v>35946.54</v>
      </c>
      <c r="R305" s="16">
        <f>IFERROR(VLOOKUP($K305,'Región 5'!$B$3:$V$1718,17,FALSE),"")</f>
        <v>106443</v>
      </c>
      <c r="S305" s="16">
        <f>IFERROR(VLOOKUP($K305,'Región 5'!$B$3:$V$1718,18,FALSE),"")</f>
        <v>34285.47</v>
      </c>
      <c r="T305" s="16">
        <f>IFERROR(VLOOKUP($K305,'Región 5'!$B$3:$V$1718,19,FALSE),"")</f>
        <v>35919.06</v>
      </c>
      <c r="U305" s="16">
        <f>IFERROR(VLOOKUP($K305,'Región 5'!$B$3:$V$1718,20,FALSE),"")</f>
        <v>55714.87</v>
      </c>
    </row>
    <row r="306" spans="1:21">
      <c r="A306" s="2">
        <v>304</v>
      </c>
      <c r="B306" s="17" t="s">
        <v>526</v>
      </c>
      <c r="C306" s="30"/>
      <c r="D306" s="30"/>
      <c r="E306" s="30"/>
      <c r="F306" s="31"/>
      <c r="G306" s="3" t="s">
        <v>19</v>
      </c>
      <c r="H306" s="4">
        <v>1</v>
      </c>
      <c r="I306" s="11" t="s">
        <v>20</v>
      </c>
      <c r="J306" s="11" t="s">
        <v>21</v>
      </c>
      <c r="K306" s="11"/>
      <c r="L306" s="10"/>
      <c r="M306" s="16" t="str">
        <f>IFERROR(VLOOKUP($K306,'Región 5'!$B$3:$V$1718,12,FALSE),"")</f>
        <v/>
      </c>
      <c r="N306" s="16" t="str">
        <f>IFERROR(VLOOKUP($K306,'Región 5'!$B$3:$V$1718,13,FALSE),"")</f>
        <v/>
      </c>
      <c r="O306" s="16" t="str">
        <f>IFERROR(VLOOKUP($K306,'Región 5'!$B$3:$V$1718,14,FALSE),"")</f>
        <v/>
      </c>
      <c r="P306" s="16" t="str">
        <f>IFERROR(VLOOKUP($K306,'Región 5'!$B$3:$V$1718,15,FALSE),"")</f>
        <v/>
      </c>
      <c r="Q306" s="16" t="str">
        <f>IFERROR(VLOOKUP($K306,'Región 5'!$B$3:$V$1718,16,FALSE),"")</f>
        <v/>
      </c>
      <c r="R306" s="16" t="str">
        <f>IFERROR(VLOOKUP($K306,'Región 5'!$B$3:$V$1718,17,FALSE),"")</f>
        <v/>
      </c>
      <c r="S306" s="16" t="str">
        <f>IFERROR(VLOOKUP($K306,'Región 5'!$B$3:$V$1718,18,FALSE),"")</f>
        <v/>
      </c>
      <c r="T306" s="16" t="str">
        <f>IFERROR(VLOOKUP($K306,'Región 5'!$B$3:$V$1718,19,FALSE),"")</f>
        <v/>
      </c>
      <c r="U306" s="16" t="str">
        <f>IFERROR(VLOOKUP($K306,'Región 5'!$B$3:$V$1718,20,FALSE),"")</f>
        <v/>
      </c>
    </row>
    <row r="307" spans="1:21" ht="25.5">
      <c r="A307" s="2">
        <v>305</v>
      </c>
      <c r="B307" s="17" t="s">
        <v>527</v>
      </c>
      <c r="C307" s="30"/>
      <c r="D307" s="30"/>
      <c r="E307" s="30"/>
      <c r="F307" s="31"/>
      <c r="G307" s="3" t="s">
        <v>19</v>
      </c>
      <c r="H307" s="4">
        <v>1</v>
      </c>
      <c r="I307" s="11" t="s">
        <v>30</v>
      </c>
      <c r="J307" s="11" t="s">
        <v>21</v>
      </c>
      <c r="K307" s="11" t="s">
        <v>528</v>
      </c>
      <c r="L307" s="10" t="s">
        <v>529</v>
      </c>
      <c r="M307" s="16">
        <f>IFERROR(VLOOKUP($K307,'Región 5'!$B$3:$V$1718,12,FALSE),"")</f>
        <v>12544.82</v>
      </c>
      <c r="N307" s="16">
        <f>IFERROR(VLOOKUP($K307,'Región 5'!$B$3:$V$1718,13,FALSE),"")</f>
        <v>12135.07</v>
      </c>
      <c r="O307" s="16">
        <f>IFERROR(VLOOKUP($K307,'Región 5'!$B$3:$V$1718,14,FALSE),"")</f>
        <v>16490.599999999999</v>
      </c>
      <c r="P307" s="16">
        <f>IFERROR(VLOOKUP($K307,'Región 5'!$B$3:$V$1718,15,FALSE),"")</f>
        <v>22237.9</v>
      </c>
      <c r="Q307" s="16">
        <f>IFERROR(VLOOKUP($K307,'Región 5'!$B$3:$V$1718,16,FALSE),"")</f>
        <v>18321.14</v>
      </c>
      <c r="R307" s="16">
        <f>IFERROR(VLOOKUP($K307,'Región 5'!$B$3:$V$1718,17,FALSE),"")</f>
        <v>33663.49</v>
      </c>
      <c r="S307" s="16">
        <f>IFERROR(VLOOKUP($K307,'Región 5'!$B$3:$V$1718,18,FALSE),"")</f>
        <v>18476.060000000001</v>
      </c>
      <c r="T307" s="16">
        <f>IFERROR(VLOOKUP($K307,'Región 5'!$B$3:$V$1718,19,FALSE),"")</f>
        <v>19683.419999999998</v>
      </c>
      <c r="U307" s="16">
        <f>IFERROR(VLOOKUP($K307,'Región 5'!$B$3:$V$1718,20,FALSE),"")</f>
        <v>26340.76</v>
      </c>
    </row>
    <row r="308" spans="1:21">
      <c r="A308" s="2">
        <v>306</v>
      </c>
      <c r="B308" s="17" t="s">
        <v>530</v>
      </c>
      <c r="C308" s="30"/>
      <c r="D308" s="30"/>
      <c r="E308" s="30"/>
      <c r="F308" s="31"/>
      <c r="G308" s="3" t="s">
        <v>25</v>
      </c>
      <c r="H308" s="4">
        <v>1</v>
      </c>
      <c r="I308" s="11" t="s">
        <v>20</v>
      </c>
      <c r="J308" s="11" t="s">
        <v>21</v>
      </c>
      <c r="K308" s="11"/>
      <c r="L308" s="10"/>
      <c r="M308" s="16" t="str">
        <f>IFERROR(VLOOKUP($K308,'Región 5'!$B$3:$V$1718,12,FALSE),"")</f>
        <v/>
      </c>
      <c r="N308" s="16" t="str">
        <f>IFERROR(VLOOKUP($K308,'Región 5'!$B$3:$V$1718,13,FALSE),"")</f>
        <v/>
      </c>
      <c r="O308" s="16" t="str">
        <f>IFERROR(VLOOKUP($K308,'Región 5'!$B$3:$V$1718,14,FALSE),"")</f>
        <v/>
      </c>
      <c r="P308" s="16" t="str">
        <f>IFERROR(VLOOKUP($K308,'Región 5'!$B$3:$V$1718,15,FALSE),"")</f>
        <v/>
      </c>
      <c r="Q308" s="16" t="str">
        <f>IFERROR(VLOOKUP($K308,'Región 5'!$B$3:$V$1718,16,FALSE),"")</f>
        <v/>
      </c>
      <c r="R308" s="16" t="str">
        <f>IFERROR(VLOOKUP($K308,'Región 5'!$B$3:$V$1718,17,FALSE),"")</f>
        <v/>
      </c>
      <c r="S308" s="16" t="str">
        <f>IFERROR(VLOOKUP($K308,'Región 5'!$B$3:$V$1718,18,FALSE),"")</f>
        <v/>
      </c>
      <c r="T308" s="16" t="str">
        <f>IFERROR(VLOOKUP($K308,'Región 5'!$B$3:$V$1718,19,FALSE),"")</f>
        <v/>
      </c>
      <c r="U308" s="16" t="str">
        <f>IFERROR(VLOOKUP($K308,'Región 5'!$B$3:$V$1718,20,FALSE),"")</f>
        <v/>
      </c>
    </row>
    <row r="309" spans="1:21">
      <c r="A309" s="2">
        <v>307</v>
      </c>
      <c r="B309" s="17" t="s">
        <v>531</v>
      </c>
      <c r="C309" s="30"/>
      <c r="D309" s="30"/>
      <c r="E309" s="30"/>
      <c r="F309" s="31"/>
      <c r="G309" s="3" t="s">
        <v>25</v>
      </c>
      <c r="H309" s="4">
        <v>1</v>
      </c>
      <c r="I309" s="11" t="s">
        <v>30</v>
      </c>
      <c r="J309" s="11" t="s">
        <v>21</v>
      </c>
      <c r="K309" s="11" t="s">
        <v>532</v>
      </c>
      <c r="L309" s="10" t="s">
        <v>533</v>
      </c>
      <c r="M309" s="16">
        <f>IFERROR(VLOOKUP($K309,'Región 5'!$B$3:$V$1718,12,FALSE),"")</f>
        <v>94094.11</v>
      </c>
      <c r="N309" s="16">
        <f>IFERROR(VLOOKUP($K309,'Región 5'!$B$3:$V$1718,13,FALSE),"")</f>
        <v>76428.27</v>
      </c>
      <c r="O309" s="16">
        <f>IFERROR(VLOOKUP($K309,'Región 5'!$B$3:$V$1718,14,FALSE),"")</f>
        <v>130132.58</v>
      </c>
      <c r="P309" s="16">
        <f>IFERROR(VLOOKUP($K309,'Región 5'!$B$3:$V$1718,15,FALSE),"")</f>
        <v>109756.78</v>
      </c>
      <c r="Q309" s="16">
        <f>IFERROR(VLOOKUP($K309,'Región 5'!$B$3:$V$1718,16,FALSE),"")</f>
        <v>144945.74</v>
      </c>
      <c r="R309" s="16">
        <f>IFERROR(VLOOKUP($K309,'Región 5'!$B$3:$V$1718,17,FALSE),"")</f>
        <v>69673.94</v>
      </c>
      <c r="S309" s="16">
        <f>IFERROR(VLOOKUP($K309,'Región 5'!$B$3:$V$1718,18,FALSE),"")</f>
        <v>145432.76</v>
      </c>
      <c r="T309" s="16">
        <f>IFERROR(VLOOKUP($K309,'Región 5'!$B$3:$V$1718,19,FALSE),"")</f>
        <v>162224.13</v>
      </c>
      <c r="U309" s="16">
        <f>IFERROR(VLOOKUP($K309,'Región 5'!$B$3:$V$1718,20,FALSE),"")</f>
        <v>108913.3</v>
      </c>
    </row>
    <row r="310" spans="1:21">
      <c r="A310" s="2">
        <v>308</v>
      </c>
      <c r="B310" s="17" t="s">
        <v>534</v>
      </c>
      <c r="C310" s="30"/>
      <c r="D310" s="30"/>
      <c r="E310" s="30"/>
      <c r="F310" s="31"/>
      <c r="G310" s="3" t="s">
        <v>25</v>
      </c>
      <c r="H310" s="4">
        <v>1</v>
      </c>
      <c r="I310" s="11" t="s">
        <v>30</v>
      </c>
      <c r="J310" s="11" t="s">
        <v>21</v>
      </c>
      <c r="K310" s="11" t="s">
        <v>535</v>
      </c>
      <c r="L310" s="10" t="s">
        <v>536</v>
      </c>
      <c r="M310" s="16">
        <f>IFERROR(VLOOKUP($K310,'Región 5'!$B$3:$V$1718,12,FALSE),"")</f>
        <v>125732.45</v>
      </c>
      <c r="N310" s="16">
        <f>IFERROR(VLOOKUP($K310,'Región 5'!$B$3:$V$1718,13,FALSE),"")</f>
        <v>100286.13</v>
      </c>
      <c r="O310" s="16">
        <f>IFERROR(VLOOKUP($K310,'Región 5'!$B$3:$V$1718,14,FALSE),"")</f>
        <v>179400</v>
      </c>
      <c r="P310" s="16">
        <f>IFERROR(VLOOKUP($K310,'Región 5'!$B$3:$V$1718,15,FALSE),"")</f>
        <v>146352.69</v>
      </c>
      <c r="Q310" s="16">
        <f>IFERROR(VLOOKUP($K310,'Región 5'!$B$3:$V$1718,16,FALSE),"")</f>
        <v>206402.74</v>
      </c>
      <c r="R310" s="16">
        <f>IFERROR(VLOOKUP($K310,'Región 5'!$B$3:$V$1718,17,FALSE),"")</f>
        <v>92906.48</v>
      </c>
      <c r="S310" s="16">
        <f>IFERROR(VLOOKUP($K310,'Región 5'!$B$3:$V$1718,18,FALSE),"")</f>
        <v>193911.32</v>
      </c>
      <c r="T310" s="16">
        <f>IFERROR(VLOOKUP($K310,'Región 5'!$B$3:$V$1718,19,FALSE),"")</f>
        <v>216380.15</v>
      </c>
      <c r="U310" s="16">
        <f>IFERROR(VLOOKUP($K310,'Región 5'!$B$3:$V$1718,20,FALSE),"")</f>
        <v>145217.72</v>
      </c>
    </row>
    <row r="311" spans="1:21">
      <c r="A311" s="2">
        <v>309</v>
      </c>
      <c r="B311" s="17" t="s">
        <v>537</v>
      </c>
      <c r="C311" s="30"/>
      <c r="D311" s="30"/>
      <c r="E311" s="30"/>
      <c r="F311" s="31"/>
      <c r="G311" s="3" t="s">
        <v>25</v>
      </c>
      <c r="H311" s="4">
        <v>1</v>
      </c>
      <c r="I311" s="11" t="s">
        <v>20</v>
      </c>
      <c r="J311" s="11" t="s">
        <v>21</v>
      </c>
      <c r="K311" s="11"/>
      <c r="L311" s="10"/>
      <c r="M311" s="16" t="str">
        <f>IFERROR(VLOOKUP($K311,'Región 5'!$B$3:$V$1718,12,FALSE),"")</f>
        <v/>
      </c>
      <c r="N311" s="16" t="str">
        <f>IFERROR(VLOOKUP($K311,'Región 5'!$B$3:$V$1718,13,FALSE),"")</f>
        <v/>
      </c>
      <c r="O311" s="16" t="str">
        <f>IFERROR(VLOOKUP($K311,'Región 5'!$B$3:$V$1718,14,FALSE),"")</f>
        <v/>
      </c>
      <c r="P311" s="16" t="str">
        <f>IFERROR(VLOOKUP($K311,'Región 5'!$B$3:$V$1718,15,FALSE),"")</f>
        <v/>
      </c>
      <c r="Q311" s="16" t="str">
        <f>IFERROR(VLOOKUP($K311,'Región 5'!$B$3:$V$1718,16,FALSE),"")</f>
        <v/>
      </c>
      <c r="R311" s="16" t="str">
        <f>IFERROR(VLOOKUP($K311,'Región 5'!$B$3:$V$1718,17,FALSE),"")</f>
        <v/>
      </c>
      <c r="S311" s="16" t="str">
        <f>IFERROR(VLOOKUP($K311,'Región 5'!$B$3:$V$1718,18,FALSE),"")</f>
        <v/>
      </c>
      <c r="T311" s="16" t="str">
        <f>IFERROR(VLOOKUP($K311,'Región 5'!$B$3:$V$1718,19,FALSE),"")</f>
        <v/>
      </c>
      <c r="U311" s="16" t="str">
        <f>IFERROR(VLOOKUP($K311,'Región 5'!$B$3:$V$1718,20,FALSE),"")</f>
        <v/>
      </c>
    </row>
    <row r="312" spans="1:21">
      <c r="A312" s="2">
        <v>310</v>
      </c>
      <c r="B312" s="17" t="s">
        <v>538</v>
      </c>
      <c r="C312" s="30"/>
      <c r="D312" s="30"/>
      <c r="E312" s="30"/>
      <c r="F312" s="31"/>
      <c r="G312" s="3" t="s">
        <v>25</v>
      </c>
      <c r="H312" s="4">
        <v>1</v>
      </c>
      <c r="I312" s="11" t="s">
        <v>20</v>
      </c>
      <c r="J312" s="11" t="s">
        <v>21</v>
      </c>
      <c r="K312" s="11"/>
      <c r="L312" s="10"/>
      <c r="M312" s="16" t="str">
        <f>IFERROR(VLOOKUP($K312,'Región 5'!$B$3:$V$1718,12,FALSE),"")</f>
        <v/>
      </c>
      <c r="N312" s="16" t="str">
        <f>IFERROR(VLOOKUP($K312,'Región 5'!$B$3:$V$1718,13,FALSE),"")</f>
        <v/>
      </c>
      <c r="O312" s="16" t="str">
        <f>IFERROR(VLOOKUP($K312,'Región 5'!$B$3:$V$1718,14,FALSE),"")</f>
        <v/>
      </c>
      <c r="P312" s="16" t="str">
        <f>IFERROR(VLOOKUP($K312,'Región 5'!$B$3:$V$1718,15,FALSE),"")</f>
        <v/>
      </c>
      <c r="Q312" s="16" t="str">
        <f>IFERROR(VLOOKUP($K312,'Región 5'!$B$3:$V$1718,16,FALSE),"")</f>
        <v/>
      </c>
      <c r="R312" s="16" t="str">
        <f>IFERROR(VLOOKUP($K312,'Región 5'!$B$3:$V$1718,17,FALSE),"")</f>
        <v/>
      </c>
      <c r="S312" s="16" t="str">
        <f>IFERROR(VLOOKUP($K312,'Región 5'!$B$3:$V$1718,18,FALSE),"")</f>
        <v/>
      </c>
      <c r="T312" s="16" t="str">
        <f>IFERROR(VLOOKUP($K312,'Región 5'!$B$3:$V$1718,19,FALSE),"")</f>
        <v/>
      </c>
      <c r="U312" s="16" t="str">
        <f>IFERROR(VLOOKUP($K312,'Región 5'!$B$3:$V$1718,20,FALSE),"")</f>
        <v/>
      </c>
    </row>
    <row r="313" spans="1:21">
      <c r="A313" s="2">
        <v>311</v>
      </c>
      <c r="B313" s="17" t="s">
        <v>539</v>
      </c>
      <c r="C313" s="30"/>
      <c r="D313" s="30"/>
      <c r="E313" s="30"/>
      <c r="F313" s="31"/>
      <c r="G313" s="3" t="s">
        <v>25</v>
      </c>
      <c r="H313" s="4">
        <v>1</v>
      </c>
      <c r="I313" s="11" t="s">
        <v>20</v>
      </c>
      <c r="J313" s="11" t="s">
        <v>21</v>
      </c>
      <c r="K313" s="11"/>
      <c r="L313" s="10"/>
      <c r="M313" s="16" t="str">
        <f>IFERROR(VLOOKUP($K313,'Región 5'!$B$3:$V$1718,12,FALSE),"")</f>
        <v/>
      </c>
      <c r="N313" s="16" t="str">
        <f>IFERROR(VLOOKUP($K313,'Región 5'!$B$3:$V$1718,13,FALSE),"")</f>
        <v/>
      </c>
      <c r="O313" s="16" t="str">
        <f>IFERROR(VLOOKUP($K313,'Región 5'!$B$3:$V$1718,14,FALSE),"")</f>
        <v/>
      </c>
      <c r="P313" s="16" t="str">
        <f>IFERROR(VLOOKUP($K313,'Región 5'!$B$3:$V$1718,15,FALSE),"")</f>
        <v/>
      </c>
      <c r="Q313" s="16" t="str">
        <f>IFERROR(VLOOKUP($K313,'Región 5'!$B$3:$V$1718,16,FALSE),"")</f>
        <v/>
      </c>
      <c r="R313" s="16" t="str">
        <f>IFERROR(VLOOKUP($K313,'Región 5'!$B$3:$V$1718,17,FALSE),"")</f>
        <v/>
      </c>
      <c r="S313" s="16" t="str">
        <f>IFERROR(VLOOKUP($K313,'Región 5'!$B$3:$V$1718,18,FALSE),"")</f>
        <v/>
      </c>
      <c r="T313" s="16" t="str">
        <f>IFERROR(VLOOKUP($K313,'Región 5'!$B$3:$V$1718,19,FALSE),"")</f>
        <v/>
      </c>
      <c r="U313" s="16" t="str">
        <f>IFERROR(VLOOKUP($K313,'Región 5'!$B$3:$V$1718,20,FALSE),"")</f>
        <v/>
      </c>
    </row>
    <row r="314" spans="1:21">
      <c r="A314" s="2">
        <v>312</v>
      </c>
      <c r="B314" s="17" t="s">
        <v>540</v>
      </c>
      <c r="C314" s="30"/>
      <c r="D314" s="30"/>
      <c r="E314" s="30"/>
      <c r="F314" s="31"/>
      <c r="G314" s="3" t="s">
        <v>25</v>
      </c>
      <c r="H314" s="4">
        <v>1</v>
      </c>
      <c r="I314" s="11" t="s">
        <v>20</v>
      </c>
      <c r="J314" s="11" t="s">
        <v>21</v>
      </c>
      <c r="K314" s="11"/>
      <c r="L314" s="10"/>
      <c r="M314" s="16" t="str">
        <f>IFERROR(VLOOKUP($K314,'Región 5'!$B$3:$V$1718,12,FALSE),"")</f>
        <v/>
      </c>
      <c r="N314" s="16" t="str">
        <f>IFERROR(VLOOKUP($K314,'Región 5'!$B$3:$V$1718,13,FALSE),"")</f>
        <v/>
      </c>
      <c r="O314" s="16" t="str">
        <f>IFERROR(VLOOKUP($K314,'Región 5'!$B$3:$V$1718,14,FALSE),"")</f>
        <v/>
      </c>
      <c r="P314" s="16" t="str">
        <f>IFERROR(VLOOKUP($K314,'Región 5'!$B$3:$V$1718,15,FALSE),"")</f>
        <v/>
      </c>
      <c r="Q314" s="16" t="str">
        <f>IFERROR(VLOOKUP($K314,'Región 5'!$B$3:$V$1718,16,FALSE),"")</f>
        <v/>
      </c>
      <c r="R314" s="16" t="str">
        <f>IFERROR(VLOOKUP($K314,'Región 5'!$B$3:$V$1718,17,FALSE),"")</f>
        <v/>
      </c>
      <c r="S314" s="16" t="str">
        <f>IFERROR(VLOOKUP($K314,'Región 5'!$B$3:$V$1718,18,FALSE),"")</f>
        <v/>
      </c>
      <c r="T314" s="16" t="str">
        <f>IFERROR(VLOOKUP($K314,'Región 5'!$B$3:$V$1718,19,FALSE),"")</f>
        <v/>
      </c>
      <c r="U314" s="16" t="str">
        <f>IFERROR(VLOOKUP($K314,'Región 5'!$B$3:$V$1718,20,FALSE),"")</f>
        <v/>
      </c>
    </row>
    <row r="315" spans="1:21">
      <c r="A315" s="2">
        <v>313</v>
      </c>
      <c r="B315" s="17" t="s">
        <v>541</v>
      </c>
      <c r="C315" s="30"/>
      <c r="D315" s="30"/>
      <c r="E315" s="30"/>
      <c r="F315" s="31"/>
      <c r="G315" s="3" t="s">
        <v>25</v>
      </c>
      <c r="H315" s="4">
        <v>1</v>
      </c>
      <c r="I315" s="11" t="s">
        <v>20</v>
      </c>
      <c r="J315" s="11" t="s">
        <v>21</v>
      </c>
      <c r="K315" s="11"/>
      <c r="L315" s="10"/>
      <c r="M315" s="16" t="str">
        <f>IFERROR(VLOOKUP($K315,'Región 5'!$B$3:$V$1718,12,FALSE),"")</f>
        <v/>
      </c>
      <c r="N315" s="16" t="str">
        <f>IFERROR(VLOOKUP($K315,'Región 5'!$B$3:$V$1718,13,FALSE),"")</f>
        <v/>
      </c>
      <c r="O315" s="16" t="str">
        <f>IFERROR(VLOOKUP($K315,'Región 5'!$B$3:$V$1718,14,FALSE),"")</f>
        <v/>
      </c>
      <c r="P315" s="16" t="str">
        <f>IFERROR(VLOOKUP($K315,'Región 5'!$B$3:$V$1718,15,FALSE),"")</f>
        <v/>
      </c>
      <c r="Q315" s="16" t="str">
        <f>IFERROR(VLOOKUP($K315,'Región 5'!$B$3:$V$1718,16,FALSE),"")</f>
        <v/>
      </c>
      <c r="R315" s="16" t="str">
        <f>IFERROR(VLOOKUP($K315,'Región 5'!$B$3:$V$1718,17,FALSE),"")</f>
        <v/>
      </c>
      <c r="S315" s="16" t="str">
        <f>IFERROR(VLOOKUP($K315,'Región 5'!$B$3:$V$1718,18,FALSE),"")</f>
        <v/>
      </c>
      <c r="T315" s="16" t="str">
        <f>IFERROR(VLOOKUP($K315,'Región 5'!$B$3:$V$1718,19,FALSE),"")</f>
        <v/>
      </c>
      <c r="U315" s="16" t="str">
        <f>IFERROR(VLOOKUP($K315,'Región 5'!$B$3:$V$1718,20,FALSE),"")</f>
        <v/>
      </c>
    </row>
    <row r="316" spans="1:21" ht="25.5">
      <c r="A316" s="2">
        <v>314</v>
      </c>
      <c r="B316" s="17" t="s">
        <v>542</v>
      </c>
      <c r="C316" s="30"/>
      <c r="D316" s="30"/>
      <c r="E316" s="30"/>
      <c r="F316" s="31"/>
      <c r="G316" s="3" t="s">
        <v>25</v>
      </c>
      <c r="H316" s="4">
        <v>1</v>
      </c>
      <c r="I316" s="11" t="s">
        <v>30</v>
      </c>
      <c r="J316" s="11" t="s">
        <v>21</v>
      </c>
      <c r="K316" s="11" t="s">
        <v>392</v>
      </c>
      <c r="L316" s="10" t="s">
        <v>393</v>
      </c>
      <c r="M316" s="16">
        <f>IFERROR(VLOOKUP($K316,'Región 5'!$B$3:$V$1718,12,FALSE),"")</f>
        <v>78762.42</v>
      </c>
      <c r="N316" s="16">
        <f>IFERROR(VLOOKUP($K316,'Región 5'!$B$3:$V$1718,13,FALSE),"")</f>
        <v>66724</v>
      </c>
      <c r="O316" s="16">
        <f>IFERROR(VLOOKUP($K316,'Región 5'!$B$3:$V$1718,14,FALSE),"")</f>
        <v>82397.899999999994</v>
      </c>
      <c r="P316" s="16">
        <f>IFERROR(VLOOKUP($K316,'Región 5'!$B$3:$V$1718,15,FALSE),"")</f>
        <v>102098.49</v>
      </c>
      <c r="Q316" s="16">
        <f>IFERROR(VLOOKUP($K316,'Región 5'!$B$3:$V$1718,16,FALSE),"")</f>
        <v>91605.7</v>
      </c>
      <c r="R316" s="16">
        <f>IFERROR(VLOOKUP($K316,'Región 5'!$B$3:$V$1718,17,FALSE),"")</f>
        <v>117585.14</v>
      </c>
      <c r="S316" s="16">
        <f>IFERROR(VLOOKUP($K316,'Región 5'!$B$3:$V$1718,18,FALSE),"")</f>
        <v>92257.38</v>
      </c>
      <c r="T316" s="16">
        <f>IFERROR(VLOOKUP($K316,'Región 5'!$B$3:$V$1718,19,FALSE),"")</f>
        <v>94479.72</v>
      </c>
      <c r="U316" s="16">
        <f>IFERROR(VLOOKUP($K316,'Región 5'!$B$3:$V$1718,20,FALSE),"")</f>
        <v>283237.58</v>
      </c>
    </row>
    <row r="317" spans="1:21">
      <c r="A317" s="2">
        <v>315</v>
      </c>
      <c r="B317" s="17" t="s">
        <v>543</v>
      </c>
      <c r="C317" s="30"/>
      <c r="D317" s="30"/>
      <c r="E317" s="30"/>
      <c r="F317" s="31"/>
      <c r="G317" s="3" t="s">
        <v>25</v>
      </c>
      <c r="H317" s="4">
        <v>1</v>
      </c>
      <c r="I317" s="11" t="s">
        <v>20</v>
      </c>
      <c r="J317" s="11" t="s">
        <v>21</v>
      </c>
      <c r="K317" s="11"/>
      <c r="L317" s="10"/>
      <c r="M317" s="16" t="str">
        <f>IFERROR(VLOOKUP($K317,'Región 5'!$B$3:$V$1718,12,FALSE),"")</f>
        <v/>
      </c>
      <c r="N317" s="16" t="str">
        <f>IFERROR(VLOOKUP($K317,'Región 5'!$B$3:$V$1718,13,FALSE),"")</f>
        <v/>
      </c>
      <c r="O317" s="16" t="str">
        <f>IFERROR(VLOOKUP($K317,'Región 5'!$B$3:$V$1718,14,FALSE),"")</f>
        <v/>
      </c>
      <c r="P317" s="16" t="str">
        <f>IFERROR(VLOOKUP($K317,'Región 5'!$B$3:$V$1718,15,FALSE),"")</f>
        <v/>
      </c>
      <c r="Q317" s="16" t="str">
        <f>IFERROR(VLOOKUP($K317,'Región 5'!$B$3:$V$1718,16,FALSE),"")</f>
        <v/>
      </c>
      <c r="R317" s="16" t="str">
        <f>IFERROR(VLOOKUP($K317,'Región 5'!$B$3:$V$1718,17,FALSE),"")</f>
        <v/>
      </c>
      <c r="S317" s="16" t="str">
        <f>IFERROR(VLOOKUP($K317,'Región 5'!$B$3:$V$1718,18,FALSE),"")</f>
        <v/>
      </c>
      <c r="T317" s="16" t="str">
        <f>IFERROR(VLOOKUP($K317,'Región 5'!$B$3:$V$1718,19,FALSE),"")</f>
        <v/>
      </c>
      <c r="U317" s="16" t="str">
        <f>IFERROR(VLOOKUP($K317,'Región 5'!$B$3:$V$1718,20,FALSE),"")</f>
        <v/>
      </c>
    </row>
    <row r="318" spans="1:21">
      <c r="A318" s="2">
        <v>316</v>
      </c>
      <c r="B318" s="17" t="s">
        <v>544</v>
      </c>
      <c r="C318" s="30"/>
      <c r="D318" s="30"/>
      <c r="E318" s="30"/>
      <c r="F318" s="31"/>
      <c r="G318" s="3" t="s">
        <v>25</v>
      </c>
      <c r="H318" s="4">
        <v>1</v>
      </c>
      <c r="I318" s="11" t="s">
        <v>20</v>
      </c>
      <c r="J318" s="11" t="s">
        <v>21</v>
      </c>
      <c r="K318" s="11"/>
      <c r="L318" s="10"/>
      <c r="M318" s="16" t="str">
        <f>IFERROR(VLOOKUP($K318,'Región 5'!$B$3:$V$1718,12,FALSE),"")</f>
        <v/>
      </c>
      <c r="N318" s="16" t="str">
        <f>IFERROR(VLOOKUP($K318,'Región 5'!$B$3:$V$1718,13,FALSE),"")</f>
        <v/>
      </c>
      <c r="O318" s="16" t="str">
        <f>IFERROR(VLOOKUP($K318,'Región 5'!$B$3:$V$1718,14,FALSE),"")</f>
        <v/>
      </c>
      <c r="P318" s="16" t="str">
        <f>IFERROR(VLOOKUP($K318,'Región 5'!$B$3:$V$1718,15,FALSE),"")</f>
        <v/>
      </c>
      <c r="Q318" s="16" t="str">
        <f>IFERROR(VLOOKUP($K318,'Región 5'!$B$3:$V$1718,16,FALSE),"")</f>
        <v/>
      </c>
      <c r="R318" s="16" t="str">
        <f>IFERROR(VLOOKUP($K318,'Región 5'!$B$3:$V$1718,17,FALSE),"")</f>
        <v/>
      </c>
      <c r="S318" s="16" t="str">
        <f>IFERROR(VLOOKUP($K318,'Región 5'!$B$3:$V$1718,18,FALSE),"")</f>
        <v/>
      </c>
      <c r="T318" s="16" t="str">
        <f>IFERROR(VLOOKUP($K318,'Región 5'!$B$3:$V$1718,19,FALSE),"")</f>
        <v/>
      </c>
      <c r="U318" s="16" t="str">
        <f>IFERROR(VLOOKUP($K318,'Región 5'!$B$3:$V$1718,20,FALSE),"")</f>
        <v/>
      </c>
    </row>
    <row r="319" spans="1:21">
      <c r="A319" s="2">
        <v>317</v>
      </c>
      <c r="B319" s="17" t="s">
        <v>545</v>
      </c>
      <c r="C319" s="30"/>
      <c r="D319" s="30"/>
      <c r="E319" s="30"/>
      <c r="F319" s="31"/>
      <c r="G319" s="3" t="s">
        <v>25</v>
      </c>
      <c r="H319" s="4">
        <v>1</v>
      </c>
      <c r="I319" s="11" t="s">
        <v>30</v>
      </c>
      <c r="J319" s="11" t="s">
        <v>21</v>
      </c>
      <c r="K319" s="11" t="s">
        <v>546</v>
      </c>
      <c r="L319" s="10" t="s">
        <v>547</v>
      </c>
      <c r="M319" s="16">
        <f>IFERROR(VLOOKUP($K319,'Región 5'!$B$3:$V$1718,12,FALSE),"")</f>
        <v>39540.01</v>
      </c>
      <c r="N319" s="16">
        <f>IFERROR(VLOOKUP($K319,'Región 5'!$B$3:$V$1718,13,FALSE),"")</f>
        <v>58634.52</v>
      </c>
      <c r="O319" s="16">
        <f>IFERROR(VLOOKUP($K319,'Región 5'!$B$3:$V$1718,14,FALSE),"")</f>
        <v>36854.61</v>
      </c>
      <c r="P319" s="16">
        <f>IFERROR(VLOOKUP($K319,'Región 5'!$B$3:$V$1718,15,FALSE),"")</f>
        <v>63435.98</v>
      </c>
      <c r="Q319" s="16">
        <f>IFERROR(VLOOKUP($K319,'Región 5'!$B$3:$V$1718,16,FALSE),"")</f>
        <v>41512.449999999997</v>
      </c>
      <c r="R319" s="16">
        <f>IFERROR(VLOOKUP($K319,'Región 5'!$B$3:$V$1718,17,FALSE),"")</f>
        <v>68512.31</v>
      </c>
      <c r="S319" s="16">
        <f>IFERROR(VLOOKUP($K319,'Región 5'!$B$3:$V$1718,18,FALSE),"")</f>
        <v>40725.11</v>
      </c>
      <c r="T319" s="16">
        <f>IFERROR(VLOOKUP($K319,'Región 5'!$B$3:$V$1718,19,FALSE),"")</f>
        <v>41766.699999999997</v>
      </c>
      <c r="U319" s="16">
        <f>IFERROR(VLOOKUP($K319,'Región 5'!$B$3:$V$1718,20,FALSE),"")</f>
        <v>106786.85</v>
      </c>
    </row>
    <row r="320" spans="1:21">
      <c r="A320" s="2">
        <v>318</v>
      </c>
      <c r="B320" s="17" t="s">
        <v>548</v>
      </c>
      <c r="C320" s="30"/>
      <c r="D320" s="30"/>
      <c r="E320" s="30"/>
      <c r="F320" s="31"/>
      <c r="G320" s="3" t="s">
        <v>25</v>
      </c>
      <c r="H320" s="4">
        <v>1</v>
      </c>
      <c r="I320" s="11" t="s">
        <v>20</v>
      </c>
      <c r="J320" s="11" t="s">
        <v>21</v>
      </c>
      <c r="K320" s="11"/>
      <c r="L320" s="10"/>
      <c r="M320" s="16" t="str">
        <f>IFERROR(VLOOKUP($K320,'Región 5'!$B$3:$V$1718,12,FALSE),"")</f>
        <v/>
      </c>
      <c r="N320" s="16" t="str">
        <f>IFERROR(VLOOKUP($K320,'Región 5'!$B$3:$V$1718,13,FALSE),"")</f>
        <v/>
      </c>
      <c r="O320" s="16" t="str">
        <f>IFERROR(VLOOKUP($K320,'Región 5'!$B$3:$V$1718,14,FALSE),"")</f>
        <v/>
      </c>
      <c r="P320" s="16" t="str">
        <f>IFERROR(VLOOKUP($K320,'Región 5'!$B$3:$V$1718,15,FALSE),"")</f>
        <v/>
      </c>
      <c r="Q320" s="16" t="str">
        <f>IFERROR(VLOOKUP($K320,'Región 5'!$B$3:$V$1718,16,FALSE),"")</f>
        <v/>
      </c>
      <c r="R320" s="16" t="str">
        <f>IFERROR(VLOOKUP($K320,'Región 5'!$B$3:$V$1718,17,FALSE),"")</f>
        <v/>
      </c>
      <c r="S320" s="16" t="str">
        <f>IFERROR(VLOOKUP($K320,'Región 5'!$B$3:$V$1718,18,FALSE),"")</f>
        <v/>
      </c>
      <c r="T320" s="16" t="str">
        <f>IFERROR(VLOOKUP($K320,'Región 5'!$B$3:$V$1718,19,FALSE),"")</f>
        <v/>
      </c>
      <c r="U320" s="16" t="str">
        <f>IFERROR(VLOOKUP($K320,'Región 5'!$B$3:$V$1718,20,FALSE),"")</f>
        <v/>
      </c>
    </row>
    <row r="321" spans="1:21">
      <c r="A321" s="2">
        <v>319</v>
      </c>
      <c r="B321" s="17" t="s">
        <v>549</v>
      </c>
      <c r="C321" s="30"/>
      <c r="D321" s="30"/>
      <c r="E321" s="30"/>
      <c r="F321" s="31"/>
      <c r="G321" s="3" t="s">
        <v>25</v>
      </c>
      <c r="H321" s="4">
        <v>1</v>
      </c>
      <c r="I321" s="11" t="s">
        <v>30</v>
      </c>
      <c r="J321" s="11" t="s">
        <v>21</v>
      </c>
      <c r="K321" s="11" t="s">
        <v>550</v>
      </c>
      <c r="L321" s="10" t="s">
        <v>551</v>
      </c>
      <c r="M321" s="16">
        <f>IFERROR(VLOOKUP($K321,'Región 5'!$B$3:$V$1718,12,FALSE),"")</f>
        <v>14767.95</v>
      </c>
      <c r="N321" s="16">
        <f>IFERROR(VLOOKUP($K321,'Región 5'!$B$3:$V$1718,13,FALSE),"")</f>
        <v>8089.48</v>
      </c>
      <c r="O321" s="16">
        <f>IFERROR(VLOOKUP($K321,'Región 5'!$B$3:$V$1718,14,FALSE),"")</f>
        <v>46760.85</v>
      </c>
      <c r="P321" s="16">
        <f>IFERROR(VLOOKUP($K321,'Región 5'!$B$3:$V$1718,15,FALSE),"")</f>
        <v>16749.27</v>
      </c>
      <c r="Q321" s="16">
        <f>IFERROR(VLOOKUP($K321,'Región 5'!$B$3:$V$1718,16,FALSE),"")</f>
        <v>54499.61</v>
      </c>
      <c r="R321" s="16">
        <f>IFERROR(VLOOKUP($K321,'Región 5'!$B$3:$V$1718,17,FALSE),"")</f>
        <v>22047.21</v>
      </c>
      <c r="S321" s="16">
        <f>IFERROR(VLOOKUP($K321,'Región 5'!$B$3:$V$1718,18,FALSE),"")</f>
        <v>49842.77</v>
      </c>
      <c r="T321" s="16">
        <f>IFERROR(VLOOKUP($K321,'Región 5'!$B$3:$V$1718,19,FALSE),"")</f>
        <v>34357.5</v>
      </c>
      <c r="U321" s="16">
        <f>IFERROR(VLOOKUP($K321,'Región 5'!$B$3:$V$1718,20,FALSE),"")</f>
        <v>257681.31</v>
      </c>
    </row>
    <row r="322" spans="1:21">
      <c r="A322" s="2">
        <v>320</v>
      </c>
      <c r="B322" s="17" t="s">
        <v>552</v>
      </c>
      <c r="C322" s="30"/>
      <c r="D322" s="30"/>
      <c r="E322" s="30"/>
      <c r="F322" s="31"/>
      <c r="G322" s="3" t="s">
        <v>25</v>
      </c>
      <c r="H322" s="4">
        <v>1</v>
      </c>
      <c r="I322" s="11" t="s">
        <v>20</v>
      </c>
      <c r="J322" s="11" t="s">
        <v>21</v>
      </c>
      <c r="K322" s="11"/>
      <c r="L322" s="10"/>
      <c r="M322" s="16" t="str">
        <f>IFERROR(VLOOKUP($K322,'Región 5'!$B$3:$V$1718,12,FALSE),"")</f>
        <v/>
      </c>
      <c r="N322" s="16" t="str">
        <f>IFERROR(VLOOKUP($K322,'Región 5'!$B$3:$V$1718,13,FALSE),"")</f>
        <v/>
      </c>
      <c r="O322" s="16" t="str">
        <f>IFERROR(VLOOKUP($K322,'Región 5'!$B$3:$V$1718,14,FALSE),"")</f>
        <v/>
      </c>
      <c r="P322" s="16" t="str">
        <f>IFERROR(VLOOKUP($K322,'Región 5'!$B$3:$V$1718,15,FALSE),"")</f>
        <v/>
      </c>
      <c r="Q322" s="16" t="str">
        <f>IFERROR(VLOOKUP($K322,'Región 5'!$B$3:$V$1718,16,FALSE),"")</f>
        <v/>
      </c>
      <c r="R322" s="16" t="str">
        <f>IFERROR(VLOOKUP($K322,'Región 5'!$B$3:$V$1718,17,FALSE),"")</f>
        <v/>
      </c>
      <c r="S322" s="16" t="str">
        <f>IFERROR(VLOOKUP($K322,'Región 5'!$B$3:$V$1718,18,FALSE),"")</f>
        <v/>
      </c>
      <c r="T322" s="16" t="str">
        <f>IFERROR(VLOOKUP($K322,'Región 5'!$B$3:$V$1718,19,FALSE),"")</f>
        <v/>
      </c>
      <c r="U322" s="16" t="str">
        <f>IFERROR(VLOOKUP($K322,'Región 5'!$B$3:$V$1718,20,FALSE),"")</f>
        <v/>
      </c>
    </row>
    <row r="323" spans="1:21">
      <c r="A323" s="2">
        <v>321</v>
      </c>
      <c r="B323" s="17" t="s">
        <v>553</v>
      </c>
      <c r="C323" s="30"/>
      <c r="D323" s="30"/>
      <c r="E323" s="30"/>
      <c r="F323" s="31"/>
      <c r="G323" s="3" t="s">
        <v>25</v>
      </c>
      <c r="H323" s="4">
        <v>1</v>
      </c>
      <c r="I323" s="11" t="s">
        <v>20</v>
      </c>
      <c r="J323" s="11" t="s">
        <v>21</v>
      </c>
      <c r="K323" s="11"/>
      <c r="L323" s="10"/>
      <c r="M323" s="16" t="str">
        <f>IFERROR(VLOOKUP($K323,'Región 5'!$B$3:$V$1718,12,FALSE),"")</f>
        <v/>
      </c>
      <c r="N323" s="16" t="str">
        <f>IFERROR(VLOOKUP($K323,'Región 5'!$B$3:$V$1718,13,FALSE),"")</f>
        <v/>
      </c>
      <c r="O323" s="16" t="str">
        <f>IFERROR(VLOOKUP($K323,'Región 5'!$B$3:$V$1718,14,FALSE),"")</f>
        <v/>
      </c>
      <c r="P323" s="16" t="str">
        <f>IFERROR(VLOOKUP($K323,'Región 5'!$B$3:$V$1718,15,FALSE),"")</f>
        <v/>
      </c>
      <c r="Q323" s="16" t="str">
        <f>IFERROR(VLOOKUP($K323,'Región 5'!$B$3:$V$1718,16,FALSE),"")</f>
        <v/>
      </c>
      <c r="R323" s="16" t="str">
        <f>IFERROR(VLOOKUP($K323,'Región 5'!$B$3:$V$1718,17,FALSE),"")</f>
        <v/>
      </c>
      <c r="S323" s="16" t="str">
        <f>IFERROR(VLOOKUP($K323,'Región 5'!$B$3:$V$1718,18,FALSE),"")</f>
        <v/>
      </c>
      <c r="T323" s="16" t="str">
        <f>IFERROR(VLOOKUP($K323,'Región 5'!$B$3:$V$1718,19,FALSE),"")</f>
        <v/>
      </c>
      <c r="U323" s="16" t="str">
        <f>IFERROR(VLOOKUP($K323,'Región 5'!$B$3:$V$1718,20,FALSE),"")</f>
        <v/>
      </c>
    </row>
    <row r="324" spans="1:21">
      <c r="A324" s="2">
        <v>322</v>
      </c>
      <c r="B324" s="17" t="s">
        <v>554</v>
      </c>
      <c r="C324" s="30"/>
      <c r="D324" s="30"/>
      <c r="E324" s="30"/>
      <c r="F324" s="31"/>
      <c r="G324" s="3" t="s">
        <v>25</v>
      </c>
      <c r="H324" s="4">
        <v>1</v>
      </c>
      <c r="I324" s="11" t="s">
        <v>20</v>
      </c>
      <c r="J324" s="11" t="s">
        <v>21</v>
      </c>
      <c r="K324" s="11"/>
      <c r="L324" s="10"/>
      <c r="M324" s="16" t="str">
        <f>IFERROR(VLOOKUP($K324,'Región 5'!$B$3:$V$1718,12,FALSE),"")</f>
        <v/>
      </c>
      <c r="N324" s="16" t="str">
        <f>IFERROR(VLOOKUP($K324,'Región 5'!$B$3:$V$1718,13,FALSE),"")</f>
        <v/>
      </c>
      <c r="O324" s="16" t="str">
        <f>IFERROR(VLOOKUP($K324,'Región 5'!$B$3:$V$1718,14,FALSE),"")</f>
        <v/>
      </c>
      <c r="P324" s="16" t="str">
        <f>IFERROR(VLOOKUP($K324,'Región 5'!$B$3:$V$1718,15,FALSE),"")</f>
        <v/>
      </c>
      <c r="Q324" s="16" t="str">
        <f>IFERROR(VLOOKUP($K324,'Región 5'!$B$3:$V$1718,16,FALSE),"")</f>
        <v/>
      </c>
      <c r="R324" s="16" t="str">
        <f>IFERROR(VLOOKUP($K324,'Región 5'!$B$3:$V$1718,17,FALSE),"")</f>
        <v/>
      </c>
      <c r="S324" s="16" t="str">
        <f>IFERROR(VLOOKUP($K324,'Región 5'!$B$3:$V$1718,18,FALSE),"")</f>
        <v/>
      </c>
      <c r="T324" s="16" t="str">
        <f>IFERROR(VLOOKUP($K324,'Región 5'!$B$3:$V$1718,19,FALSE),"")</f>
        <v/>
      </c>
      <c r="U324" s="16" t="str">
        <f>IFERROR(VLOOKUP($K324,'Región 5'!$B$3:$V$1718,20,FALSE),"")</f>
        <v/>
      </c>
    </row>
    <row r="325" spans="1:21">
      <c r="A325" s="2">
        <v>323</v>
      </c>
      <c r="B325" s="17" t="s">
        <v>555</v>
      </c>
      <c r="C325" s="30"/>
      <c r="D325" s="30"/>
      <c r="E325" s="30"/>
      <c r="F325" s="31"/>
      <c r="G325" s="3" t="s">
        <v>25</v>
      </c>
      <c r="H325" s="4">
        <v>1</v>
      </c>
      <c r="I325" s="11" t="s">
        <v>20</v>
      </c>
      <c r="J325" s="11" t="s">
        <v>21</v>
      </c>
      <c r="K325" s="11"/>
      <c r="L325" s="10"/>
      <c r="M325" s="16" t="str">
        <f>IFERROR(VLOOKUP($K325,'Región 5'!$B$3:$V$1718,12,FALSE),"")</f>
        <v/>
      </c>
      <c r="N325" s="16" t="str">
        <f>IFERROR(VLOOKUP($K325,'Región 5'!$B$3:$V$1718,13,FALSE),"")</f>
        <v/>
      </c>
      <c r="O325" s="16" t="str">
        <f>IFERROR(VLOOKUP($K325,'Región 5'!$B$3:$V$1718,14,FALSE),"")</f>
        <v/>
      </c>
      <c r="P325" s="16" t="str">
        <f>IFERROR(VLOOKUP($K325,'Región 5'!$B$3:$V$1718,15,FALSE),"")</f>
        <v/>
      </c>
      <c r="Q325" s="16" t="str">
        <f>IFERROR(VLOOKUP($K325,'Región 5'!$B$3:$V$1718,16,FALSE),"")</f>
        <v/>
      </c>
      <c r="R325" s="16" t="str">
        <f>IFERROR(VLOOKUP($K325,'Región 5'!$B$3:$V$1718,17,FALSE),"")</f>
        <v/>
      </c>
      <c r="S325" s="16" t="str">
        <f>IFERROR(VLOOKUP($K325,'Región 5'!$B$3:$V$1718,18,FALSE),"")</f>
        <v/>
      </c>
      <c r="T325" s="16" t="str">
        <f>IFERROR(VLOOKUP($K325,'Región 5'!$B$3:$V$1718,19,FALSE),"")</f>
        <v/>
      </c>
      <c r="U325" s="16" t="str">
        <f>IFERROR(VLOOKUP($K325,'Región 5'!$B$3:$V$1718,20,FALSE),"")</f>
        <v/>
      </c>
    </row>
    <row r="326" spans="1:21">
      <c r="A326" s="2">
        <v>324</v>
      </c>
      <c r="B326" s="17" t="s">
        <v>556</v>
      </c>
      <c r="C326" s="30"/>
      <c r="D326" s="30"/>
      <c r="E326" s="30"/>
      <c r="F326" s="31"/>
      <c r="G326" s="3" t="s">
        <v>139</v>
      </c>
      <c r="H326" s="4">
        <v>1</v>
      </c>
      <c r="I326" s="11" t="s">
        <v>20</v>
      </c>
      <c r="J326" s="11" t="s">
        <v>21</v>
      </c>
      <c r="K326" s="11"/>
      <c r="L326" s="10"/>
      <c r="M326" s="16" t="str">
        <f>IFERROR(VLOOKUP($K326,'Región 5'!$B$3:$V$1718,12,FALSE),"")</f>
        <v/>
      </c>
      <c r="N326" s="16" t="str">
        <f>IFERROR(VLOOKUP($K326,'Región 5'!$B$3:$V$1718,13,FALSE),"")</f>
        <v/>
      </c>
      <c r="O326" s="16" t="str">
        <f>IFERROR(VLOOKUP($K326,'Región 5'!$B$3:$V$1718,14,FALSE),"")</f>
        <v/>
      </c>
      <c r="P326" s="16" t="str">
        <f>IFERROR(VLOOKUP($K326,'Región 5'!$B$3:$V$1718,15,FALSE),"")</f>
        <v/>
      </c>
      <c r="Q326" s="16" t="str">
        <f>IFERROR(VLOOKUP($K326,'Región 5'!$B$3:$V$1718,16,FALSE),"")</f>
        <v/>
      </c>
      <c r="R326" s="16" t="str">
        <f>IFERROR(VLOOKUP($K326,'Región 5'!$B$3:$V$1718,17,FALSE),"")</f>
        <v/>
      </c>
      <c r="S326" s="16" t="str">
        <f>IFERROR(VLOOKUP($K326,'Región 5'!$B$3:$V$1718,18,FALSE),"")</f>
        <v/>
      </c>
      <c r="T326" s="16" t="str">
        <f>IFERROR(VLOOKUP($K326,'Región 5'!$B$3:$V$1718,19,FALSE),"")</f>
        <v/>
      </c>
      <c r="U326" s="16" t="str">
        <f>IFERROR(VLOOKUP($K326,'Región 5'!$B$3:$V$1718,20,FALSE),"")</f>
        <v/>
      </c>
    </row>
    <row r="327" spans="1:21">
      <c r="A327" s="2">
        <v>325</v>
      </c>
      <c r="B327" s="17" t="s">
        <v>557</v>
      </c>
      <c r="C327" s="30"/>
      <c r="D327" s="30"/>
      <c r="E327" s="30"/>
      <c r="F327" s="31"/>
      <c r="G327" s="3" t="s">
        <v>25</v>
      </c>
      <c r="H327" s="4">
        <v>1</v>
      </c>
      <c r="I327" s="11" t="s">
        <v>20</v>
      </c>
      <c r="J327" s="11" t="s">
        <v>21</v>
      </c>
      <c r="K327" s="11"/>
      <c r="L327" s="10"/>
      <c r="M327" s="16" t="str">
        <f>IFERROR(VLOOKUP($K327,'Región 5'!$B$3:$V$1718,12,FALSE),"")</f>
        <v/>
      </c>
      <c r="N327" s="16" t="str">
        <f>IFERROR(VLOOKUP($K327,'Región 5'!$B$3:$V$1718,13,FALSE),"")</f>
        <v/>
      </c>
      <c r="O327" s="16" t="str">
        <f>IFERROR(VLOOKUP($K327,'Región 5'!$B$3:$V$1718,14,FALSE),"")</f>
        <v/>
      </c>
      <c r="P327" s="16" t="str">
        <f>IFERROR(VLOOKUP($K327,'Región 5'!$B$3:$V$1718,15,FALSE),"")</f>
        <v/>
      </c>
      <c r="Q327" s="16" t="str">
        <f>IFERROR(VLOOKUP($K327,'Región 5'!$B$3:$V$1718,16,FALSE),"")</f>
        <v/>
      </c>
      <c r="R327" s="16" t="str">
        <f>IFERROR(VLOOKUP($K327,'Región 5'!$B$3:$V$1718,17,FALSE),"")</f>
        <v/>
      </c>
      <c r="S327" s="16" t="str">
        <f>IFERROR(VLOOKUP($K327,'Región 5'!$B$3:$V$1718,18,FALSE),"")</f>
        <v/>
      </c>
      <c r="T327" s="16" t="str">
        <f>IFERROR(VLOOKUP($K327,'Región 5'!$B$3:$V$1718,19,FALSE),"")</f>
        <v/>
      </c>
      <c r="U327" s="16" t="str">
        <f>IFERROR(VLOOKUP($K327,'Región 5'!$B$3:$V$1718,20,FALSE),"")</f>
        <v/>
      </c>
    </row>
    <row r="328" spans="1:21">
      <c r="A328" s="2">
        <v>326</v>
      </c>
      <c r="B328" s="17" t="s">
        <v>558</v>
      </c>
      <c r="C328" s="30"/>
      <c r="D328" s="30"/>
      <c r="E328" s="30"/>
      <c r="F328" s="31"/>
      <c r="G328" s="3" t="s">
        <v>25</v>
      </c>
      <c r="H328" s="4">
        <v>1</v>
      </c>
      <c r="I328" s="11" t="s">
        <v>20</v>
      </c>
      <c r="J328" s="11" t="s">
        <v>21</v>
      </c>
      <c r="K328" s="11"/>
      <c r="L328" s="10"/>
      <c r="M328" s="16" t="str">
        <f>IFERROR(VLOOKUP($K328,'Región 5'!$B$3:$V$1718,12,FALSE),"")</f>
        <v/>
      </c>
      <c r="N328" s="16" t="str">
        <f>IFERROR(VLOOKUP($K328,'Región 5'!$B$3:$V$1718,13,FALSE),"")</f>
        <v/>
      </c>
      <c r="O328" s="16" t="str">
        <f>IFERROR(VLOOKUP($K328,'Región 5'!$B$3:$V$1718,14,FALSE),"")</f>
        <v/>
      </c>
      <c r="P328" s="16" t="str">
        <f>IFERROR(VLOOKUP($K328,'Región 5'!$B$3:$V$1718,15,FALSE),"")</f>
        <v/>
      </c>
      <c r="Q328" s="16" t="str">
        <f>IFERROR(VLOOKUP($K328,'Región 5'!$B$3:$V$1718,16,FALSE),"")</f>
        <v/>
      </c>
      <c r="R328" s="16" t="str">
        <f>IFERROR(VLOOKUP($K328,'Región 5'!$B$3:$V$1718,17,FALSE),"")</f>
        <v/>
      </c>
      <c r="S328" s="16" t="str">
        <f>IFERROR(VLOOKUP($K328,'Región 5'!$B$3:$V$1718,18,FALSE),"")</f>
        <v/>
      </c>
      <c r="T328" s="16" t="str">
        <f>IFERROR(VLOOKUP($K328,'Región 5'!$B$3:$V$1718,19,FALSE),"")</f>
        <v/>
      </c>
      <c r="U328" s="16" t="str">
        <f>IFERROR(VLOOKUP($K328,'Región 5'!$B$3:$V$1718,20,FALSE),"")</f>
        <v/>
      </c>
    </row>
  </sheetData>
  <mergeCells count="328">
    <mergeCell ref="M1:U1"/>
    <mergeCell ref="B4:F4"/>
    <mergeCell ref="B302:F302"/>
    <mergeCell ref="B123:F123"/>
    <mergeCell ref="B277:F277"/>
    <mergeCell ref="B215:F215"/>
    <mergeCell ref="B19:F19"/>
    <mergeCell ref="B239:F239"/>
    <mergeCell ref="B7:F7"/>
    <mergeCell ref="B126:F126"/>
    <mergeCell ref="B186:F186"/>
    <mergeCell ref="B57:F57"/>
    <mergeCell ref="B106:F106"/>
    <mergeCell ref="B44:F44"/>
    <mergeCell ref="B177:F177"/>
    <mergeCell ref="B10:F10"/>
    <mergeCell ref="B163:F163"/>
    <mergeCell ref="B125:F125"/>
    <mergeCell ref="B46:F46"/>
    <mergeCell ref="B162:F162"/>
    <mergeCell ref="B137:F137"/>
    <mergeCell ref="B80:F80"/>
    <mergeCell ref="B297:F297"/>
    <mergeCell ref="B174:F174"/>
    <mergeCell ref="B304:F304"/>
    <mergeCell ref="B12:F12"/>
    <mergeCell ref="B279:F279"/>
    <mergeCell ref="B254:F254"/>
    <mergeCell ref="B159:F159"/>
    <mergeCell ref="B134:F134"/>
    <mergeCell ref="B161:F161"/>
    <mergeCell ref="B136:F136"/>
    <mergeCell ref="B71:F71"/>
    <mergeCell ref="B35:F35"/>
    <mergeCell ref="B29:F29"/>
    <mergeCell ref="B93:F93"/>
    <mergeCell ref="B31:F31"/>
    <mergeCell ref="B95:F95"/>
    <mergeCell ref="B266:F266"/>
    <mergeCell ref="B55:F55"/>
    <mergeCell ref="B17:F17"/>
    <mergeCell ref="B210:F210"/>
    <mergeCell ref="B58:F58"/>
    <mergeCell ref="B172:F172"/>
    <mergeCell ref="B124:F124"/>
    <mergeCell ref="B51:F51"/>
    <mergeCell ref="B111:F111"/>
    <mergeCell ref="B13:F13"/>
    <mergeCell ref="B2:F2"/>
    <mergeCell ref="B300:F300"/>
    <mergeCell ref="B226:F226"/>
    <mergeCell ref="B275:F275"/>
    <mergeCell ref="B14:F14"/>
    <mergeCell ref="B250:F250"/>
    <mergeCell ref="B244:F244"/>
    <mergeCell ref="B155:F155"/>
    <mergeCell ref="B183:F183"/>
    <mergeCell ref="B39:F39"/>
    <mergeCell ref="B247:F247"/>
    <mergeCell ref="B41:F41"/>
    <mergeCell ref="B212:F212"/>
    <mergeCell ref="B178:F178"/>
    <mergeCell ref="B34:F34"/>
    <mergeCell ref="B105:F105"/>
    <mergeCell ref="B18:F18"/>
    <mergeCell ref="B89:F89"/>
    <mergeCell ref="B149:F149"/>
    <mergeCell ref="B83:F83"/>
    <mergeCell ref="B20:F20"/>
    <mergeCell ref="B147:F147"/>
    <mergeCell ref="B218:F218"/>
    <mergeCell ref="B84:F84"/>
    <mergeCell ref="B326:F326"/>
    <mergeCell ref="B92:F92"/>
    <mergeCell ref="B157:F157"/>
    <mergeCell ref="B328:F328"/>
    <mergeCell ref="B23:F23"/>
    <mergeCell ref="B156:F156"/>
    <mergeCell ref="B94:F94"/>
    <mergeCell ref="B150:F150"/>
    <mergeCell ref="B265:F265"/>
    <mergeCell ref="B221:F221"/>
    <mergeCell ref="B321:F321"/>
    <mergeCell ref="B248:F248"/>
    <mergeCell ref="B87:F87"/>
    <mergeCell ref="B263:F263"/>
    <mergeCell ref="B152:F152"/>
    <mergeCell ref="B102:F102"/>
    <mergeCell ref="B323:F323"/>
    <mergeCell ref="B318:F318"/>
    <mergeCell ref="B305:F305"/>
    <mergeCell ref="B255:F255"/>
    <mergeCell ref="B320:F320"/>
    <mergeCell ref="B86:F86"/>
    <mergeCell ref="B142:F142"/>
    <mergeCell ref="B160:F160"/>
    <mergeCell ref="B316:F316"/>
    <mergeCell ref="B42:F42"/>
    <mergeCell ref="B36:F36"/>
    <mergeCell ref="B303:F303"/>
    <mergeCell ref="B107:F107"/>
    <mergeCell ref="B278:F278"/>
    <mergeCell ref="B82:F82"/>
    <mergeCell ref="B253:F253"/>
    <mergeCell ref="B181:F181"/>
    <mergeCell ref="B171:F171"/>
    <mergeCell ref="B158:F158"/>
    <mergeCell ref="B235:F235"/>
    <mergeCell ref="B173:F173"/>
    <mergeCell ref="B271:F271"/>
    <mergeCell ref="B187:F187"/>
    <mergeCell ref="B258:F258"/>
    <mergeCell ref="B307:F307"/>
    <mergeCell ref="B234:F234"/>
    <mergeCell ref="B228:F228"/>
    <mergeCell ref="B225:F225"/>
    <mergeCell ref="B73:F73"/>
    <mergeCell ref="B200:F200"/>
    <mergeCell ref="B292:F292"/>
    <mergeCell ref="B229:F229"/>
    <mergeCell ref="B285:F285"/>
    <mergeCell ref="B222:F222"/>
    <mergeCell ref="B287:F287"/>
    <mergeCell ref="B249:F249"/>
    <mergeCell ref="B268:F268"/>
    <mergeCell ref="B270:F270"/>
    <mergeCell ref="B188:F188"/>
    <mergeCell ref="B252:F252"/>
    <mergeCell ref="B190:F190"/>
    <mergeCell ref="B217:F217"/>
    <mergeCell ref="B227:F227"/>
    <mergeCell ref="B205:F205"/>
    <mergeCell ref="B199:F199"/>
    <mergeCell ref="B207:F207"/>
    <mergeCell ref="B204:F204"/>
    <mergeCell ref="B274:F274"/>
    <mergeCell ref="B294:F294"/>
    <mergeCell ref="B273:F273"/>
    <mergeCell ref="B260:F260"/>
    <mergeCell ref="B276:F276"/>
    <mergeCell ref="B289:F289"/>
    <mergeCell ref="B315:F315"/>
    <mergeCell ref="B56:F56"/>
    <mergeCell ref="B170:F170"/>
    <mergeCell ref="B8:F8"/>
    <mergeCell ref="B130:F130"/>
    <mergeCell ref="B201:F201"/>
    <mergeCell ref="B195:F195"/>
    <mergeCell ref="B26:F26"/>
    <mergeCell ref="B293:F293"/>
    <mergeCell ref="B72:F72"/>
    <mergeCell ref="B132:F132"/>
    <mergeCell ref="B237:F237"/>
    <mergeCell ref="B308:F308"/>
    <mergeCell ref="B59:F59"/>
    <mergeCell ref="B53:F53"/>
    <mergeCell ref="B224:F224"/>
    <mergeCell ref="B298:F298"/>
    <mergeCell ref="B236:F236"/>
    <mergeCell ref="B15:F15"/>
    <mergeCell ref="B313:F313"/>
    <mergeCell ref="B104:F104"/>
    <mergeCell ref="B79:F79"/>
    <mergeCell ref="B206:F206"/>
    <mergeCell ref="B295:F295"/>
    <mergeCell ref="B3:F3"/>
    <mergeCell ref="B196:F196"/>
    <mergeCell ref="B61:F61"/>
    <mergeCell ref="B232:F232"/>
    <mergeCell ref="B288:F288"/>
    <mergeCell ref="B54:F54"/>
    <mergeCell ref="B85:F85"/>
    <mergeCell ref="B242:F242"/>
    <mergeCell ref="B16:F16"/>
    <mergeCell ref="B143:F143"/>
    <mergeCell ref="B9:F9"/>
    <mergeCell ref="B6:F6"/>
    <mergeCell ref="B27:F27"/>
    <mergeCell ref="B28:F28"/>
    <mergeCell ref="B43:F43"/>
    <mergeCell ref="B45:F45"/>
    <mergeCell ref="B38:F38"/>
    <mergeCell ref="B21:F21"/>
    <mergeCell ref="B97:F97"/>
    <mergeCell ref="B168:F168"/>
    <mergeCell ref="B112:F112"/>
    <mergeCell ref="B99:F99"/>
    <mergeCell ref="B176:F176"/>
    <mergeCell ref="B5:F5"/>
    <mergeCell ref="B11:F11"/>
    <mergeCell ref="B309:F309"/>
    <mergeCell ref="B100:F100"/>
    <mergeCell ref="B75:F75"/>
    <mergeCell ref="B69:F69"/>
    <mergeCell ref="B240:F240"/>
    <mergeCell ref="B22:F22"/>
    <mergeCell ref="B24:F24"/>
    <mergeCell ref="B37:F37"/>
    <mergeCell ref="B164:F164"/>
    <mergeCell ref="B139:F139"/>
    <mergeCell ref="B114:F114"/>
    <mergeCell ref="B216:F216"/>
    <mergeCell ref="B203:F203"/>
    <mergeCell ref="B40:F40"/>
    <mergeCell ref="B192:F192"/>
    <mergeCell ref="B179:F179"/>
    <mergeCell ref="B129:F129"/>
    <mergeCell ref="B256:F256"/>
    <mergeCell ref="B311:F311"/>
    <mergeCell ref="B77:F77"/>
    <mergeCell ref="B233:F233"/>
    <mergeCell ref="B151:F151"/>
    <mergeCell ref="B25:F25"/>
    <mergeCell ref="B96:F96"/>
    <mergeCell ref="B267:F267"/>
    <mergeCell ref="B90:F90"/>
    <mergeCell ref="B33:F33"/>
    <mergeCell ref="B81:F81"/>
    <mergeCell ref="B214:F214"/>
    <mergeCell ref="B306:F306"/>
    <mergeCell ref="B145:F145"/>
    <mergeCell ref="B243:F243"/>
    <mergeCell ref="B209:F209"/>
    <mergeCell ref="B220:F220"/>
    <mergeCell ref="B211:F211"/>
    <mergeCell ref="B198:F198"/>
    <mergeCell ref="B264:F264"/>
    <mergeCell ref="B153:F153"/>
    <mergeCell ref="B101:F101"/>
    <mergeCell ref="B166:F166"/>
    <mergeCell ref="B246:F246"/>
    <mergeCell ref="B261:F261"/>
    <mergeCell ref="B312:F312"/>
    <mergeCell ref="B141:F141"/>
    <mergeCell ref="B116:F116"/>
    <mergeCell ref="B103:F103"/>
    <mergeCell ref="B78:F78"/>
    <mergeCell ref="B241:F241"/>
    <mergeCell ref="B30:F30"/>
    <mergeCell ref="B50:F50"/>
    <mergeCell ref="B98:F98"/>
    <mergeCell ref="B119:F119"/>
    <mergeCell ref="B282:F282"/>
    <mergeCell ref="B257:F257"/>
    <mergeCell ref="B135:F135"/>
    <mergeCell ref="B122:F122"/>
    <mergeCell ref="B290:F290"/>
    <mergeCell ref="B272:F272"/>
    <mergeCell ref="B76:F76"/>
    <mergeCell ref="B63:F63"/>
    <mergeCell ref="B32:F32"/>
    <mergeCell ref="B146:F146"/>
    <mergeCell ref="B182:F182"/>
    <mergeCell ref="B88:F88"/>
    <mergeCell ref="B259:F259"/>
    <mergeCell ref="B148:F148"/>
    <mergeCell ref="B66:F66"/>
    <mergeCell ref="B193:F193"/>
    <mergeCell ref="B223:F223"/>
    <mergeCell ref="B64:F64"/>
    <mergeCell ref="B325:F325"/>
    <mergeCell ref="B269:F269"/>
    <mergeCell ref="B154:F154"/>
    <mergeCell ref="B91:F91"/>
    <mergeCell ref="B262:F262"/>
    <mergeCell ref="B185:F185"/>
    <mergeCell ref="B180:F180"/>
    <mergeCell ref="B251:F251"/>
    <mergeCell ref="B167:F167"/>
    <mergeCell ref="B117:F117"/>
    <mergeCell ref="B175:F175"/>
    <mergeCell ref="B109:F109"/>
    <mergeCell ref="B231:F231"/>
    <mergeCell ref="B169:F169"/>
    <mergeCell ref="B280:F280"/>
    <mergeCell ref="B144:F144"/>
    <mergeCell ref="B324:F324"/>
    <mergeCell ref="B245:F245"/>
    <mergeCell ref="B230:F230"/>
    <mergeCell ref="B310:F310"/>
    <mergeCell ref="B322:F322"/>
    <mergeCell ref="B317:F317"/>
    <mergeCell ref="B319:F319"/>
    <mergeCell ref="B314:F314"/>
    <mergeCell ref="B238:F238"/>
    <mergeCell ref="B296:F296"/>
    <mergeCell ref="B47:F47"/>
    <mergeCell ref="B283:F283"/>
    <mergeCell ref="B49:F49"/>
    <mergeCell ref="B74:F74"/>
    <mergeCell ref="B138:F138"/>
    <mergeCell ref="B115:F115"/>
    <mergeCell ref="B67:F67"/>
    <mergeCell ref="B52:F52"/>
    <mergeCell ref="B189:F189"/>
    <mergeCell ref="B127:F127"/>
    <mergeCell ref="B110:F110"/>
    <mergeCell ref="B281:F281"/>
    <mergeCell ref="B48:F48"/>
    <mergeCell ref="B219:F219"/>
    <mergeCell ref="B60:F60"/>
    <mergeCell ref="B194:F194"/>
    <mergeCell ref="B191:F191"/>
    <mergeCell ref="B208:F208"/>
    <mergeCell ref="B121:F121"/>
    <mergeCell ref="B108:F108"/>
    <mergeCell ref="B327:F327"/>
    <mergeCell ref="B131:F131"/>
    <mergeCell ref="B118:F118"/>
    <mergeCell ref="B68:F68"/>
    <mergeCell ref="B62:F62"/>
    <mergeCell ref="B133:F133"/>
    <mergeCell ref="B120:F120"/>
    <mergeCell ref="B291:F291"/>
    <mergeCell ref="B70:F70"/>
    <mergeCell ref="B197:F197"/>
    <mergeCell ref="B113:F113"/>
    <mergeCell ref="B284:F284"/>
    <mergeCell ref="B128:F128"/>
    <mergeCell ref="B299:F299"/>
    <mergeCell ref="B286:F286"/>
    <mergeCell ref="B65:F65"/>
    <mergeCell ref="B301:F301"/>
    <mergeCell ref="B184:F184"/>
    <mergeCell ref="B202:F202"/>
    <mergeCell ref="B165:F165"/>
    <mergeCell ref="B140:F140"/>
    <mergeCell ref="B213:F2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16"/>
  <sheetViews>
    <sheetView zoomScale="115" zoomScaleNormal="115" workbookViewId="0">
      <selection activeCell="B141" sqref="B141"/>
    </sheetView>
  </sheetViews>
  <sheetFormatPr defaultColWidth="8.85546875" defaultRowHeight="15"/>
  <cols>
    <col min="1" max="1" width="15.28515625" customWidth="1"/>
    <col min="2" max="2" width="44.7109375" customWidth="1"/>
  </cols>
  <sheetData>
    <row r="1" spans="1:3" ht="16.899999999999999" customHeight="1">
      <c r="A1" s="7" t="s">
        <v>7</v>
      </c>
      <c r="B1" s="6" t="s">
        <v>2</v>
      </c>
      <c r="C1" s="6" t="s">
        <v>559</v>
      </c>
    </row>
    <row r="2" spans="1:3" ht="16.350000000000001" customHeight="1">
      <c r="A2" s="8" t="s">
        <v>560</v>
      </c>
      <c r="B2" s="9" t="s">
        <v>561</v>
      </c>
      <c r="C2" s="9" t="s">
        <v>25</v>
      </c>
    </row>
    <row r="3" spans="1:3" ht="16.350000000000001" customHeight="1">
      <c r="A3" s="8" t="s">
        <v>562</v>
      </c>
      <c r="B3" s="9" t="s">
        <v>563</v>
      </c>
      <c r="C3" s="9" t="s">
        <v>25</v>
      </c>
    </row>
    <row r="4" spans="1:3" ht="16.350000000000001" customHeight="1">
      <c r="A4" s="8" t="s">
        <v>564</v>
      </c>
      <c r="B4" s="9" t="s">
        <v>565</v>
      </c>
      <c r="C4" s="9" t="s">
        <v>25</v>
      </c>
    </row>
    <row r="5" spans="1:3" ht="16.350000000000001" customHeight="1">
      <c r="A5" s="8" t="s">
        <v>566</v>
      </c>
      <c r="B5" s="9" t="s">
        <v>567</v>
      </c>
      <c r="C5" s="9" t="s">
        <v>25</v>
      </c>
    </row>
    <row r="6" spans="1:3" ht="16.350000000000001" customHeight="1">
      <c r="A6" s="8" t="s">
        <v>568</v>
      </c>
      <c r="B6" s="9" t="s">
        <v>569</v>
      </c>
      <c r="C6" s="9" t="s">
        <v>25</v>
      </c>
    </row>
    <row r="7" spans="1:3" ht="16.350000000000001" customHeight="1">
      <c r="A7" s="8" t="s">
        <v>570</v>
      </c>
      <c r="B7" s="9" t="s">
        <v>571</v>
      </c>
      <c r="C7" s="9" t="s">
        <v>25</v>
      </c>
    </row>
    <row r="8" spans="1:3" ht="16.350000000000001" customHeight="1">
      <c r="A8" s="8" t="s">
        <v>572</v>
      </c>
      <c r="B8" s="9" t="s">
        <v>573</v>
      </c>
      <c r="C8" s="9" t="s">
        <v>25</v>
      </c>
    </row>
    <row r="9" spans="1:3" ht="16.350000000000001" customHeight="1">
      <c r="A9" s="8" t="s">
        <v>574</v>
      </c>
      <c r="B9" s="9" t="s">
        <v>575</v>
      </c>
      <c r="C9" s="9" t="s">
        <v>25</v>
      </c>
    </row>
    <row r="10" spans="1:3" ht="16.350000000000001" customHeight="1">
      <c r="A10" s="8" t="s">
        <v>576</v>
      </c>
      <c r="B10" s="9" t="s">
        <v>577</v>
      </c>
      <c r="C10" s="9" t="s">
        <v>25</v>
      </c>
    </row>
    <row r="11" spans="1:3" ht="16.350000000000001" customHeight="1">
      <c r="A11" s="8" t="s">
        <v>578</v>
      </c>
      <c r="B11" s="9" t="s">
        <v>579</v>
      </c>
      <c r="C11" s="9" t="s">
        <v>25</v>
      </c>
    </row>
    <row r="12" spans="1:3" ht="16.350000000000001" customHeight="1">
      <c r="A12" s="8" t="s">
        <v>580</v>
      </c>
      <c r="B12" s="9" t="s">
        <v>581</v>
      </c>
      <c r="C12" s="9" t="s">
        <v>25</v>
      </c>
    </row>
    <row r="13" spans="1:3" ht="24.4" customHeight="1">
      <c r="A13" s="8" t="s">
        <v>57</v>
      </c>
      <c r="B13" s="9" t="s">
        <v>58</v>
      </c>
      <c r="C13" s="9" t="s">
        <v>25</v>
      </c>
    </row>
    <row r="14" spans="1:3" ht="16.350000000000001" customHeight="1">
      <c r="A14" s="8" t="s">
        <v>582</v>
      </c>
      <c r="B14" s="9" t="s">
        <v>583</v>
      </c>
      <c r="C14" s="9" t="s">
        <v>25</v>
      </c>
    </row>
    <row r="15" spans="1:3" ht="16.350000000000001" customHeight="1">
      <c r="A15" s="8" t="s">
        <v>584</v>
      </c>
      <c r="B15" s="9" t="s">
        <v>585</v>
      </c>
      <c r="C15" s="9" t="s">
        <v>25</v>
      </c>
    </row>
    <row r="16" spans="1:3" ht="16.350000000000001" customHeight="1">
      <c r="A16" s="8" t="s">
        <v>586</v>
      </c>
      <c r="B16" s="9" t="s">
        <v>587</v>
      </c>
      <c r="C16" s="9" t="s">
        <v>25</v>
      </c>
    </row>
    <row r="17" spans="1:3" ht="16.350000000000001" customHeight="1">
      <c r="A17" s="8" t="s">
        <v>588</v>
      </c>
      <c r="B17" s="9" t="s">
        <v>589</v>
      </c>
      <c r="C17" s="9" t="s">
        <v>25</v>
      </c>
    </row>
    <row r="18" spans="1:3" ht="16.350000000000001" customHeight="1">
      <c r="A18" s="8" t="s">
        <v>590</v>
      </c>
      <c r="B18" s="9" t="s">
        <v>591</v>
      </c>
      <c r="C18" s="9" t="s">
        <v>25</v>
      </c>
    </row>
    <row r="19" spans="1:3" ht="16.350000000000001" customHeight="1">
      <c r="A19" s="8" t="s">
        <v>592</v>
      </c>
      <c r="B19" s="9" t="s">
        <v>593</v>
      </c>
      <c r="C19" s="9" t="s">
        <v>25</v>
      </c>
    </row>
    <row r="20" spans="1:3" ht="16.350000000000001" customHeight="1">
      <c r="A20" s="8" t="s">
        <v>594</v>
      </c>
      <c r="B20" s="9" t="s">
        <v>595</v>
      </c>
      <c r="C20" s="9" t="s">
        <v>25</v>
      </c>
    </row>
    <row r="21" spans="1:3" ht="16.350000000000001" customHeight="1">
      <c r="A21" s="8" t="s">
        <v>596</v>
      </c>
      <c r="B21" s="9" t="s">
        <v>597</v>
      </c>
      <c r="C21" s="9" t="s">
        <v>25</v>
      </c>
    </row>
    <row r="22" spans="1:3" ht="16.350000000000001" customHeight="1">
      <c r="A22" s="8" t="s">
        <v>598</v>
      </c>
      <c r="B22" s="9" t="s">
        <v>599</v>
      </c>
      <c r="C22" s="9" t="s">
        <v>25</v>
      </c>
    </row>
    <row r="23" spans="1:3" ht="16.350000000000001" customHeight="1">
      <c r="A23" s="8" t="s">
        <v>600</v>
      </c>
      <c r="B23" s="9" t="s">
        <v>601</v>
      </c>
      <c r="C23" s="9" t="s">
        <v>25</v>
      </c>
    </row>
    <row r="24" spans="1:3" ht="16.350000000000001" customHeight="1">
      <c r="A24" s="8" t="s">
        <v>602</v>
      </c>
      <c r="B24" s="9" t="s">
        <v>603</v>
      </c>
      <c r="C24" s="9" t="s">
        <v>25</v>
      </c>
    </row>
    <row r="25" spans="1:3" ht="16.350000000000001" customHeight="1">
      <c r="A25" s="8" t="s">
        <v>604</v>
      </c>
      <c r="B25" s="9" t="s">
        <v>605</v>
      </c>
      <c r="C25" s="9" t="s">
        <v>25</v>
      </c>
    </row>
    <row r="26" spans="1:3" ht="16.350000000000001" customHeight="1">
      <c r="A26" s="8" t="s">
        <v>606</v>
      </c>
      <c r="B26" s="9" t="s">
        <v>607</v>
      </c>
      <c r="C26" s="9" t="s">
        <v>25</v>
      </c>
    </row>
    <row r="27" spans="1:3" ht="16.350000000000001" customHeight="1">
      <c r="A27" s="8" t="s">
        <v>608</v>
      </c>
      <c r="B27" s="9" t="s">
        <v>609</v>
      </c>
      <c r="C27" s="9" t="s">
        <v>25</v>
      </c>
    </row>
    <row r="28" spans="1:3">
      <c r="A28" s="8" t="s">
        <v>610</v>
      </c>
      <c r="B28" s="9" t="s">
        <v>611</v>
      </c>
      <c r="C28" s="9" t="s">
        <v>25</v>
      </c>
    </row>
    <row r="29" spans="1:3">
      <c r="A29" s="8" t="s">
        <v>612</v>
      </c>
      <c r="B29" s="9" t="s">
        <v>613</v>
      </c>
      <c r="C29" s="9" t="s">
        <v>25</v>
      </c>
    </row>
    <row r="30" spans="1:3">
      <c r="A30" s="8" t="s">
        <v>54</v>
      </c>
      <c r="B30" s="9" t="s">
        <v>55</v>
      </c>
      <c r="C30" s="9" t="s">
        <v>25</v>
      </c>
    </row>
    <row r="31" spans="1:3">
      <c r="A31" s="8" t="s">
        <v>614</v>
      </c>
      <c r="B31" s="9" t="s">
        <v>615</v>
      </c>
      <c r="C31" s="9" t="s">
        <v>25</v>
      </c>
    </row>
    <row r="32" spans="1:3" ht="16.350000000000001" customHeight="1">
      <c r="A32" s="8" t="s">
        <v>31</v>
      </c>
      <c r="B32" s="9" t="s">
        <v>32</v>
      </c>
      <c r="C32" s="9" t="s">
        <v>25</v>
      </c>
    </row>
    <row r="33" spans="1:3" ht="16.350000000000001" customHeight="1">
      <c r="A33" s="8" t="s">
        <v>616</v>
      </c>
      <c r="B33" s="9" t="s">
        <v>617</v>
      </c>
      <c r="C33" s="9" t="s">
        <v>25</v>
      </c>
    </row>
    <row r="34" spans="1:3">
      <c r="A34" s="8" t="s">
        <v>34</v>
      </c>
      <c r="B34" s="9" t="s">
        <v>35</v>
      </c>
      <c r="C34" s="9" t="s">
        <v>25</v>
      </c>
    </row>
    <row r="35" spans="1:3">
      <c r="A35" s="8" t="s">
        <v>618</v>
      </c>
      <c r="B35" s="9" t="s">
        <v>619</v>
      </c>
      <c r="C35" s="9" t="s">
        <v>25</v>
      </c>
    </row>
    <row r="36" spans="1:3">
      <c r="A36" s="8" t="s">
        <v>44</v>
      </c>
      <c r="B36" s="9" t="s">
        <v>45</v>
      </c>
      <c r="C36" s="9" t="s">
        <v>25</v>
      </c>
    </row>
    <row r="37" spans="1:3" ht="16.350000000000001" customHeight="1">
      <c r="A37" s="8" t="s">
        <v>620</v>
      </c>
      <c r="B37" s="9" t="s">
        <v>621</v>
      </c>
      <c r="C37" s="9" t="s">
        <v>25</v>
      </c>
    </row>
    <row r="38" spans="1:3" ht="16.350000000000001" customHeight="1">
      <c r="A38" s="8" t="s">
        <v>51</v>
      </c>
      <c r="B38" s="9" t="s">
        <v>52</v>
      </c>
      <c r="C38" s="9" t="s">
        <v>25</v>
      </c>
    </row>
    <row r="39" spans="1:3" ht="16.350000000000001" customHeight="1">
      <c r="A39" s="8" t="s">
        <v>48</v>
      </c>
      <c r="B39" s="9" t="s">
        <v>49</v>
      </c>
      <c r="C39" s="9" t="s">
        <v>25</v>
      </c>
    </row>
    <row r="40" spans="1:3" ht="16.350000000000001" customHeight="1">
      <c r="A40" s="8" t="s">
        <v>622</v>
      </c>
      <c r="B40" s="9" t="s">
        <v>623</v>
      </c>
      <c r="C40" s="9" t="s">
        <v>25</v>
      </c>
    </row>
    <row r="41" spans="1:3" ht="16.350000000000001" customHeight="1">
      <c r="A41" s="8" t="s">
        <v>60</v>
      </c>
      <c r="B41" s="9" t="s">
        <v>61</v>
      </c>
      <c r="C41" s="9" t="s">
        <v>25</v>
      </c>
    </row>
    <row r="42" spans="1:3" ht="16.350000000000001" customHeight="1">
      <c r="A42" s="8" t="s">
        <v>66</v>
      </c>
      <c r="B42" s="9" t="s">
        <v>67</v>
      </c>
      <c r="C42" s="9" t="s">
        <v>25</v>
      </c>
    </row>
    <row r="43" spans="1:3" ht="16.350000000000001" customHeight="1">
      <c r="A43" s="8" t="s">
        <v>624</v>
      </c>
      <c r="B43" s="9" t="s">
        <v>625</v>
      </c>
      <c r="C43" s="9" t="s">
        <v>25</v>
      </c>
    </row>
    <row r="44" spans="1:3">
      <c r="A44" s="8" t="s">
        <v>63</v>
      </c>
      <c r="B44" s="9" t="s">
        <v>64</v>
      </c>
      <c r="C44" s="9" t="s">
        <v>25</v>
      </c>
    </row>
    <row r="45" spans="1:3" ht="16.350000000000001" customHeight="1">
      <c r="A45" s="8" t="s">
        <v>626</v>
      </c>
      <c r="B45" s="9" t="s">
        <v>627</v>
      </c>
      <c r="C45" s="9" t="s">
        <v>25</v>
      </c>
    </row>
    <row r="46" spans="1:3" ht="16.350000000000001" customHeight="1">
      <c r="A46" s="8" t="s">
        <v>628</v>
      </c>
      <c r="B46" s="9" t="s">
        <v>629</v>
      </c>
      <c r="C46" s="9" t="s">
        <v>25</v>
      </c>
    </row>
    <row r="47" spans="1:3" ht="16.350000000000001" customHeight="1">
      <c r="A47" s="8" t="s">
        <v>630</v>
      </c>
      <c r="B47" s="9" t="s">
        <v>631</v>
      </c>
      <c r="C47" s="9" t="s">
        <v>25</v>
      </c>
    </row>
    <row r="48" spans="1:3" ht="16.350000000000001" customHeight="1">
      <c r="A48" s="8" t="s">
        <v>632</v>
      </c>
      <c r="B48" s="9" t="s">
        <v>633</v>
      </c>
      <c r="C48" s="9" t="s">
        <v>25</v>
      </c>
    </row>
    <row r="49" spans="1:3" ht="16.350000000000001" customHeight="1">
      <c r="A49" s="8" t="s">
        <v>634</v>
      </c>
      <c r="B49" s="9" t="s">
        <v>635</v>
      </c>
      <c r="C49" s="9" t="s">
        <v>25</v>
      </c>
    </row>
    <row r="50" spans="1:3" ht="16.350000000000001" customHeight="1">
      <c r="A50" s="8" t="s">
        <v>636</v>
      </c>
      <c r="B50" s="9" t="s">
        <v>637</v>
      </c>
      <c r="C50" s="9" t="s">
        <v>25</v>
      </c>
    </row>
    <row r="51" spans="1:3">
      <c r="A51" s="8" t="s">
        <v>638</v>
      </c>
      <c r="B51" s="9" t="s">
        <v>639</v>
      </c>
      <c r="C51" s="9" t="s">
        <v>25</v>
      </c>
    </row>
    <row r="52" spans="1:3">
      <c r="A52" s="8" t="s">
        <v>37</v>
      </c>
      <c r="B52" s="9" t="s">
        <v>38</v>
      </c>
      <c r="C52" s="9" t="s">
        <v>25</v>
      </c>
    </row>
    <row r="53" spans="1:3" ht="16.350000000000001" customHeight="1">
      <c r="A53" s="8" t="s">
        <v>640</v>
      </c>
      <c r="B53" s="9" t="s">
        <v>641</v>
      </c>
      <c r="C53" s="9" t="s">
        <v>25</v>
      </c>
    </row>
    <row r="54" spans="1:3" ht="16.350000000000001" customHeight="1">
      <c r="A54" s="8" t="s">
        <v>642</v>
      </c>
      <c r="B54" s="9" t="s">
        <v>643</v>
      </c>
      <c r="C54" s="9" t="s">
        <v>25</v>
      </c>
    </row>
    <row r="55" spans="1:3" ht="16.350000000000001" customHeight="1">
      <c r="A55" s="8" t="s">
        <v>644</v>
      </c>
      <c r="B55" s="9" t="s">
        <v>645</v>
      </c>
      <c r="C55" s="9" t="s">
        <v>25</v>
      </c>
    </row>
    <row r="56" spans="1:3" ht="16.350000000000001" customHeight="1">
      <c r="A56" s="8" t="s">
        <v>646</v>
      </c>
      <c r="B56" s="9" t="s">
        <v>647</v>
      </c>
      <c r="C56" s="9" t="s">
        <v>25</v>
      </c>
    </row>
    <row r="57" spans="1:3">
      <c r="A57" s="8" t="s">
        <v>648</v>
      </c>
      <c r="B57" s="9" t="s">
        <v>649</v>
      </c>
      <c r="C57" s="9" t="s">
        <v>25</v>
      </c>
    </row>
    <row r="58" spans="1:3">
      <c r="A58" s="8" t="s">
        <v>650</v>
      </c>
      <c r="B58" s="9" t="s">
        <v>651</v>
      </c>
      <c r="C58" s="9" t="s">
        <v>652</v>
      </c>
    </row>
    <row r="59" spans="1:3">
      <c r="A59" s="8" t="s">
        <v>653</v>
      </c>
      <c r="B59" s="9" t="s">
        <v>654</v>
      </c>
      <c r="C59" s="9" t="s">
        <v>25</v>
      </c>
    </row>
    <row r="60" spans="1:3">
      <c r="A60" s="8" t="s">
        <v>655</v>
      </c>
      <c r="B60" s="9" t="s">
        <v>656</v>
      </c>
      <c r="C60" s="9" t="s">
        <v>652</v>
      </c>
    </row>
    <row r="61" spans="1:3" ht="16.350000000000001" customHeight="1">
      <c r="A61" s="8" t="s">
        <v>657</v>
      </c>
      <c r="B61" s="9" t="s">
        <v>658</v>
      </c>
      <c r="C61" s="9" t="s">
        <v>25</v>
      </c>
    </row>
    <row r="62" spans="1:3" ht="16.350000000000001" customHeight="1">
      <c r="A62" s="8" t="s">
        <v>659</v>
      </c>
      <c r="B62" s="9" t="s">
        <v>660</v>
      </c>
      <c r="C62" s="9" t="s">
        <v>652</v>
      </c>
    </row>
    <row r="63" spans="1:3">
      <c r="A63" s="8" t="s">
        <v>661</v>
      </c>
      <c r="B63" s="9" t="s">
        <v>662</v>
      </c>
      <c r="C63" s="9" t="s">
        <v>25</v>
      </c>
    </row>
    <row r="64" spans="1:3">
      <c r="A64" s="8" t="s">
        <v>79</v>
      </c>
      <c r="B64" s="9" t="s">
        <v>80</v>
      </c>
      <c r="C64" s="9" t="s">
        <v>25</v>
      </c>
    </row>
    <row r="65" spans="1:3">
      <c r="A65" s="8" t="s">
        <v>663</v>
      </c>
      <c r="B65" s="9" t="s">
        <v>664</v>
      </c>
      <c r="C65" s="9" t="s">
        <v>652</v>
      </c>
    </row>
    <row r="66" spans="1:3">
      <c r="A66" s="8" t="s">
        <v>665</v>
      </c>
      <c r="B66" s="9" t="s">
        <v>666</v>
      </c>
      <c r="C66" s="9" t="s">
        <v>25</v>
      </c>
    </row>
    <row r="67" spans="1:3">
      <c r="A67" s="8" t="s">
        <v>667</v>
      </c>
      <c r="B67" s="9" t="s">
        <v>668</v>
      </c>
      <c r="C67" s="9" t="s">
        <v>25</v>
      </c>
    </row>
    <row r="68" spans="1:3">
      <c r="A68" s="8" t="s">
        <v>669</v>
      </c>
      <c r="B68" s="9" t="s">
        <v>670</v>
      </c>
      <c r="C68" s="9" t="s">
        <v>671</v>
      </c>
    </row>
    <row r="69" spans="1:3" ht="16.350000000000001" customHeight="1">
      <c r="A69" s="8" t="s">
        <v>672</v>
      </c>
      <c r="B69" s="9" t="s">
        <v>673</v>
      </c>
      <c r="C69" s="9" t="s">
        <v>671</v>
      </c>
    </row>
    <row r="70" spans="1:3">
      <c r="A70" s="8" t="s">
        <v>674</v>
      </c>
      <c r="B70" s="9" t="s">
        <v>675</v>
      </c>
      <c r="C70" s="9" t="s">
        <v>671</v>
      </c>
    </row>
    <row r="71" spans="1:3">
      <c r="A71" s="8" t="s">
        <v>676</v>
      </c>
      <c r="B71" s="9" t="s">
        <v>677</v>
      </c>
      <c r="C71" s="9" t="s">
        <v>25</v>
      </c>
    </row>
    <row r="72" spans="1:3">
      <c r="A72" s="8" t="s">
        <v>678</v>
      </c>
      <c r="B72" s="9" t="s">
        <v>679</v>
      </c>
      <c r="C72" s="9" t="s">
        <v>25</v>
      </c>
    </row>
    <row r="73" spans="1:3">
      <c r="A73" s="8" t="s">
        <v>680</v>
      </c>
      <c r="B73" s="9" t="s">
        <v>681</v>
      </c>
      <c r="C73" s="9" t="s">
        <v>671</v>
      </c>
    </row>
    <row r="74" spans="1:3" ht="16.350000000000001" customHeight="1">
      <c r="A74" s="8" t="s">
        <v>682</v>
      </c>
      <c r="B74" s="9" t="s">
        <v>683</v>
      </c>
      <c r="C74" s="9" t="s">
        <v>671</v>
      </c>
    </row>
    <row r="75" spans="1:3">
      <c r="A75" s="8" t="s">
        <v>550</v>
      </c>
      <c r="B75" s="9" t="s">
        <v>551</v>
      </c>
      <c r="C75" s="9" t="s">
        <v>25</v>
      </c>
    </row>
    <row r="76" spans="1:3">
      <c r="A76" s="8" t="s">
        <v>684</v>
      </c>
      <c r="B76" s="9" t="s">
        <v>685</v>
      </c>
      <c r="C76" s="9" t="s">
        <v>25</v>
      </c>
    </row>
    <row r="77" spans="1:3">
      <c r="A77" s="8" t="s">
        <v>686</v>
      </c>
      <c r="B77" s="9" t="s">
        <v>687</v>
      </c>
      <c r="C77" s="9" t="s">
        <v>671</v>
      </c>
    </row>
    <row r="78" spans="1:3">
      <c r="A78" s="8" t="s">
        <v>688</v>
      </c>
      <c r="B78" s="9" t="s">
        <v>689</v>
      </c>
      <c r="C78" s="9" t="s">
        <v>25</v>
      </c>
    </row>
    <row r="79" spans="1:3">
      <c r="A79" s="8" t="s">
        <v>690</v>
      </c>
      <c r="B79" s="9" t="s">
        <v>691</v>
      </c>
      <c r="C79" s="9" t="s">
        <v>671</v>
      </c>
    </row>
    <row r="80" spans="1:3">
      <c r="A80" s="8" t="s">
        <v>692</v>
      </c>
      <c r="B80" s="9" t="s">
        <v>693</v>
      </c>
      <c r="C80" s="9" t="s">
        <v>671</v>
      </c>
    </row>
    <row r="81" spans="1:3">
      <c r="A81" s="8" t="s">
        <v>694</v>
      </c>
      <c r="B81" s="9" t="s">
        <v>695</v>
      </c>
      <c r="C81" s="9" t="s">
        <v>25</v>
      </c>
    </row>
    <row r="82" spans="1:3" ht="16.350000000000001" customHeight="1">
      <c r="A82" s="8" t="s">
        <v>696</v>
      </c>
      <c r="B82" s="9" t="s">
        <v>697</v>
      </c>
      <c r="C82" s="9" t="s">
        <v>25</v>
      </c>
    </row>
    <row r="83" spans="1:3">
      <c r="A83" s="8" t="s">
        <v>698</v>
      </c>
      <c r="B83" s="9" t="s">
        <v>699</v>
      </c>
      <c r="C83" s="9" t="s">
        <v>25</v>
      </c>
    </row>
    <row r="84" spans="1:3">
      <c r="A84" s="8" t="s">
        <v>700</v>
      </c>
      <c r="B84" s="9" t="s">
        <v>701</v>
      </c>
      <c r="C84" s="9" t="s">
        <v>25</v>
      </c>
    </row>
    <row r="85" spans="1:3">
      <c r="A85" s="8" t="s">
        <v>702</v>
      </c>
      <c r="B85" s="9" t="s">
        <v>703</v>
      </c>
      <c r="C85" s="9" t="s">
        <v>25</v>
      </c>
    </row>
    <row r="86" spans="1:3">
      <c r="A86" s="8" t="s">
        <v>704</v>
      </c>
      <c r="B86" s="9" t="s">
        <v>705</v>
      </c>
      <c r="C86" s="9" t="s">
        <v>25</v>
      </c>
    </row>
    <row r="87" spans="1:3">
      <c r="A87" s="8" t="s">
        <v>706</v>
      </c>
      <c r="B87" s="9" t="s">
        <v>707</v>
      </c>
      <c r="C87" s="9" t="s">
        <v>671</v>
      </c>
    </row>
    <row r="88" spans="1:3" ht="16.350000000000001" customHeight="1">
      <c r="A88" s="8" t="s">
        <v>708</v>
      </c>
      <c r="B88" s="9" t="s">
        <v>709</v>
      </c>
      <c r="C88" s="9" t="s">
        <v>671</v>
      </c>
    </row>
    <row r="89" spans="1:3" ht="16.350000000000001" customHeight="1">
      <c r="A89" s="8" t="s">
        <v>710</v>
      </c>
      <c r="B89" s="9" t="s">
        <v>711</v>
      </c>
      <c r="C89" s="9" t="s">
        <v>25</v>
      </c>
    </row>
    <row r="90" spans="1:3">
      <c r="A90" s="8" t="s">
        <v>712</v>
      </c>
      <c r="B90" s="9" t="s">
        <v>713</v>
      </c>
      <c r="C90" s="9" t="s">
        <v>25</v>
      </c>
    </row>
    <row r="91" spans="1:3" ht="16.350000000000001" customHeight="1">
      <c r="A91" s="8" t="s">
        <v>714</v>
      </c>
      <c r="B91" s="9" t="s">
        <v>715</v>
      </c>
      <c r="C91" s="9" t="s">
        <v>25</v>
      </c>
    </row>
    <row r="92" spans="1:3" ht="16.350000000000001" customHeight="1">
      <c r="A92" s="8" t="s">
        <v>716</v>
      </c>
      <c r="B92" s="9" t="s">
        <v>717</v>
      </c>
      <c r="C92" s="9" t="s">
        <v>25</v>
      </c>
    </row>
    <row r="93" spans="1:3" ht="16.350000000000001" customHeight="1">
      <c r="A93" s="8" t="s">
        <v>718</v>
      </c>
      <c r="B93" s="9" t="s">
        <v>719</v>
      </c>
      <c r="C93" s="9" t="s">
        <v>25</v>
      </c>
    </row>
    <row r="94" spans="1:3" ht="16.350000000000001" customHeight="1">
      <c r="A94" s="8" t="s">
        <v>720</v>
      </c>
      <c r="B94" s="9" t="s">
        <v>721</v>
      </c>
      <c r="C94" s="9" t="s">
        <v>25</v>
      </c>
    </row>
    <row r="95" spans="1:3">
      <c r="A95" s="8" t="s">
        <v>722</v>
      </c>
      <c r="B95" s="9" t="s">
        <v>723</v>
      </c>
      <c r="C95" s="9" t="s">
        <v>25</v>
      </c>
    </row>
    <row r="96" spans="1:3" ht="16.350000000000001" customHeight="1">
      <c r="A96" s="8" t="s">
        <v>724</v>
      </c>
      <c r="B96" s="9" t="s">
        <v>725</v>
      </c>
      <c r="C96" s="9" t="s">
        <v>25</v>
      </c>
    </row>
    <row r="97" spans="1:3">
      <c r="A97" s="8" t="s">
        <v>86</v>
      </c>
      <c r="B97" s="9" t="s">
        <v>87</v>
      </c>
      <c r="C97" s="9" t="s">
        <v>25</v>
      </c>
    </row>
    <row r="98" spans="1:3">
      <c r="A98" s="8" t="s">
        <v>89</v>
      </c>
      <c r="B98" s="9" t="s">
        <v>90</v>
      </c>
      <c r="C98" s="9" t="s">
        <v>25</v>
      </c>
    </row>
    <row r="99" spans="1:3">
      <c r="A99" s="8" t="s">
        <v>726</v>
      </c>
      <c r="B99" s="9" t="s">
        <v>727</v>
      </c>
      <c r="C99" s="9" t="s">
        <v>25</v>
      </c>
    </row>
    <row r="100" spans="1:3">
      <c r="A100" s="8" t="s">
        <v>728</v>
      </c>
      <c r="B100" s="9" t="s">
        <v>729</v>
      </c>
      <c r="C100" s="9" t="s">
        <v>25</v>
      </c>
    </row>
    <row r="101" spans="1:3" ht="24.4" customHeight="1">
      <c r="A101" s="8" t="s">
        <v>730</v>
      </c>
      <c r="B101" s="9" t="s">
        <v>731</v>
      </c>
      <c r="C101" s="9" t="s">
        <v>25</v>
      </c>
    </row>
    <row r="102" spans="1:3" ht="16.350000000000001" customHeight="1">
      <c r="A102" s="8" t="s">
        <v>732</v>
      </c>
      <c r="B102" s="9" t="s">
        <v>733</v>
      </c>
      <c r="C102" s="9" t="s">
        <v>25</v>
      </c>
    </row>
    <row r="103" spans="1:3" ht="16.350000000000001" customHeight="1">
      <c r="A103" s="8" t="s">
        <v>734</v>
      </c>
      <c r="B103" s="9" t="s">
        <v>735</v>
      </c>
      <c r="C103" s="9" t="s">
        <v>25</v>
      </c>
    </row>
    <row r="104" spans="1:3" ht="16.350000000000001" customHeight="1">
      <c r="A104" s="8" t="s">
        <v>736</v>
      </c>
      <c r="B104" s="9" t="s">
        <v>737</v>
      </c>
      <c r="C104" s="9" t="s">
        <v>25</v>
      </c>
    </row>
    <row r="105" spans="1:3" ht="16.350000000000001" customHeight="1">
      <c r="A105" s="8" t="s">
        <v>738</v>
      </c>
      <c r="B105" s="9" t="s">
        <v>739</v>
      </c>
      <c r="C105" s="9" t="s">
        <v>25</v>
      </c>
    </row>
    <row r="106" spans="1:3">
      <c r="A106" s="8" t="s">
        <v>740</v>
      </c>
      <c r="B106" s="9" t="s">
        <v>741</v>
      </c>
      <c r="C106" s="9" t="s">
        <v>25</v>
      </c>
    </row>
    <row r="107" spans="1:3">
      <c r="A107" s="8" t="s">
        <v>742</v>
      </c>
      <c r="B107" s="9" t="s">
        <v>743</v>
      </c>
      <c r="C107" s="9" t="s">
        <v>25</v>
      </c>
    </row>
    <row r="108" spans="1:3">
      <c r="A108" s="8" t="s">
        <v>744</v>
      </c>
      <c r="B108" s="9" t="s">
        <v>745</v>
      </c>
      <c r="C108" s="9" t="s">
        <v>25</v>
      </c>
    </row>
    <row r="109" spans="1:3" ht="16.350000000000001" customHeight="1">
      <c r="A109" s="8" t="s">
        <v>746</v>
      </c>
      <c r="B109" s="9" t="s">
        <v>747</v>
      </c>
      <c r="C109" s="9" t="s">
        <v>25</v>
      </c>
    </row>
    <row r="110" spans="1:3">
      <c r="A110" s="8" t="s">
        <v>748</v>
      </c>
      <c r="B110" s="9" t="s">
        <v>749</v>
      </c>
      <c r="C110" s="9" t="s">
        <v>25</v>
      </c>
    </row>
    <row r="111" spans="1:3">
      <c r="A111" s="8" t="s">
        <v>750</v>
      </c>
      <c r="B111" s="9" t="s">
        <v>751</v>
      </c>
      <c r="C111" s="9" t="s">
        <v>25</v>
      </c>
    </row>
    <row r="112" spans="1:3">
      <c r="A112" s="8" t="s">
        <v>752</v>
      </c>
      <c r="B112" s="9" t="s">
        <v>753</v>
      </c>
      <c r="C112" s="9" t="s">
        <v>25</v>
      </c>
    </row>
    <row r="113" spans="1:3" ht="16.350000000000001" customHeight="1">
      <c r="A113" s="8" t="s">
        <v>754</v>
      </c>
      <c r="B113" s="9" t="s">
        <v>755</v>
      </c>
      <c r="C113" s="9" t="s">
        <v>25</v>
      </c>
    </row>
    <row r="114" spans="1:3">
      <c r="A114" s="8" t="s">
        <v>756</v>
      </c>
      <c r="B114" s="9" t="s">
        <v>757</v>
      </c>
      <c r="C114" s="9" t="s">
        <v>25</v>
      </c>
    </row>
    <row r="115" spans="1:3">
      <c r="A115" s="8" t="s">
        <v>758</v>
      </c>
      <c r="B115" s="9" t="s">
        <v>759</v>
      </c>
      <c r="C115" s="9" t="s">
        <v>25</v>
      </c>
    </row>
    <row r="116" spans="1:3">
      <c r="A116" s="8" t="s">
        <v>760</v>
      </c>
      <c r="B116" s="9" t="s">
        <v>761</v>
      </c>
      <c r="C116" s="9" t="s">
        <v>25</v>
      </c>
    </row>
    <row r="117" spans="1:3">
      <c r="A117" s="8" t="s">
        <v>762</v>
      </c>
      <c r="B117" s="9" t="s">
        <v>763</v>
      </c>
      <c r="C117" s="9" t="s">
        <v>25</v>
      </c>
    </row>
    <row r="118" spans="1:3">
      <c r="A118" s="8" t="s">
        <v>764</v>
      </c>
      <c r="B118" s="9" t="s">
        <v>765</v>
      </c>
      <c r="C118" s="9" t="s">
        <v>25</v>
      </c>
    </row>
    <row r="119" spans="1:3">
      <c r="A119" s="8" t="s">
        <v>766</v>
      </c>
      <c r="B119" s="9" t="s">
        <v>767</v>
      </c>
      <c r="C119" s="9" t="s">
        <v>25</v>
      </c>
    </row>
    <row r="120" spans="1:3">
      <c r="A120" s="8" t="s">
        <v>768</v>
      </c>
      <c r="B120" s="9" t="s">
        <v>769</v>
      </c>
      <c r="C120" s="9" t="s">
        <v>25</v>
      </c>
    </row>
    <row r="121" spans="1:3">
      <c r="A121" s="8" t="s">
        <v>770</v>
      </c>
      <c r="B121" s="9" t="s">
        <v>771</v>
      </c>
      <c r="C121" s="9" t="s">
        <v>25</v>
      </c>
    </row>
    <row r="122" spans="1:3">
      <c r="A122" s="8" t="s">
        <v>772</v>
      </c>
      <c r="B122" s="9" t="s">
        <v>773</v>
      </c>
      <c r="C122" s="9" t="s">
        <v>25</v>
      </c>
    </row>
    <row r="123" spans="1:3">
      <c r="A123" s="8" t="s">
        <v>774</v>
      </c>
      <c r="B123" s="9" t="s">
        <v>775</v>
      </c>
      <c r="C123" s="9" t="s">
        <v>25</v>
      </c>
    </row>
    <row r="124" spans="1:3" ht="16.350000000000001" customHeight="1">
      <c r="A124" s="8" t="s">
        <v>776</v>
      </c>
      <c r="B124" s="9" t="s">
        <v>777</v>
      </c>
      <c r="C124" s="9" t="s">
        <v>25</v>
      </c>
    </row>
    <row r="125" spans="1:3">
      <c r="A125" s="8" t="s">
        <v>778</v>
      </c>
      <c r="B125" s="9" t="s">
        <v>779</v>
      </c>
      <c r="C125" s="9" t="s">
        <v>25</v>
      </c>
    </row>
    <row r="126" spans="1:3">
      <c r="A126" s="8" t="s">
        <v>780</v>
      </c>
      <c r="B126" s="9" t="s">
        <v>781</v>
      </c>
      <c r="C126" s="9" t="s">
        <v>25</v>
      </c>
    </row>
    <row r="127" spans="1:3" ht="16.350000000000001" customHeight="1">
      <c r="A127" s="8" t="s">
        <v>782</v>
      </c>
      <c r="B127" s="9" t="s">
        <v>783</v>
      </c>
      <c r="C127" s="9" t="s">
        <v>25</v>
      </c>
    </row>
    <row r="128" spans="1:3">
      <c r="A128" s="8" t="s">
        <v>784</v>
      </c>
      <c r="B128" s="9" t="s">
        <v>785</v>
      </c>
      <c r="C128" s="9" t="s">
        <v>25</v>
      </c>
    </row>
    <row r="129" spans="1:3">
      <c r="A129" s="8" t="s">
        <v>786</v>
      </c>
      <c r="B129" s="9" t="s">
        <v>787</v>
      </c>
      <c r="C129" s="9" t="s">
        <v>25</v>
      </c>
    </row>
    <row r="130" spans="1:3">
      <c r="A130" s="8" t="s">
        <v>788</v>
      </c>
      <c r="B130" s="9" t="s">
        <v>789</v>
      </c>
      <c r="C130" s="9" t="s">
        <v>25</v>
      </c>
    </row>
    <row r="131" spans="1:3">
      <c r="A131" s="8" t="s">
        <v>790</v>
      </c>
      <c r="B131" s="9" t="s">
        <v>791</v>
      </c>
      <c r="C131" s="9" t="s">
        <v>25</v>
      </c>
    </row>
    <row r="132" spans="1:3">
      <c r="A132" s="8" t="s">
        <v>792</v>
      </c>
      <c r="B132" s="9" t="s">
        <v>793</v>
      </c>
      <c r="C132" s="9" t="s">
        <v>25</v>
      </c>
    </row>
    <row r="133" spans="1:3">
      <c r="A133" s="8" t="s">
        <v>794</v>
      </c>
      <c r="B133" s="9" t="s">
        <v>795</v>
      </c>
      <c r="C133" s="9" t="s">
        <v>25</v>
      </c>
    </row>
    <row r="134" spans="1:3">
      <c r="A134" s="8" t="s">
        <v>796</v>
      </c>
      <c r="B134" s="9" t="s">
        <v>797</v>
      </c>
      <c r="C134" s="9" t="s">
        <v>25</v>
      </c>
    </row>
    <row r="135" spans="1:3">
      <c r="A135" s="8" t="s">
        <v>798</v>
      </c>
      <c r="B135" s="9" t="s">
        <v>799</v>
      </c>
      <c r="C135" s="9" t="s">
        <v>25</v>
      </c>
    </row>
    <row r="136" spans="1:3" ht="16.350000000000001" customHeight="1">
      <c r="A136" s="8" t="s">
        <v>800</v>
      </c>
      <c r="B136" s="9" t="s">
        <v>801</v>
      </c>
      <c r="C136" s="9" t="s">
        <v>25</v>
      </c>
    </row>
    <row r="137" spans="1:3" ht="16.350000000000001" customHeight="1">
      <c r="A137" s="8" t="s">
        <v>802</v>
      </c>
      <c r="B137" s="9" t="s">
        <v>803</v>
      </c>
      <c r="C137" s="9" t="s">
        <v>25</v>
      </c>
    </row>
    <row r="138" spans="1:3" ht="16.350000000000001" customHeight="1">
      <c r="A138" s="8" t="s">
        <v>804</v>
      </c>
      <c r="B138" s="9" t="s">
        <v>805</v>
      </c>
      <c r="C138" s="9" t="s">
        <v>25</v>
      </c>
    </row>
    <row r="139" spans="1:3">
      <c r="A139" s="8" t="s">
        <v>806</v>
      </c>
      <c r="B139" s="9" t="s">
        <v>807</v>
      </c>
      <c r="C139" s="9" t="s">
        <v>25</v>
      </c>
    </row>
    <row r="140" spans="1:3">
      <c r="A140" s="8" t="s">
        <v>808</v>
      </c>
      <c r="B140" s="9" t="s">
        <v>809</v>
      </c>
      <c r="C140" s="9" t="s">
        <v>25</v>
      </c>
    </row>
    <row r="141" spans="1:3">
      <c r="A141" s="8" t="s">
        <v>810</v>
      </c>
      <c r="B141" s="9" t="s">
        <v>811</v>
      </c>
      <c r="C141" s="9" t="s">
        <v>25</v>
      </c>
    </row>
    <row r="142" spans="1:3">
      <c r="A142" s="8" t="s">
        <v>812</v>
      </c>
      <c r="B142" s="9" t="s">
        <v>813</v>
      </c>
      <c r="C142" s="9" t="s">
        <v>25</v>
      </c>
    </row>
    <row r="143" spans="1:3">
      <c r="A143" s="8" t="s">
        <v>814</v>
      </c>
      <c r="B143" s="9" t="s">
        <v>815</v>
      </c>
      <c r="C143" s="9" t="s">
        <v>25</v>
      </c>
    </row>
    <row r="144" spans="1:3">
      <c r="A144" s="8" t="s">
        <v>816</v>
      </c>
      <c r="B144" s="9" t="s">
        <v>817</v>
      </c>
      <c r="C144" s="9" t="s">
        <v>25</v>
      </c>
    </row>
    <row r="145" spans="1:3">
      <c r="A145" s="8" t="s">
        <v>818</v>
      </c>
      <c r="B145" s="9" t="s">
        <v>819</v>
      </c>
      <c r="C145" s="9" t="s">
        <v>25</v>
      </c>
    </row>
    <row r="146" spans="1:3">
      <c r="A146" s="8" t="s">
        <v>820</v>
      </c>
      <c r="B146" s="9" t="s">
        <v>821</v>
      </c>
      <c r="C146" s="9" t="s">
        <v>25</v>
      </c>
    </row>
    <row r="147" spans="1:3" ht="16.350000000000001" customHeight="1">
      <c r="A147" s="8" t="s">
        <v>822</v>
      </c>
      <c r="B147" s="9" t="s">
        <v>823</v>
      </c>
      <c r="C147" s="9" t="s">
        <v>25</v>
      </c>
    </row>
    <row r="148" spans="1:3">
      <c r="A148" s="8" t="s">
        <v>94</v>
      </c>
      <c r="B148" s="9" t="s">
        <v>95</v>
      </c>
      <c r="C148" s="9" t="s">
        <v>25</v>
      </c>
    </row>
    <row r="149" spans="1:3">
      <c r="A149" s="8" t="s">
        <v>824</v>
      </c>
      <c r="B149" s="9" t="s">
        <v>825</v>
      </c>
      <c r="C149" s="9" t="s">
        <v>25</v>
      </c>
    </row>
    <row r="150" spans="1:3">
      <c r="A150" s="8" t="s">
        <v>826</v>
      </c>
      <c r="B150" s="9" t="s">
        <v>827</v>
      </c>
      <c r="C150" s="9" t="s">
        <v>25</v>
      </c>
    </row>
    <row r="151" spans="1:3">
      <c r="A151" s="8" t="s">
        <v>828</v>
      </c>
      <c r="B151" s="9" t="s">
        <v>829</v>
      </c>
      <c r="C151" s="9" t="s">
        <v>25</v>
      </c>
    </row>
    <row r="152" spans="1:3">
      <c r="A152" s="8" t="s">
        <v>830</v>
      </c>
      <c r="B152" s="9" t="s">
        <v>831</v>
      </c>
      <c r="C152" s="9" t="s">
        <v>25</v>
      </c>
    </row>
    <row r="153" spans="1:3">
      <c r="A153" s="8" t="s">
        <v>832</v>
      </c>
      <c r="B153" s="9" t="s">
        <v>833</v>
      </c>
      <c r="C153" s="9" t="s">
        <v>25</v>
      </c>
    </row>
    <row r="154" spans="1:3">
      <c r="A154" s="8" t="s">
        <v>834</v>
      </c>
      <c r="B154" s="9" t="s">
        <v>835</v>
      </c>
      <c r="C154" s="9" t="s">
        <v>25</v>
      </c>
    </row>
    <row r="155" spans="1:3">
      <c r="A155" s="8" t="s">
        <v>836</v>
      </c>
      <c r="B155" s="9" t="s">
        <v>837</v>
      </c>
      <c r="C155" s="9" t="s">
        <v>25</v>
      </c>
    </row>
    <row r="156" spans="1:3">
      <c r="A156" s="8" t="s">
        <v>838</v>
      </c>
      <c r="B156" s="9" t="s">
        <v>839</v>
      </c>
      <c r="C156" s="9" t="s">
        <v>25</v>
      </c>
    </row>
    <row r="157" spans="1:3">
      <c r="A157" s="8" t="s">
        <v>840</v>
      </c>
      <c r="B157" s="9" t="s">
        <v>841</v>
      </c>
      <c r="C157" s="9" t="s">
        <v>25</v>
      </c>
    </row>
    <row r="158" spans="1:3">
      <c r="A158" s="8" t="s">
        <v>842</v>
      </c>
      <c r="B158" s="9" t="s">
        <v>843</v>
      </c>
      <c r="C158" s="9" t="s">
        <v>25</v>
      </c>
    </row>
    <row r="159" spans="1:3">
      <c r="A159" s="8" t="s">
        <v>844</v>
      </c>
      <c r="B159" s="9" t="s">
        <v>845</v>
      </c>
      <c r="C159" s="9" t="s">
        <v>25</v>
      </c>
    </row>
    <row r="160" spans="1:3">
      <c r="A160" s="8" t="s">
        <v>846</v>
      </c>
      <c r="B160" s="9" t="s">
        <v>847</v>
      </c>
      <c r="C160" s="9" t="s">
        <v>25</v>
      </c>
    </row>
    <row r="161" spans="1:3">
      <c r="A161" s="8" t="s">
        <v>848</v>
      </c>
      <c r="B161" s="9" t="s">
        <v>849</v>
      </c>
      <c r="C161" s="9" t="s">
        <v>25</v>
      </c>
    </row>
    <row r="162" spans="1:3" ht="16.350000000000001" customHeight="1">
      <c r="A162" s="8" t="s">
        <v>850</v>
      </c>
      <c r="B162" s="9" t="s">
        <v>851</v>
      </c>
      <c r="C162" s="9" t="s">
        <v>25</v>
      </c>
    </row>
    <row r="163" spans="1:3" ht="16.350000000000001" customHeight="1">
      <c r="A163" s="8" t="s">
        <v>852</v>
      </c>
      <c r="B163" s="9" t="s">
        <v>853</v>
      </c>
      <c r="C163" s="9" t="s">
        <v>25</v>
      </c>
    </row>
    <row r="164" spans="1:3">
      <c r="A164" s="8" t="s">
        <v>854</v>
      </c>
      <c r="B164" s="9" t="s">
        <v>855</v>
      </c>
      <c r="C164" s="9" t="s">
        <v>25</v>
      </c>
    </row>
    <row r="165" spans="1:3">
      <c r="A165" s="8" t="s">
        <v>856</v>
      </c>
      <c r="B165" s="9" t="s">
        <v>857</v>
      </c>
      <c r="C165" s="9" t="s">
        <v>25</v>
      </c>
    </row>
    <row r="166" spans="1:3" ht="16.350000000000001" customHeight="1">
      <c r="A166" s="8" t="s">
        <v>858</v>
      </c>
      <c r="B166" s="9" t="s">
        <v>859</v>
      </c>
      <c r="C166" s="9" t="s">
        <v>25</v>
      </c>
    </row>
    <row r="167" spans="1:3">
      <c r="A167" s="8" t="s">
        <v>860</v>
      </c>
      <c r="B167" s="9" t="s">
        <v>861</v>
      </c>
      <c r="C167" s="9" t="s">
        <v>25</v>
      </c>
    </row>
    <row r="168" spans="1:3">
      <c r="A168" s="8" t="s">
        <v>862</v>
      </c>
      <c r="B168" s="9" t="s">
        <v>863</v>
      </c>
      <c r="C168" s="9" t="s">
        <v>25</v>
      </c>
    </row>
    <row r="169" spans="1:3" ht="16.350000000000001" customHeight="1">
      <c r="A169" s="8" t="s">
        <v>864</v>
      </c>
      <c r="B169" s="9" t="s">
        <v>865</v>
      </c>
      <c r="C169" s="9" t="s">
        <v>25</v>
      </c>
    </row>
    <row r="170" spans="1:3" ht="16.350000000000001" customHeight="1">
      <c r="A170" s="8" t="s">
        <v>866</v>
      </c>
      <c r="B170" s="9" t="s">
        <v>867</v>
      </c>
      <c r="C170" s="9" t="s">
        <v>25</v>
      </c>
    </row>
    <row r="171" spans="1:3" ht="16.350000000000001" customHeight="1">
      <c r="A171" s="8" t="s">
        <v>868</v>
      </c>
      <c r="B171" s="9" t="s">
        <v>869</v>
      </c>
      <c r="C171" s="9" t="s">
        <v>25</v>
      </c>
    </row>
    <row r="172" spans="1:3" ht="16.350000000000001" customHeight="1">
      <c r="A172" s="8" t="s">
        <v>870</v>
      </c>
      <c r="B172" s="9" t="s">
        <v>871</v>
      </c>
      <c r="C172" s="9" t="s">
        <v>25</v>
      </c>
    </row>
    <row r="173" spans="1:3" ht="16.350000000000001" customHeight="1">
      <c r="A173" s="8" t="s">
        <v>872</v>
      </c>
      <c r="B173" s="9" t="s">
        <v>873</v>
      </c>
      <c r="C173" s="9" t="s">
        <v>25</v>
      </c>
    </row>
    <row r="174" spans="1:3" ht="16.350000000000001" customHeight="1">
      <c r="A174" s="8" t="s">
        <v>874</v>
      </c>
      <c r="B174" s="9" t="s">
        <v>875</v>
      </c>
      <c r="C174" s="9" t="s">
        <v>25</v>
      </c>
    </row>
    <row r="175" spans="1:3" ht="16.350000000000001" customHeight="1">
      <c r="A175" s="8" t="s">
        <v>876</v>
      </c>
      <c r="B175" s="9" t="s">
        <v>877</v>
      </c>
      <c r="C175" s="9" t="s">
        <v>25</v>
      </c>
    </row>
    <row r="176" spans="1:3" ht="16.350000000000001" customHeight="1">
      <c r="A176" s="8" t="s">
        <v>878</v>
      </c>
      <c r="B176" s="9" t="s">
        <v>879</v>
      </c>
      <c r="C176" s="9" t="s">
        <v>25</v>
      </c>
    </row>
    <row r="177" spans="1:3" ht="16.350000000000001" customHeight="1">
      <c r="A177" s="8" t="s">
        <v>880</v>
      </c>
      <c r="B177" s="9" t="s">
        <v>881</v>
      </c>
      <c r="C177" s="9" t="s">
        <v>25</v>
      </c>
    </row>
    <row r="178" spans="1:3" ht="16.350000000000001" customHeight="1">
      <c r="A178" s="8" t="s">
        <v>882</v>
      </c>
      <c r="B178" s="9" t="s">
        <v>883</v>
      </c>
      <c r="C178" s="9" t="s">
        <v>25</v>
      </c>
    </row>
    <row r="179" spans="1:3" ht="16.350000000000001" customHeight="1">
      <c r="A179" s="8" t="s">
        <v>884</v>
      </c>
      <c r="B179" s="9" t="s">
        <v>885</v>
      </c>
      <c r="C179" s="9" t="s">
        <v>25</v>
      </c>
    </row>
    <row r="180" spans="1:3" ht="16.350000000000001" customHeight="1">
      <c r="A180" s="8" t="s">
        <v>886</v>
      </c>
      <c r="B180" s="9" t="s">
        <v>887</v>
      </c>
      <c r="C180" s="9" t="s">
        <v>25</v>
      </c>
    </row>
    <row r="181" spans="1:3" ht="16.350000000000001" customHeight="1">
      <c r="A181" s="8" t="s">
        <v>888</v>
      </c>
      <c r="B181" s="9" t="s">
        <v>889</v>
      </c>
      <c r="C181" s="9" t="s">
        <v>25</v>
      </c>
    </row>
    <row r="182" spans="1:3" ht="16.350000000000001" customHeight="1">
      <c r="A182" s="8" t="s">
        <v>890</v>
      </c>
      <c r="B182" s="9" t="s">
        <v>891</v>
      </c>
      <c r="C182" s="9" t="s">
        <v>25</v>
      </c>
    </row>
    <row r="183" spans="1:3" ht="16.350000000000001" customHeight="1">
      <c r="A183" s="8" t="s">
        <v>892</v>
      </c>
      <c r="B183" s="9" t="s">
        <v>893</v>
      </c>
      <c r="C183" s="9" t="s">
        <v>25</v>
      </c>
    </row>
    <row r="184" spans="1:3" ht="16.350000000000001" customHeight="1">
      <c r="A184" s="8" t="s">
        <v>894</v>
      </c>
      <c r="B184" s="9" t="s">
        <v>895</v>
      </c>
      <c r="C184" s="9" t="s">
        <v>25</v>
      </c>
    </row>
    <row r="185" spans="1:3" ht="16.350000000000001" customHeight="1">
      <c r="A185" s="8" t="s">
        <v>896</v>
      </c>
      <c r="B185" s="9" t="s">
        <v>897</v>
      </c>
      <c r="C185" s="9" t="s">
        <v>25</v>
      </c>
    </row>
    <row r="186" spans="1:3" ht="16.350000000000001" customHeight="1">
      <c r="A186" s="8" t="s">
        <v>898</v>
      </c>
      <c r="B186" s="9" t="s">
        <v>899</v>
      </c>
      <c r="C186" s="9" t="s">
        <v>25</v>
      </c>
    </row>
    <row r="187" spans="1:3" ht="16.350000000000001" customHeight="1">
      <c r="A187" s="8" t="s">
        <v>900</v>
      </c>
      <c r="B187" s="9" t="s">
        <v>901</v>
      </c>
      <c r="C187" s="9" t="s">
        <v>25</v>
      </c>
    </row>
    <row r="188" spans="1:3" ht="16.350000000000001" customHeight="1">
      <c r="A188" s="8" t="s">
        <v>902</v>
      </c>
      <c r="B188" s="9" t="s">
        <v>903</v>
      </c>
      <c r="C188" s="9" t="s">
        <v>25</v>
      </c>
    </row>
    <row r="189" spans="1:3" ht="16.350000000000001" customHeight="1">
      <c r="A189" s="8" t="s">
        <v>109</v>
      </c>
      <c r="B189" s="9" t="s">
        <v>110</v>
      </c>
      <c r="C189" s="9" t="s">
        <v>25</v>
      </c>
    </row>
    <row r="190" spans="1:3">
      <c r="A190" s="8" t="s">
        <v>904</v>
      </c>
      <c r="B190" s="9" t="s">
        <v>905</v>
      </c>
      <c r="C190" s="9" t="s">
        <v>25</v>
      </c>
    </row>
    <row r="191" spans="1:3" ht="16.350000000000001" customHeight="1">
      <c r="A191" s="8" t="s">
        <v>906</v>
      </c>
      <c r="B191" s="9" t="s">
        <v>907</v>
      </c>
      <c r="C191" s="9" t="s">
        <v>25</v>
      </c>
    </row>
    <row r="192" spans="1:3" ht="16.350000000000001" customHeight="1">
      <c r="A192" s="8" t="s">
        <v>100</v>
      </c>
      <c r="B192" s="9" t="s">
        <v>101</v>
      </c>
      <c r="C192" s="9" t="s">
        <v>25</v>
      </c>
    </row>
    <row r="193" spans="1:3">
      <c r="A193" s="8" t="s">
        <v>103</v>
      </c>
      <c r="B193" s="9" t="s">
        <v>104</v>
      </c>
      <c r="C193" s="9" t="s">
        <v>25</v>
      </c>
    </row>
    <row r="194" spans="1:3">
      <c r="A194" s="8" t="s">
        <v>908</v>
      </c>
      <c r="B194" s="9" t="s">
        <v>909</v>
      </c>
      <c r="C194" s="9" t="s">
        <v>25</v>
      </c>
    </row>
    <row r="195" spans="1:3">
      <c r="A195" s="8" t="s">
        <v>106</v>
      </c>
      <c r="B195" s="9" t="s">
        <v>107</v>
      </c>
      <c r="C195" s="9" t="s">
        <v>25</v>
      </c>
    </row>
    <row r="196" spans="1:3" ht="16.350000000000001" customHeight="1">
      <c r="A196" s="8" t="s">
        <v>910</v>
      </c>
      <c r="B196" s="9" t="s">
        <v>911</v>
      </c>
      <c r="C196" s="9" t="s">
        <v>25</v>
      </c>
    </row>
    <row r="197" spans="1:3">
      <c r="A197" s="8" t="s">
        <v>912</v>
      </c>
      <c r="B197" s="9" t="s">
        <v>913</v>
      </c>
      <c r="C197" s="9" t="s">
        <v>25</v>
      </c>
    </row>
    <row r="198" spans="1:3">
      <c r="A198" s="8" t="s">
        <v>914</v>
      </c>
      <c r="B198" s="9" t="s">
        <v>915</v>
      </c>
      <c r="C198" s="9" t="s">
        <v>25</v>
      </c>
    </row>
    <row r="199" spans="1:3">
      <c r="A199" s="8" t="s">
        <v>916</v>
      </c>
      <c r="B199" s="9" t="s">
        <v>917</v>
      </c>
      <c r="C199" s="9" t="s">
        <v>25</v>
      </c>
    </row>
    <row r="200" spans="1:3">
      <c r="A200" s="8" t="s">
        <v>918</v>
      </c>
      <c r="B200" s="9" t="s">
        <v>919</v>
      </c>
      <c r="C200" s="9" t="s">
        <v>25</v>
      </c>
    </row>
    <row r="201" spans="1:3">
      <c r="A201" s="8" t="s">
        <v>920</v>
      </c>
      <c r="B201" s="9" t="s">
        <v>921</v>
      </c>
      <c r="C201" s="9" t="s">
        <v>25</v>
      </c>
    </row>
    <row r="202" spans="1:3">
      <c r="A202" s="8" t="s">
        <v>922</v>
      </c>
      <c r="B202" s="9" t="s">
        <v>923</v>
      </c>
      <c r="C202" s="9" t="s">
        <v>25</v>
      </c>
    </row>
    <row r="203" spans="1:3">
      <c r="A203" s="8" t="s">
        <v>924</v>
      </c>
      <c r="B203" s="9" t="s">
        <v>925</v>
      </c>
      <c r="C203" s="9" t="s">
        <v>25</v>
      </c>
    </row>
    <row r="204" spans="1:3">
      <c r="A204" s="8" t="s">
        <v>926</v>
      </c>
      <c r="B204" s="9" t="s">
        <v>927</v>
      </c>
      <c r="C204" s="9" t="s">
        <v>25</v>
      </c>
    </row>
    <row r="205" spans="1:3">
      <c r="A205" s="8" t="s">
        <v>928</v>
      </c>
      <c r="B205" s="9" t="s">
        <v>929</v>
      </c>
      <c r="C205" s="9" t="s">
        <v>25</v>
      </c>
    </row>
    <row r="206" spans="1:3">
      <c r="A206" s="8" t="s">
        <v>930</v>
      </c>
      <c r="B206" s="9" t="s">
        <v>931</v>
      </c>
      <c r="C206" s="9" t="s">
        <v>25</v>
      </c>
    </row>
    <row r="207" spans="1:3">
      <c r="A207" s="8" t="s">
        <v>932</v>
      </c>
      <c r="B207" s="9" t="s">
        <v>933</v>
      </c>
      <c r="C207" s="9" t="s">
        <v>25</v>
      </c>
    </row>
    <row r="208" spans="1:3">
      <c r="A208" s="8" t="s">
        <v>934</v>
      </c>
      <c r="B208" s="9" t="s">
        <v>935</v>
      </c>
      <c r="C208" s="9" t="s">
        <v>25</v>
      </c>
    </row>
    <row r="209" spans="1:3">
      <c r="A209" s="8" t="s">
        <v>936</v>
      </c>
      <c r="B209" s="9" t="s">
        <v>937</v>
      </c>
      <c r="C209" s="9" t="s">
        <v>25</v>
      </c>
    </row>
    <row r="210" spans="1:3">
      <c r="A210" s="8" t="s">
        <v>938</v>
      </c>
      <c r="B210" s="9" t="s">
        <v>939</v>
      </c>
      <c r="C210" s="9" t="s">
        <v>25</v>
      </c>
    </row>
    <row r="211" spans="1:3">
      <c r="A211" s="8" t="s">
        <v>940</v>
      </c>
      <c r="B211" s="9" t="s">
        <v>941</v>
      </c>
      <c r="C211" s="9" t="s">
        <v>25</v>
      </c>
    </row>
    <row r="212" spans="1:3">
      <c r="A212" s="8" t="s">
        <v>942</v>
      </c>
      <c r="B212" s="9" t="s">
        <v>943</v>
      </c>
      <c r="C212" s="9" t="s">
        <v>25</v>
      </c>
    </row>
    <row r="213" spans="1:3">
      <c r="A213" s="8" t="s">
        <v>944</v>
      </c>
      <c r="B213" s="9" t="s">
        <v>945</v>
      </c>
      <c r="C213" s="9" t="s">
        <v>25</v>
      </c>
    </row>
    <row r="214" spans="1:3">
      <c r="A214" s="8" t="s">
        <v>946</v>
      </c>
      <c r="B214" s="9" t="s">
        <v>947</v>
      </c>
      <c r="C214" s="9" t="s">
        <v>25</v>
      </c>
    </row>
    <row r="215" spans="1:3">
      <c r="A215" s="8" t="s">
        <v>948</v>
      </c>
      <c r="B215" s="9" t="s">
        <v>949</v>
      </c>
      <c r="C215" s="9" t="s">
        <v>25</v>
      </c>
    </row>
    <row r="216" spans="1:3">
      <c r="A216" s="8" t="s">
        <v>950</v>
      </c>
      <c r="B216" s="9" t="s">
        <v>951</v>
      </c>
      <c r="C216" s="9" t="s">
        <v>25</v>
      </c>
    </row>
    <row r="217" spans="1:3">
      <c r="A217" s="8" t="s">
        <v>952</v>
      </c>
      <c r="B217" s="9" t="s">
        <v>953</v>
      </c>
      <c r="C217" s="9" t="s">
        <v>25</v>
      </c>
    </row>
    <row r="218" spans="1:3">
      <c r="A218" s="8" t="s">
        <v>954</v>
      </c>
      <c r="B218" s="9" t="s">
        <v>955</v>
      </c>
      <c r="C218" s="9" t="s">
        <v>25</v>
      </c>
    </row>
    <row r="219" spans="1:3">
      <c r="A219" s="8" t="s">
        <v>956</v>
      </c>
      <c r="B219" s="9" t="s">
        <v>957</v>
      </c>
      <c r="C219" s="9" t="s">
        <v>25</v>
      </c>
    </row>
    <row r="220" spans="1:3">
      <c r="A220" s="8" t="s">
        <v>958</v>
      </c>
      <c r="B220" s="9" t="s">
        <v>959</v>
      </c>
      <c r="C220" s="9" t="s">
        <v>25</v>
      </c>
    </row>
    <row r="221" spans="1:3">
      <c r="A221" s="8" t="s">
        <v>960</v>
      </c>
      <c r="B221" s="9" t="s">
        <v>961</v>
      </c>
      <c r="C221" s="9" t="s">
        <v>25</v>
      </c>
    </row>
    <row r="222" spans="1:3">
      <c r="A222" s="8" t="s">
        <v>962</v>
      </c>
      <c r="B222" s="9" t="s">
        <v>963</v>
      </c>
      <c r="C222" s="9" t="s">
        <v>25</v>
      </c>
    </row>
    <row r="223" spans="1:3">
      <c r="A223" s="8" t="s">
        <v>964</v>
      </c>
      <c r="B223" s="9" t="s">
        <v>965</v>
      </c>
      <c r="C223" s="9" t="s">
        <v>25</v>
      </c>
    </row>
    <row r="224" spans="1:3">
      <c r="A224" s="8" t="s">
        <v>966</v>
      </c>
      <c r="B224" s="9" t="s">
        <v>967</v>
      </c>
      <c r="C224" s="9" t="s">
        <v>25</v>
      </c>
    </row>
    <row r="225" spans="1:3">
      <c r="A225" s="8" t="s">
        <v>968</v>
      </c>
      <c r="B225" s="9" t="s">
        <v>969</v>
      </c>
      <c r="C225" s="9" t="s">
        <v>25</v>
      </c>
    </row>
    <row r="226" spans="1:3">
      <c r="A226" s="8" t="s">
        <v>970</v>
      </c>
      <c r="B226" s="9" t="s">
        <v>971</v>
      </c>
      <c r="C226" s="9" t="s">
        <v>25</v>
      </c>
    </row>
    <row r="227" spans="1:3">
      <c r="A227" s="8" t="s">
        <v>972</v>
      </c>
      <c r="B227" s="9" t="s">
        <v>973</v>
      </c>
      <c r="C227" s="9" t="s">
        <v>25</v>
      </c>
    </row>
    <row r="228" spans="1:3" ht="16.350000000000001" customHeight="1">
      <c r="A228" s="8" t="s">
        <v>974</v>
      </c>
      <c r="B228" s="9" t="s">
        <v>975</v>
      </c>
      <c r="C228" s="9" t="s">
        <v>25</v>
      </c>
    </row>
    <row r="229" spans="1:3" ht="16.350000000000001" customHeight="1">
      <c r="A229" s="8" t="s">
        <v>976</v>
      </c>
      <c r="B229" s="9" t="s">
        <v>977</v>
      </c>
      <c r="C229" s="9" t="s">
        <v>25</v>
      </c>
    </row>
    <row r="230" spans="1:3" ht="16.350000000000001" customHeight="1">
      <c r="A230" s="8" t="s">
        <v>978</v>
      </c>
      <c r="B230" s="9" t="s">
        <v>979</v>
      </c>
      <c r="C230" s="9" t="s">
        <v>25</v>
      </c>
    </row>
    <row r="231" spans="1:3" ht="16.350000000000001" customHeight="1">
      <c r="A231" s="8" t="s">
        <v>980</v>
      </c>
      <c r="B231" s="9" t="s">
        <v>981</v>
      </c>
      <c r="C231" s="9" t="s">
        <v>25</v>
      </c>
    </row>
    <row r="232" spans="1:3" ht="16.350000000000001" customHeight="1">
      <c r="A232" s="8" t="s">
        <v>126</v>
      </c>
      <c r="B232" s="9" t="s">
        <v>127</v>
      </c>
      <c r="C232" s="9" t="s">
        <v>25</v>
      </c>
    </row>
    <row r="233" spans="1:3" ht="16.350000000000001" customHeight="1">
      <c r="A233" s="8" t="s">
        <v>982</v>
      </c>
      <c r="B233" s="9" t="s">
        <v>983</v>
      </c>
      <c r="C233" s="9" t="s">
        <v>25</v>
      </c>
    </row>
    <row r="234" spans="1:3" ht="16.350000000000001" customHeight="1">
      <c r="A234" s="8" t="s">
        <v>984</v>
      </c>
      <c r="B234" s="9" t="s">
        <v>985</v>
      </c>
      <c r="C234" s="9" t="s">
        <v>25</v>
      </c>
    </row>
    <row r="235" spans="1:3" ht="16.350000000000001" customHeight="1">
      <c r="A235" s="8" t="s">
        <v>986</v>
      </c>
      <c r="B235" s="9" t="s">
        <v>987</v>
      </c>
      <c r="C235" s="9" t="s">
        <v>25</v>
      </c>
    </row>
    <row r="236" spans="1:3" ht="16.350000000000001" customHeight="1">
      <c r="A236" s="8" t="s">
        <v>988</v>
      </c>
      <c r="B236" s="9" t="s">
        <v>989</v>
      </c>
      <c r="C236" s="9" t="s">
        <v>25</v>
      </c>
    </row>
    <row r="237" spans="1:3" ht="16.350000000000001" customHeight="1">
      <c r="A237" s="8" t="s">
        <v>990</v>
      </c>
      <c r="B237" s="9" t="s">
        <v>991</v>
      </c>
      <c r="C237" s="9" t="s">
        <v>25</v>
      </c>
    </row>
    <row r="238" spans="1:3" ht="16.350000000000001" customHeight="1">
      <c r="A238" s="8" t="s">
        <v>992</v>
      </c>
      <c r="B238" s="9" t="s">
        <v>993</v>
      </c>
      <c r="C238" s="9" t="s">
        <v>25</v>
      </c>
    </row>
    <row r="239" spans="1:3" ht="16.350000000000001" customHeight="1">
      <c r="A239" s="8" t="s">
        <v>994</v>
      </c>
      <c r="B239" s="9" t="s">
        <v>995</v>
      </c>
      <c r="C239" s="9" t="s">
        <v>25</v>
      </c>
    </row>
    <row r="240" spans="1:3" ht="16.350000000000001" customHeight="1">
      <c r="A240" s="8" t="s">
        <v>996</v>
      </c>
      <c r="B240" s="9" t="s">
        <v>997</v>
      </c>
      <c r="C240" s="9" t="s">
        <v>25</v>
      </c>
    </row>
    <row r="241" spans="1:3" ht="16.350000000000001" customHeight="1">
      <c r="A241" s="8" t="s">
        <v>998</v>
      </c>
      <c r="B241" s="9" t="s">
        <v>999</v>
      </c>
      <c r="C241" s="9" t="s">
        <v>25</v>
      </c>
    </row>
    <row r="242" spans="1:3" ht="16.350000000000001" customHeight="1">
      <c r="A242" s="8" t="s">
        <v>1000</v>
      </c>
      <c r="B242" s="9" t="s">
        <v>1001</v>
      </c>
      <c r="C242" s="9" t="s">
        <v>25</v>
      </c>
    </row>
    <row r="243" spans="1:3" ht="16.350000000000001" customHeight="1">
      <c r="A243" s="8" t="s">
        <v>1002</v>
      </c>
      <c r="B243" s="9" t="s">
        <v>1003</v>
      </c>
      <c r="C243" s="9" t="s">
        <v>25</v>
      </c>
    </row>
    <row r="244" spans="1:3" ht="16.350000000000001" customHeight="1">
      <c r="A244" s="8" t="s">
        <v>1004</v>
      </c>
      <c r="B244" s="9" t="s">
        <v>1005</v>
      </c>
      <c r="C244" s="9" t="s">
        <v>25</v>
      </c>
    </row>
    <row r="245" spans="1:3" ht="16.350000000000001" customHeight="1">
      <c r="A245" s="8" t="s">
        <v>1006</v>
      </c>
      <c r="B245" s="9" t="s">
        <v>1007</v>
      </c>
      <c r="C245" s="9" t="s">
        <v>25</v>
      </c>
    </row>
    <row r="246" spans="1:3" ht="16.350000000000001" customHeight="1">
      <c r="A246" s="8" t="s">
        <v>1008</v>
      </c>
      <c r="B246" s="9" t="s">
        <v>1009</v>
      </c>
      <c r="C246" s="9" t="s">
        <v>25</v>
      </c>
    </row>
    <row r="247" spans="1:3" ht="16.350000000000001" customHeight="1">
      <c r="A247" s="8" t="s">
        <v>1010</v>
      </c>
      <c r="B247" s="9" t="s">
        <v>1011</v>
      </c>
      <c r="C247" s="9" t="s">
        <v>25</v>
      </c>
    </row>
    <row r="248" spans="1:3" ht="16.350000000000001" customHeight="1">
      <c r="A248" s="8" t="s">
        <v>1012</v>
      </c>
      <c r="B248" s="9" t="s">
        <v>1013</v>
      </c>
      <c r="C248" s="9" t="s">
        <v>25</v>
      </c>
    </row>
    <row r="249" spans="1:3">
      <c r="A249" s="8" t="s">
        <v>1014</v>
      </c>
      <c r="B249" s="9" t="s">
        <v>1015</v>
      </c>
      <c r="C249" s="9" t="s">
        <v>25</v>
      </c>
    </row>
    <row r="250" spans="1:3">
      <c r="A250" s="8" t="s">
        <v>1016</v>
      </c>
      <c r="B250" s="9" t="s">
        <v>1017</v>
      </c>
      <c r="C250" s="9" t="s">
        <v>25</v>
      </c>
    </row>
    <row r="251" spans="1:3">
      <c r="A251" s="8" t="s">
        <v>1018</v>
      </c>
      <c r="B251" s="9" t="s">
        <v>1019</v>
      </c>
      <c r="C251" s="9" t="s">
        <v>25</v>
      </c>
    </row>
    <row r="252" spans="1:3" ht="16.350000000000001" customHeight="1">
      <c r="A252" s="8" t="s">
        <v>123</v>
      </c>
      <c r="B252" s="9" t="s">
        <v>124</v>
      </c>
      <c r="C252" s="9" t="s">
        <v>25</v>
      </c>
    </row>
    <row r="253" spans="1:3" ht="16.350000000000001" customHeight="1">
      <c r="A253" s="8" t="s">
        <v>1020</v>
      </c>
      <c r="B253" s="9" t="s">
        <v>1021</v>
      </c>
      <c r="C253" s="9" t="s">
        <v>25</v>
      </c>
    </row>
    <row r="254" spans="1:3">
      <c r="A254" s="8" t="s">
        <v>1022</v>
      </c>
      <c r="B254" s="9" t="s">
        <v>1023</v>
      </c>
      <c r="C254" s="9" t="s">
        <v>25</v>
      </c>
    </row>
    <row r="255" spans="1:3">
      <c r="A255" s="8" t="s">
        <v>1024</v>
      </c>
      <c r="B255" s="9" t="s">
        <v>1025</v>
      </c>
      <c r="C255" s="9" t="s">
        <v>25</v>
      </c>
    </row>
    <row r="256" spans="1:3">
      <c r="A256" s="8" t="s">
        <v>161</v>
      </c>
      <c r="B256" s="9" t="s">
        <v>162</v>
      </c>
      <c r="C256" s="9" t="s">
        <v>25</v>
      </c>
    </row>
    <row r="257" spans="1:3">
      <c r="A257" s="8" t="s">
        <v>1026</v>
      </c>
      <c r="B257" s="9" t="s">
        <v>1027</v>
      </c>
      <c r="C257" s="9" t="s">
        <v>25</v>
      </c>
    </row>
    <row r="258" spans="1:3">
      <c r="A258" s="8" t="s">
        <v>1028</v>
      </c>
      <c r="B258" s="9" t="s">
        <v>1029</v>
      </c>
      <c r="C258" s="9" t="s">
        <v>25</v>
      </c>
    </row>
    <row r="259" spans="1:3">
      <c r="A259" s="8" t="s">
        <v>1030</v>
      </c>
      <c r="B259" s="9" t="s">
        <v>1031</v>
      </c>
      <c r="C259" s="9" t="s">
        <v>25</v>
      </c>
    </row>
    <row r="260" spans="1:3">
      <c r="A260" s="8" t="s">
        <v>1032</v>
      </c>
      <c r="B260" s="9" t="s">
        <v>1033</v>
      </c>
      <c r="C260" s="9" t="s">
        <v>25</v>
      </c>
    </row>
    <row r="261" spans="1:3" ht="16.350000000000001" customHeight="1">
      <c r="A261" s="8" t="s">
        <v>1034</v>
      </c>
      <c r="B261" s="9" t="s">
        <v>1035</v>
      </c>
      <c r="C261" s="9" t="s">
        <v>260</v>
      </c>
    </row>
    <row r="262" spans="1:3">
      <c r="A262" s="8" t="s">
        <v>1036</v>
      </c>
      <c r="B262" s="9" t="s">
        <v>1037</v>
      </c>
      <c r="C262" s="9" t="s">
        <v>25</v>
      </c>
    </row>
    <row r="263" spans="1:3">
      <c r="A263" s="8" t="s">
        <v>1038</v>
      </c>
      <c r="B263" s="9" t="s">
        <v>1039</v>
      </c>
      <c r="C263" s="9" t="s">
        <v>260</v>
      </c>
    </row>
    <row r="264" spans="1:3">
      <c r="A264" s="8" t="s">
        <v>1040</v>
      </c>
      <c r="B264" s="9" t="s">
        <v>1041</v>
      </c>
      <c r="C264" s="9" t="s">
        <v>260</v>
      </c>
    </row>
    <row r="265" spans="1:3">
      <c r="A265" s="8" t="s">
        <v>1042</v>
      </c>
      <c r="B265" s="9" t="s">
        <v>1043</v>
      </c>
      <c r="C265" s="9" t="s">
        <v>25</v>
      </c>
    </row>
    <row r="266" spans="1:3" ht="16.350000000000001" customHeight="1">
      <c r="A266" s="8" t="s">
        <v>1044</v>
      </c>
      <c r="B266" s="9" t="s">
        <v>1045</v>
      </c>
      <c r="C266" s="9" t="s">
        <v>25</v>
      </c>
    </row>
    <row r="267" spans="1:3" ht="16.350000000000001" customHeight="1">
      <c r="A267" s="8" t="s">
        <v>1046</v>
      </c>
      <c r="B267" s="9" t="s">
        <v>1047</v>
      </c>
      <c r="C267" s="9" t="s">
        <v>25</v>
      </c>
    </row>
    <row r="268" spans="1:3" ht="16.350000000000001" customHeight="1">
      <c r="A268" s="8" t="s">
        <v>1048</v>
      </c>
      <c r="B268" s="9" t="s">
        <v>1049</v>
      </c>
      <c r="C268" s="9" t="s">
        <v>25</v>
      </c>
    </row>
    <row r="269" spans="1:3">
      <c r="A269" s="8" t="s">
        <v>1050</v>
      </c>
      <c r="B269" s="9" t="s">
        <v>1051</v>
      </c>
      <c r="C269" s="9" t="s">
        <v>25</v>
      </c>
    </row>
    <row r="270" spans="1:3">
      <c r="A270" s="8" t="s">
        <v>1052</v>
      </c>
      <c r="B270" s="9" t="s">
        <v>1053</v>
      </c>
      <c r="C270" s="9" t="s">
        <v>25</v>
      </c>
    </row>
    <row r="271" spans="1:3">
      <c r="A271" s="8" t="s">
        <v>1054</v>
      </c>
      <c r="B271" s="9" t="s">
        <v>1055</v>
      </c>
      <c r="C271" s="9" t="s">
        <v>25</v>
      </c>
    </row>
    <row r="272" spans="1:3">
      <c r="A272" s="8" t="s">
        <v>1056</v>
      </c>
      <c r="B272" s="9" t="s">
        <v>1057</v>
      </c>
      <c r="C272" s="9" t="s">
        <v>25</v>
      </c>
    </row>
    <row r="273" spans="1:3" ht="16.350000000000001" customHeight="1">
      <c r="A273" s="8" t="s">
        <v>1058</v>
      </c>
      <c r="B273" s="9" t="s">
        <v>1059</v>
      </c>
      <c r="C273" s="9" t="s">
        <v>25</v>
      </c>
    </row>
    <row r="274" spans="1:3" ht="16.350000000000001" customHeight="1">
      <c r="A274" s="8" t="s">
        <v>1060</v>
      </c>
      <c r="B274" s="9" t="s">
        <v>1061</v>
      </c>
      <c r="C274" s="9" t="s">
        <v>25</v>
      </c>
    </row>
    <row r="275" spans="1:3">
      <c r="A275" s="8" t="s">
        <v>1062</v>
      </c>
      <c r="B275" s="9" t="s">
        <v>1063</v>
      </c>
      <c r="C275" s="9" t="s">
        <v>1064</v>
      </c>
    </row>
    <row r="276" spans="1:3">
      <c r="A276" s="8" t="s">
        <v>1065</v>
      </c>
      <c r="B276" s="9" t="s">
        <v>1066</v>
      </c>
      <c r="C276" s="9" t="s">
        <v>1064</v>
      </c>
    </row>
    <row r="277" spans="1:3">
      <c r="A277" s="8" t="s">
        <v>1067</v>
      </c>
      <c r="B277" s="9" t="s">
        <v>1068</v>
      </c>
      <c r="C277" s="9" t="s">
        <v>1064</v>
      </c>
    </row>
    <row r="278" spans="1:3">
      <c r="A278" s="8" t="s">
        <v>1069</v>
      </c>
      <c r="B278" s="9" t="s">
        <v>1070</v>
      </c>
      <c r="C278" s="9" t="s">
        <v>25</v>
      </c>
    </row>
    <row r="279" spans="1:3">
      <c r="A279" s="8" t="s">
        <v>1071</v>
      </c>
      <c r="B279" s="9" t="s">
        <v>1072</v>
      </c>
      <c r="C279" s="9" t="s">
        <v>25</v>
      </c>
    </row>
    <row r="280" spans="1:3">
      <c r="A280" s="8" t="s">
        <v>1073</v>
      </c>
      <c r="B280" s="9" t="s">
        <v>1074</v>
      </c>
      <c r="C280" s="9" t="s">
        <v>25</v>
      </c>
    </row>
    <row r="281" spans="1:3">
      <c r="A281" s="8" t="s">
        <v>1075</v>
      </c>
      <c r="B281" s="9" t="s">
        <v>1076</v>
      </c>
      <c r="C281" s="9" t="s">
        <v>25</v>
      </c>
    </row>
    <row r="282" spans="1:3">
      <c r="A282" s="8" t="s">
        <v>1077</v>
      </c>
      <c r="B282" s="9" t="s">
        <v>1078</v>
      </c>
      <c r="C282" s="9" t="s">
        <v>25</v>
      </c>
    </row>
    <row r="283" spans="1:3" ht="16.350000000000001" customHeight="1">
      <c r="A283" s="8" t="s">
        <v>1079</v>
      </c>
      <c r="B283" s="9" t="s">
        <v>1080</v>
      </c>
      <c r="C283" s="9" t="s">
        <v>25</v>
      </c>
    </row>
    <row r="284" spans="1:3" ht="16.350000000000001" customHeight="1">
      <c r="A284" s="8" t="s">
        <v>1081</v>
      </c>
      <c r="B284" s="9" t="s">
        <v>1082</v>
      </c>
      <c r="C284" s="9" t="s">
        <v>25</v>
      </c>
    </row>
    <row r="285" spans="1:3" ht="16.350000000000001" customHeight="1">
      <c r="A285" s="8" t="s">
        <v>1083</v>
      </c>
      <c r="B285" s="9" t="s">
        <v>1084</v>
      </c>
      <c r="C285" s="9" t="s">
        <v>25</v>
      </c>
    </row>
    <row r="286" spans="1:3">
      <c r="A286" s="8" t="s">
        <v>1085</v>
      </c>
      <c r="B286" s="9" t="s">
        <v>1086</v>
      </c>
      <c r="C286" s="9" t="s">
        <v>25</v>
      </c>
    </row>
    <row r="287" spans="1:3" ht="21.6" customHeight="1">
      <c r="A287" s="8" t="s">
        <v>1087</v>
      </c>
      <c r="B287" s="9" t="s">
        <v>1088</v>
      </c>
      <c r="C287" s="9" t="s">
        <v>25</v>
      </c>
    </row>
    <row r="288" spans="1:3" ht="24" customHeight="1">
      <c r="A288" s="8" t="s">
        <v>146</v>
      </c>
      <c r="B288" s="9" t="s">
        <v>147</v>
      </c>
      <c r="C288" s="9" t="s">
        <v>25</v>
      </c>
    </row>
    <row r="289" spans="1:3" ht="16.350000000000001" customHeight="1">
      <c r="A289" s="8" t="s">
        <v>1089</v>
      </c>
      <c r="B289" s="9" t="s">
        <v>1090</v>
      </c>
      <c r="C289" s="9" t="s">
        <v>25</v>
      </c>
    </row>
    <row r="290" spans="1:3">
      <c r="A290" s="8" t="s">
        <v>1091</v>
      </c>
      <c r="B290" s="9" t="s">
        <v>1092</v>
      </c>
      <c r="C290" s="9" t="s">
        <v>25</v>
      </c>
    </row>
    <row r="291" spans="1:3" ht="16.350000000000001" customHeight="1">
      <c r="A291" s="8" t="s">
        <v>149</v>
      </c>
      <c r="B291" s="9" t="s">
        <v>150</v>
      </c>
      <c r="C291" s="9" t="s">
        <v>25</v>
      </c>
    </row>
    <row r="292" spans="1:3">
      <c r="A292" s="8" t="s">
        <v>1093</v>
      </c>
      <c r="B292" s="9" t="s">
        <v>1094</v>
      </c>
      <c r="C292" s="9" t="s">
        <v>260</v>
      </c>
    </row>
    <row r="293" spans="1:3">
      <c r="A293" s="8" t="s">
        <v>1095</v>
      </c>
      <c r="B293" s="9" t="s">
        <v>1096</v>
      </c>
      <c r="C293" s="9" t="s">
        <v>260</v>
      </c>
    </row>
    <row r="294" spans="1:3">
      <c r="A294" s="8" t="s">
        <v>1097</v>
      </c>
      <c r="B294" s="9" t="s">
        <v>1098</v>
      </c>
      <c r="C294" s="9" t="s">
        <v>260</v>
      </c>
    </row>
    <row r="295" spans="1:3" ht="16.350000000000001" customHeight="1">
      <c r="A295" s="8" t="s">
        <v>1099</v>
      </c>
      <c r="B295" s="9" t="s">
        <v>1100</v>
      </c>
      <c r="C295" s="9" t="s">
        <v>25</v>
      </c>
    </row>
    <row r="296" spans="1:3">
      <c r="A296" s="8" t="s">
        <v>1101</v>
      </c>
      <c r="B296" s="9" t="s">
        <v>1102</v>
      </c>
      <c r="C296" s="9" t="s">
        <v>25</v>
      </c>
    </row>
    <row r="297" spans="1:3">
      <c r="A297" s="8" t="s">
        <v>1103</v>
      </c>
      <c r="B297" s="9" t="s">
        <v>1104</v>
      </c>
      <c r="C297" s="9" t="s">
        <v>260</v>
      </c>
    </row>
    <row r="298" spans="1:3">
      <c r="A298" s="8" t="s">
        <v>1105</v>
      </c>
      <c r="B298" s="9" t="s">
        <v>1106</v>
      </c>
      <c r="C298" s="9" t="s">
        <v>260</v>
      </c>
    </row>
    <row r="299" spans="1:3">
      <c r="A299" s="8" t="s">
        <v>1107</v>
      </c>
      <c r="B299" s="9" t="s">
        <v>1108</v>
      </c>
      <c r="C299" s="9" t="s">
        <v>25</v>
      </c>
    </row>
    <row r="300" spans="1:3" ht="16.350000000000001" customHeight="1">
      <c r="A300" s="8" t="s">
        <v>157</v>
      </c>
      <c r="B300" s="9" t="s">
        <v>158</v>
      </c>
      <c r="C300" s="9" t="s">
        <v>25</v>
      </c>
    </row>
    <row r="301" spans="1:3" ht="21">
      <c r="A301" s="8" t="s">
        <v>154</v>
      </c>
      <c r="B301" s="9" t="s">
        <v>155</v>
      </c>
      <c r="C301" s="9" t="s">
        <v>25</v>
      </c>
    </row>
    <row r="302" spans="1:3" ht="21">
      <c r="A302" s="8" t="s">
        <v>1109</v>
      </c>
      <c r="B302" s="9" t="s">
        <v>1110</v>
      </c>
      <c r="C302" s="9" t="s">
        <v>25</v>
      </c>
    </row>
    <row r="303" spans="1:3" ht="21">
      <c r="A303" s="8" t="s">
        <v>1111</v>
      </c>
      <c r="B303" s="9" t="s">
        <v>1112</v>
      </c>
      <c r="C303" s="9" t="s">
        <v>25</v>
      </c>
    </row>
    <row r="304" spans="1:3" ht="16.350000000000001" customHeight="1">
      <c r="A304" s="8" t="s">
        <v>1113</v>
      </c>
      <c r="B304" s="9" t="s">
        <v>1114</v>
      </c>
      <c r="C304" s="9" t="s">
        <v>25</v>
      </c>
    </row>
    <row r="305" spans="1:3" ht="16.350000000000001" customHeight="1">
      <c r="A305" s="8" t="s">
        <v>1115</v>
      </c>
      <c r="B305" s="9" t="s">
        <v>1116</v>
      </c>
      <c r="C305" s="9" t="s">
        <v>25</v>
      </c>
    </row>
    <row r="306" spans="1:3" ht="16.350000000000001" customHeight="1">
      <c r="A306" s="8" t="s">
        <v>1117</v>
      </c>
      <c r="B306" s="9" t="s">
        <v>1118</v>
      </c>
      <c r="C306" s="9" t="s">
        <v>25</v>
      </c>
    </row>
    <row r="307" spans="1:3" ht="16.350000000000001" customHeight="1">
      <c r="A307" s="8" t="s">
        <v>1119</v>
      </c>
      <c r="B307" s="9" t="s">
        <v>1120</v>
      </c>
      <c r="C307" s="9" t="s">
        <v>25</v>
      </c>
    </row>
    <row r="308" spans="1:3">
      <c r="A308" s="8" t="s">
        <v>1121</v>
      </c>
      <c r="B308" s="9" t="s">
        <v>1122</v>
      </c>
      <c r="C308" s="9" t="s">
        <v>25</v>
      </c>
    </row>
    <row r="309" spans="1:3" ht="16.350000000000001" customHeight="1">
      <c r="A309" s="8" t="s">
        <v>1123</v>
      </c>
      <c r="B309" s="9" t="s">
        <v>1124</v>
      </c>
      <c r="C309" s="9" t="s">
        <v>25</v>
      </c>
    </row>
    <row r="310" spans="1:3" ht="21">
      <c r="A310" s="8" t="s">
        <v>1125</v>
      </c>
      <c r="B310" s="9" t="s">
        <v>1126</v>
      </c>
      <c r="C310" s="9" t="s">
        <v>25</v>
      </c>
    </row>
    <row r="311" spans="1:3">
      <c r="A311" s="8" t="s">
        <v>1127</v>
      </c>
      <c r="B311" s="9" t="s">
        <v>1128</v>
      </c>
      <c r="C311" s="9" t="s">
        <v>25</v>
      </c>
    </row>
    <row r="312" spans="1:3">
      <c r="A312" s="8" t="s">
        <v>1129</v>
      </c>
      <c r="B312" s="9" t="s">
        <v>1130</v>
      </c>
      <c r="C312" s="9" t="s">
        <v>25</v>
      </c>
    </row>
    <row r="313" spans="1:3">
      <c r="A313" s="8" t="s">
        <v>1131</v>
      </c>
      <c r="B313" s="9" t="s">
        <v>1132</v>
      </c>
      <c r="C313" s="9" t="s">
        <v>25</v>
      </c>
    </row>
    <row r="314" spans="1:3">
      <c r="A314" s="8" t="s">
        <v>1133</v>
      </c>
      <c r="B314" s="9" t="s">
        <v>1134</v>
      </c>
      <c r="C314" s="9" t="s">
        <v>25</v>
      </c>
    </row>
    <row r="315" spans="1:3">
      <c r="A315" s="8" t="s">
        <v>1135</v>
      </c>
      <c r="B315" s="9" t="s">
        <v>1136</v>
      </c>
      <c r="C315" s="9" t="s">
        <v>25</v>
      </c>
    </row>
    <row r="316" spans="1:3">
      <c r="A316" s="8" t="s">
        <v>1137</v>
      </c>
      <c r="B316" s="9" t="s">
        <v>1138</v>
      </c>
      <c r="C316" s="9" t="s">
        <v>25</v>
      </c>
    </row>
    <row r="317" spans="1:3">
      <c r="A317" s="8" t="s">
        <v>1139</v>
      </c>
      <c r="B317" s="9" t="s">
        <v>1140</v>
      </c>
      <c r="C317" s="9" t="s">
        <v>25</v>
      </c>
    </row>
    <row r="318" spans="1:3">
      <c r="A318" s="8" t="s">
        <v>1141</v>
      </c>
      <c r="B318" s="9" t="s">
        <v>1142</v>
      </c>
      <c r="C318" s="9" t="s">
        <v>25</v>
      </c>
    </row>
    <row r="319" spans="1:3" ht="16.350000000000001" customHeight="1">
      <c r="A319" s="8" t="s">
        <v>1143</v>
      </c>
      <c r="B319" s="9" t="s">
        <v>1144</v>
      </c>
      <c r="C319" s="9" t="s">
        <v>25</v>
      </c>
    </row>
    <row r="320" spans="1:3" ht="16.350000000000001" customHeight="1">
      <c r="A320" s="8" t="s">
        <v>1145</v>
      </c>
      <c r="B320" s="9" t="s">
        <v>1146</v>
      </c>
      <c r="C320" s="9" t="s">
        <v>25</v>
      </c>
    </row>
    <row r="321" spans="1:3" ht="16.350000000000001" customHeight="1">
      <c r="A321" s="8" t="s">
        <v>1147</v>
      </c>
      <c r="B321" s="9" t="s">
        <v>1148</v>
      </c>
      <c r="C321" s="9" t="s">
        <v>25</v>
      </c>
    </row>
    <row r="322" spans="1:3" ht="16.350000000000001" customHeight="1">
      <c r="A322" s="8" t="s">
        <v>1149</v>
      </c>
      <c r="B322" s="9" t="s">
        <v>1150</v>
      </c>
      <c r="C322" s="9" t="s">
        <v>25</v>
      </c>
    </row>
    <row r="323" spans="1:3">
      <c r="A323" s="8" t="s">
        <v>1151</v>
      </c>
      <c r="B323" s="9" t="s">
        <v>1152</v>
      </c>
      <c r="C323" s="9" t="s">
        <v>25</v>
      </c>
    </row>
    <row r="324" spans="1:3">
      <c r="A324" s="8" t="s">
        <v>1153</v>
      </c>
      <c r="B324" s="9" t="s">
        <v>1154</v>
      </c>
      <c r="C324" s="9" t="s">
        <v>25</v>
      </c>
    </row>
    <row r="325" spans="1:3" ht="16.350000000000001" customHeight="1">
      <c r="A325" s="8" t="s">
        <v>1155</v>
      </c>
      <c r="B325" s="9" t="s">
        <v>1156</v>
      </c>
      <c r="C325" s="9" t="s">
        <v>25</v>
      </c>
    </row>
    <row r="326" spans="1:3" ht="16.350000000000001" customHeight="1">
      <c r="A326" s="8" t="s">
        <v>1157</v>
      </c>
      <c r="B326" s="9" t="s">
        <v>1158</v>
      </c>
      <c r="C326" s="9" t="s">
        <v>25</v>
      </c>
    </row>
    <row r="327" spans="1:3" ht="16.350000000000001" customHeight="1">
      <c r="A327" s="8" t="s">
        <v>1159</v>
      </c>
      <c r="B327" s="9" t="s">
        <v>1160</v>
      </c>
      <c r="C327" s="9" t="s">
        <v>25</v>
      </c>
    </row>
    <row r="328" spans="1:3" ht="16.350000000000001" customHeight="1">
      <c r="A328" s="8" t="s">
        <v>1161</v>
      </c>
      <c r="B328" s="9" t="s">
        <v>1162</v>
      </c>
      <c r="C328" s="9" t="s">
        <v>25</v>
      </c>
    </row>
    <row r="329" spans="1:3" ht="16.350000000000001" customHeight="1">
      <c r="A329" s="8" t="s">
        <v>1163</v>
      </c>
      <c r="B329" s="9" t="s">
        <v>1164</v>
      </c>
      <c r="C329" s="9" t="s">
        <v>25</v>
      </c>
    </row>
    <row r="330" spans="1:3" ht="16.350000000000001" customHeight="1">
      <c r="A330" s="8" t="s">
        <v>1165</v>
      </c>
      <c r="B330" s="9" t="s">
        <v>1166</v>
      </c>
      <c r="C330" s="9" t="s">
        <v>25</v>
      </c>
    </row>
    <row r="331" spans="1:3">
      <c r="A331" s="8" t="s">
        <v>1167</v>
      </c>
      <c r="B331" s="9" t="s">
        <v>1168</v>
      </c>
      <c r="C331" s="9" t="s">
        <v>25</v>
      </c>
    </row>
    <row r="332" spans="1:3">
      <c r="A332" s="8" t="s">
        <v>1169</v>
      </c>
      <c r="B332" s="9" t="s">
        <v>1170</v>
      </c>
      <c r="C332" s="9" t="s">
        <v>25</v>
      </c>
    </row>
    <row r="333" spans="1:3">
      <c r="A333" s="8" t="s">
        <v>1171</v>
      </c>
      <c r="B333" s="9" t="s">
        <v>1172</v>
      </c>
      <c r="C333" s="9" t="s">
        <v>25</v>
      </c>
    </row>
    <row r="334" spans="1:3">
      <c r="A334" s="8" t="s">
        <v>1173</v>
      </c>
      <c r="B334" s="9" t="s">
        <v>1174</v>
      </c>
      <c r="C334" s="9" t="s">
        <v>1064</v>
      </c>
    </row>
    <row r="335" spans="1:3" ht="16.350000000000001" customHeight="1">
      <c r="A335" s="8" t="s">
        <v>1175</v>
      </c>
      <c r="B335" s="9" t="s">
        <v>1176</v>
      </c>
      <c r="C335" s="9" t="s">
        <v>25</v>
      </c>
    </row>
    <row r="336" spans="1:3" ht="16.350000000000001" customHeight="1">
      <c r="A336" s="8" t="s">
        <v>1177</v>
      </c>
      <c r="B336" s="9" t="s">
        <v>1178</v>
      </c>
      <c r="C336" s="9" t="s">
        <v>25</v>
      </c>
    </row>
    <row r="337" spans="1:3">
      <c r="A337" s="8" t="s">
        <v>1179</v>
      </c>
      <c r="B337" s="9" t="s">
        <v>1180</v>
      </c>
      <c r="C337" s="9" t="s">
        <v>25</v>
      </c>
    </row>
    <row r="338" spans="1:3">
      <c r="A338" s="8" t="s">
        <v>1181</v>
      </c>
      <c r="B338" s="9" t="s">
        <v>1182</v>
      </c>
      <c r="C338" s="9" t="s">
        <v>25</v>
      </c>
    </row>
    <row r="339" spans="1:3">
      <c r="A339" s="8" t="s">
        <v>1183</v>
      </c>
      <c r="B339" s="9" t="s">
        <v>1184</v>
      </c>
      <c r="C339" s="9" t="s">
        <v>1064</v>
      </c>
    </row>
    <row r="340" spans="1:3" ht="16.350000000000001" customHeight="1">
      <c r="A340" s="8" t="s">
        <v>1185</v>
      </c>
      <c r="B340" s="9" t="s">
        <v>1186</v>
      </c>
      <c r="C340" s="9" t="s">
        <v>25</v>
      </c>
    </row>
    <row r="341" spans="1:3" ht="16.350000000000001" customHeight="1">
      <c r="A341" s="8" t="s">
        <v>1187</v>
      </c>
      <c r="B341" s="9" t="s">
        <v>1188</v>
      </c>
      <c r="C341" s="9" t="s">
        <v>25</v>
      </c>
    </row>
    <row r="342" spans="1:3">
      <c r="A342" s="8" t="s">
        <v>1189</v>
      </c>
      <c r="B342" s="9" t="s">
        <v>1190</v>
      </c>
      <c r="C342" s="9" t="s">
        <v>1064</v>
      </c>
    </row>
    <row r="343" spans="1:3">
      <c r="A343" s="8" t="s">
        <v>1191</v>
      </c>
      <c r="B343" s="9" t="s">
        <v>1192</v>
      </c>
      <c r="C343" s="9" t="s">
        <v>1064</v>
      </c>
    </row>
    <row r="344" spans="1:3">
      <c r="A344" s="8" t="s">
        <v>1193</v>
      </c>
      <c r="B344" s="9" t="s">
        <v>1194</v>
      </c>
      <c r="C344" s="9" t="s">
        <v>25</v>
      </c>
    </row>
    <row r="345" spans="1:3" ht="16.350000000000001" customHeight="1">
      <c r="A345" s="8" t="s">
        <v>1195</v>
      </c>
      <c r="B345" s="9" t="s">
        <v>1196</v>
      </c>
      <c r="C345" s="9" t="s">
        <v>25</v>
      </c>
    </row>
    <row r="346" spans="1:3" ht="16.350000000000001" customHeight="1">
      <c r="A346" s="8" t="s">
        <v>1197</v>
      </c>
      <c r="B346" s="9" t="s">
        <v>1198</v>
      </c>
      <c r="C346" s="9" t="s">
        <v>25</v>
      </c>
    </row>
    <row r="347" spans="1:3">
      <c r="A347" s="8" t="s">
        <v>1199</v>
      </c>
      <c r="B347" s="9" t="s">
        <v>1200</v>
      </c>
      <c r="C347" s="9" t="s">
        <v>25</v>
      </c>
    </row>
    <row r="348" spans="1:3">
      <c r="A348" s="8" t="s">
        <v>1201</v>
      </c>
      <c r="B348" s="9" t="s">
        <v>1202</v>
      </c>
      <c r="C348" s="9" t="s">
        <v>25</v>
      </c>
    </row>
    <row r="349" spans="1:3" ht="16.350000000000001" customHeight="1">
      <c r="A349" s="8" t="s">
        <v>165</v>
      </c>
      <c r="B349" s="9" t="s">
        <v>166</v>
      </c>
      <c r="C349" s="9" t="s">
        <v>25</v>
      </c>
    </row>
    <row r="350" spans="1:3">
      <c r="A350" s="8" t="s">
        <v>1203</v>
      </c>
      <c r="B350" s="9" t="s">
        <v>1204</v>
      </c>
      <c r="C350" s="9" t="s">
        <v>25</v>
      </c>
    </row>
    <row r="351" spans="1:3">
      <c r="A351" s="8" t="s">
        <v>1205</v>
      </c>
      <c r="B351" s="9" t="s">
        <v>1206</v>
      </c>
      <c r="C351" s="9" t="s">
        <v>25</v>
      </c>
    </row>
    <row r="352" spans="1:3">
      <c r="A352" s="8" t="s">
        <v>1207</v>
      </c>
      <c r="B352" s="9" t="s">
        <v>1208</v>
      </c>
      <c r="C352" s="9" t="s">
        <v>25</v>
      </c>
    </row>
    <row r="353" spans="1:3">
      <c r="A353" s="8" t="s">
        <v>1209</v>
      </c>
      <c r="B353" s="9" t="s">
        <v>1210</v>
      </c>
      <c r="C353" s="9" t="s">
        <v>25</v>
      </c>
    </row>
    <row r="354" spans="1:3">
      <c r="A354" s="8" t="s">
        <v>1211</v>
      </c>
      <c r="B354" s="9" t="s">
        <v>1212</v>
      </c>
      <c r="C354" s="9" t="s">
        <v>25</v>
      </c>
    </row>
    <row r="355" spans="1:3" ht="16.350000000000001" customHeight="1">
      <c r="A355" s="8" t="s">
        <v>1213</v>
      </c>
      <c r="B355" s="9" t="s">
        <v>1214</v>
      </c>
      <c r="C355" s="9" t="s">
        <v>25</v>
      </c>
    </row>
    <row r="356" spans="1:3">
      <c r="A356" s="8" t="s">
        <v>168</v>
      </c>
      <c r="B356" s="9" t="s">
        <v>169</v>
      </c>
      <c r="C356" s="9" t="s">
        <v>25</v>
      </c>
    </row>
    <row r="357" spans="1:3" ht="16.350000000000001" customHeight="1">
      <c r="A357" s="8" t="s">
        <v>1215</v>
      </c>
      <c r="B357" s="9" t="s">
        <v>1216</v>
      </c>
      <c r="C357" s="9" t="s">
        <v>25</v>
      </c>
    </row>
    <row r="358" spans="1:3" ht="16.350000000000001" customHeight="1">
      <c r="A358" s="8" t="s">
        <v>1217</v>
      </c>
      <c r="B358" s="9" t="s">
        <v>1218</v>
      </c>
      <c r="C358" s="9" t="s">
        <v>25</v>
      </c>
    </row>
    <row r="359" spans="1:3" ht="16.350000000000001" customHeight="1">
      <c r="A359" s="8" t="s">
        <v>1219</v>
      </c>
      <c r="B359" s="9" t="s">
        <v>1220</v>
      </c>
      <c r="C359" s="9" t="s">
        <v>25</v>
      </c>
    </row>
    <row r="360" spans="1:3" ht="16.350000000000001" customHeight="1">
      <c r="A360" s="8" t="s">
        <v>1221</v>
      </c>
      <c r="B360" s="9" t="s">
        <v>1222</v>
      </c>
      <c r="C360" s="9" t="s">
        <v>25</v>
      </c>
    </row>
    <row r="361" spans="1:3">
      <c r="A361" s="8" t="s">
        <v>1223</v>
      </c>
      <c r="B361" s="9" t="s">
        <v>1224</v>
      </c>
      <c r="C361" s="9" t="s">
        <v>25</v>
      </c>
    </row>
    <row r="362" spans="1:3">
      <c r="A362" s="8" t="s">
        <v>1225</v>
      </c>
      <c r="B362" s="9" t="s">
        <v>1226</v>
      </c>
      <c r="C362" s="9" t="s">
        <v>25</v>
      </c>
    </row>
    <row r="363" spans="1:3">
      <c r="A363" s="8" t="s">
        <v>1227</v>
      </c>
      <c r="B363" s="9" t="s">
        <v>1228</v>
      </c>
      <c r="C363" s="9" t="s">
        <v>25</v>
      </c>
    </row>
    <row r="364" spans="1:3">
      <c r="A364" s="8" t="s">
        <v>1229</v>
      </c>
      <c r="B364" s="9" t="s">
        <v>1230</v>
      </c>
      <c r="C364" s="9" t="s">
        <v>25</v>
      </c>
    </row>
    <row r="365" spans="1:3" ht="16.350000000000001" customHeight="1">
      <c r="A365" s="8" t="s">
        <v>1231</v>
      </c>
      <c r="B365" s="9" t="s">
        <v>1232</v>
      </c>
      <c r="C365" s="9" t="s">
        <v>25</v>
      </c>
    </row>
    <row r="366" spans="1:3" ht="16.350000000000001" customHeight="1">
      <c r="A366" s="8" t="s">
        <v>1233</v>
      </c>
      <c r="B366" s="9" t="s">
        <v>1234</v>
      </c>
      <c r="C366" s="9" t="s">
        <v>25</v>
      </c>
    </row>
    <row r="367" spans="1:3">
      <c r="A367" s="8" t="s">
        <v>1235</v>
      </c>
      <c r="B367" s="9" t="s">
        <v>1236</v>
      </c>
      <c r="C367" s="9" t="s">
        <v>25</v>
      </c>
    </row>
    <row r="368" spans="1:3">
      <c r="A368" s="8" t="s">
        <v>1237</v>
      </c>
      <c r="B368" s="9" t="s">
        <v>1238</v>
      </c>
      <c r="C368" s="9" t="s">
        <v>25</v>
      </c>
    </row>
    <row r="369" spans="1:3">
      <c r="A369" s="8" t="s">
        <v>1239</v>
      </c>
      <c r="B369" s="9" t="s">
        <v>1240</v>
      </c>
      <c r="C369" s="9" t="s">
        <v>25</v>
      </c>
    </row>
    <row r="370" spans="1:3">
      <c r="A370" s="8" t="s">
        <v>1241</v>
      </c>
      <c r="B370" s="9" t="s">
        <v>1242</v>
      </c>
      <c r="C370" s="9" t="s">
        <v>25</v>
      </c>
    </row>
    <row r="371" spans="1:3">
      <c r="A371" s="8" t="s">
        <v>1243</v>
      </c>
      <c r="B371" s="9" t="s">
        <v>1244</v>
      </c>
      <c r="C371" s="9" t="s">
        <v>25</v>
      </c>
    </row>
    <row r="372" spans="1:3">
      <c r="A372" s="8" t="s">
        <v>1245</v>
      </c>
      <c r="B372" s="9" t="s">
        <v>1246</v>
      </c>
      <c r="C372" s="9" t="s">
        <v>25</v>
      </c>
    </row>
    <row r="373" spans="1:3">
      <c r="A373" s="8" t="s">
        <v>1247</v>
      </c>
      <c r="B373" s="9" t="s">
        <v>1248</v>
      </c>
      <c r="C373" s="9" t="s">
        <v>25</v>
      </c>
    </row>
    <row r="374" spans="1:3" ht="16.350000000000001" customHeight="1">
      <c r="A374" s="8" t="s">
        <v>1249</v>
      </c>
      <c r="B374" s="9" t="s">
        <v>1250</v>
      </c>
      <c r="C374" s="9" t="s">
        <v>25</v>
      </c>
    </row>
    <row r="375" spans="1:3">
      <c r="A375" s="8" t="s">
        <v>1251</v>
      </c>
      <c r="B375" s="9" t="s">
        <v>1252</v>
      </c>
      <c r="C375" s="9" t="s">
        <v>25</v>
      </c>
    </row>
    <row r="376" spans="1:3" ht="24.4" customHeight="1">
      <c r="A376" s="8" t="s">
        <v>1253</v>
      </c>
      <c r="B376" s="9" t="s">
        <v>1254</v>
      </c>
      <c r="C376" s="9" t="s">
        <v>25</v>
      </c>
    </row>
    <row r="377" spans="1:3" ht="24.4" customHeight="1">
      <c r="A377" s="8" t="s">
        <v>1255</v>
      </c>
      <c r="B377" s="9" t="s">
        <v>1256</v>
      </c>
      <c r="C377" s="9" t="s">
        <v>25</v>
      </c>
    </row>
    <row r="378" spans="1:3">
      <c r="A378" s="8" t="s">
        <v>1257</v>
      </c>
      <c r="B378" s="9" t="s">
        <v>1258</v>
      </c>
      <c r="C378" s="9" t="s">
        <v>25</v>
      </c>
    </row>
    <row r="379" spans="1:3">
      <c r="A379" s="8" t="s">
        <v>1259</v>
      </c>
      <c r="B379" s="9" t="s">
        <v>1260</v>
      </c>
      <c r="C379" s="9" t="s">
        <v>25</v>
      </c>
    </row>
    <row r="380" spans="1:3">
      <c r="A380" s="8" t="s">
        <v>1261</v>
      </c>
      <c r="B380" s="9" t="s">
        <v>1262</v>
      </c>
      <c r="C380" s="9" t="s">
        <v>25</v>
      </c>
    </row>
    <row r="381" spans="1:3">
      <c r="A381" s="8" t="s">
        <v>1263</v>
      </c>
      <c r="B381" s="9" t="s">
        <v>1264</v>
      </c>
      <c r="C381" s="9" t="s">
        <v>25</v>
      </c>
    </row>
    <row r="382" spans="1:3">
      <c r="A382" s="8" t="s">
        <v>1265</v>
      </c>
      <c r="B382" s="9" t="s">
        <v>1266</v>
      </c>
      <c r="C382" s="9" t="s">
        <v>25</v>
      </c>
    </row>
    <row r="383" spans="1:3">
      <c r="A383" s="8" t="s">
        <v>1267</v>
      </c>
      <c r="B383" s="9" t="s">
        <v>1268</v>
      </c>
      <c r="C383" s="9" t="s">
        <v>25</v>
      </c>
    </row>
    <row r="384" spans="1:3">
      <c r="A384" s="8" t="s">
        <v>1269</v>
      </c>
      <c r="B384" s="9" t="s">
        <v>1270</v>
      </c>
      <c r="C384" s="9" t="s">
        <v>25</v>
      </c>
    </row>
    <row r="385" spans="1:3">
      <c r="A385" s="8" t="s">
        <v>1271</v>
      </c>
      <c r="B385" s="9" t="s">
        <v>1272</v>
      </c>
      <c r="C385" s="9" t="s">
        <v>25</v>
      </c>
    </row>
    <row r="386" spans="1:3">
      <c r="A386" s="8" t="s">
        <v>1273</v>
      </c>
      <c r="B386" s="9" t="s">
        <v>1274</v>
      </c>
      <c r="C386" s="9" t="s">
        <v>25</v>
      </c>
    </row>
    <row r="387" spans="1:3">
      <c r="A387" s="8" t="s">
        <v>1275</v>
      </c>
      <c r="B387" s="9" t="s">
        <v>1276</v>
      </c>
      <c r="C387" s="9" t="s">
        <v>25</v>
      </c>
    </row>
    <row r="388" spans="1:3">
      <c r="A388" s="8" t="s">
        <v>1277</v>
      </c>
      <c r="B388" s="9" t="s">
        <v>1278</v>
      </c>
      <c r="C388" s="9" t="s">
        <v>25</v>
      </c>
    </row>
    <row r="389" spans="1:3">
      <c r="A389" s="8" t="s">
        <v>1279</v>
      </c>
      <c r="B389" s="9" t="s">
        <v>1280</v>
      </c>
      <c r="C389" s="9" t="s">
        <v>25</v>
      </c>
    </row>
    <row r="390" spans="1:3" ht="21">
      <c r="A390" s="8" t="s">
        <v>1281</v>
      </c>
      <c r="B390" s="9" t="s">
        <v>1282</v>
      </c>
      <c r="C390" s="9" t="s">
        <v>25</v>
      </c>
    </row>
    <row r="391" spans="1:3" ht="16.350000000000001" customHeight="1">
      <c r="A391" s="8" t="s">
        <v>1283</v>
      </c>
      <c r="B391" s="9" t="s">
        <v>1284</v>
      </c>
      <c r="C391" s="9" t="s">
        <v>25</v>
      </c>
    </row>
    <row r="392" spans="1:3">
      <c r="A392" s="8" t="s">
        <v>1285</v>
      </c>
      <c r="B392" s="9" t="s">
        <v>1286</v>
      </c>
      <c r="C392" s="9" t="s">
        <v>25</v>
      </c>
    </row>
    <row r="393" spans="1:3" ht="16.350000000000001" customHeight="1">
      <c r="A393" s="8" t="s">
        <v>1287</v>
      </c>
      <c r="B393" s="9" t="s">
        <v>1288</v>
      </c>
      <c r="C393" s="9" t="s">
        <v>25</v>
      </c>
    </row>
    <row r="394" spans="1:3">
      <c r="A394" s="8" t="s">
        <v>181</v>
      </c>
      <c r="B394" s="9" t="s">
        <v>182</v>
      </c>
      <c r="C394" s="9" t="s">
        <v>25</v>
      </c>
    </row>
    <row r="395" spans="1:3">
      <c r="A395" s="8" t="s">
        <v>1289</v>
      </c>
      <c r="B395" s="9" t="s">
        <v>1290</v>
      </c>
      <c r="C395" s="9" t="s">
        <v>25</v>
      </c>
    </row>
    <row r="396" spans="1:3" ht="16.350000000000001" customHeight="1">
      <c r="A396" s="8" t="s">
        <v>1291</v>
      </c>
      <c r="B396" s="9" t="s">
        <v>1292</v>
      </c>
      <c r="C396" s="9" t="s">
        <v>25</v>
      </c>
    </row>
    <row r="397" spans="1:3">
      <c r="A397" s="8" t="s">
        <v>1293</v>
      </c>
      <c r="B397" s="9" t="s">
        <v>1294</v>
      </c>
      <c r="C397" s="9" t="s">
        <v>25</v>
      </c>
    </row>
    <row r="398" spans="1:3" ht="16.350000000000001" customHeight="1">
      <c r="A398" s="8" t="s">
        <v>1295</v>
      </c>
      <c r="B398" s="9" t="s">
        <v>1296</v>
      </c>
      <c r="C398" s="9" t="s">
        <v>25</v>
      </c>
    </row>
    <row r="399" spans="1:3">
      <c r="A399" s="8" t="s">
        <v>1297</v>
      </c>
      <c r="B399" s="9" t="s">
        <v>1298</v>
      </c>
      <c r="C399" s="9" t="s">
        <v>25</v>
      </c>
    </row>
    <row r="400" spans="1:3">
      <c r="A400" s="8" t="s">
        <v>1299</v>
      </c>
      <c r="B400" s="9" t="s">
        <v>1300</v>
      </c>
      <c r="C400" s="9" t="s">
        <v>25</v>
      </c>
    </row>
    <row r="401" spans="1:3">
      <c r="A401" s="8" t="s">
        <v>1301</v>
      </c>
      <c r="B401" s="9" t="s">
        <v>1302</v>
      </c>
      <c r="C401" s="9" t="s">
        <v>25</v>
      </c>
    </row>
    <row r="402" spans="1:3" ht="24.4" customHeight="1">
      <c r="A402" s="8" t="s">
        <v>1303</v>
      </c>
      <c r="B402" s="9" t="s">
        <v>1304</v>
      </c>
      <c r="C402" s="9" t="s">
        <v>25</v>
      </c>
    </row>
    <row r="403" spans="1:3">
      <c r="A403" s="8" t="s">
        <v>1305</v>
      </c>
      <c r="B403" s="9" t="s">
        <v>1306</v>
      </c>
      <c r="C403" s="9" t="s">
        <v>25</v>
      </c>
    </row>
    <row r="404" spans="1:3">
      <c r="A404" s="8" t="s">
        <v>1307</v>
      </c>
      <c r="B404" s="9" t="s">
        <v>1308</v>
      </c>
      <c r="C404" s="9" t="s">
        <v>25</v>
      </c>
    </row>
    <row r="405" spans="1:3">
      <c r="A405" s="8" t="s">
        <v>1309</v>
      </c>
      <c r="B405" s="9" t="s">
        <v>1310</v>
      </c>
      <c r="C405" s="9" t="s">
        <v>25</v>
      </c>
    </row>
    <row r="406" spans="1:3">
      <c r="A406" s="8" t="s">
        <v>1311</v>
      </c>
      <c r="B406" s="9" t="s">
        <v>1312</v>
      </c>
      <c r="C406" s="9" t="s">
        <v>25</v>
      </c>
    </row>
    <row r="407" spans="1:3">
      <c r="A407" s="8" t="s">
        <v>1313</v>
      </c>
      <c r="B407" s="9" t="s">
        <v>1314</v>
      </c>
      <c r="C407" s="9" t="s">
        <v>25</v>
      </c>
    </row>
    <row r="408" spans="1:3">
      <c r="A408" s="8" t="s">
        <v>1315</v>
      </c>
      <c r="B408" s="9" t="s">
        <v>1316</v>
      </c>
      <c r="C408" s="9" t="s">
        <v>25</v>
      </c>
    </row>
    <row r="409" spans="1:3">
      <c r="A409" s="8" t="s">
        <v>1317</v>
      </c>
      <c r="B409" s="9" t="s">
        <v>1318</v>
      </c>
      <c r="C409" s="9" t="s">
        <v>260</v>
      </c>
    </row>
    <row r="410" spans="1:3">
      <c r="A410" s="8" t="s">
        <v>1319</v>
      </c>
      <c r="B410" s="9" t="s">
        <v>1320</v>
      </c>
      <c r="C410" s="9" t="s">
        <v>25</v>
      </c>
    </row>
    <row r="411" spans="1:3" ht="16.350000000000001" customHeight="1">
      <c r="A411" s="8" t="s">
        <v>1321</v>
      </c>
      <c r="B411" s="9" t="s">
        <v>1322</v>
      </c>
      <c r="C411" s="9" t="s">
        <v>25</v>
      </c>
    </row>
    <row r="412" spans="1:3" ht="16.350000000000001" customHeight="1">
      <c r="A412" s="8" t="s">
        <v>188</v>
      </c>
      <c r="B412" s="9" t="s">
        <v>189</v>
      </c>
      <c r="C412" s="9" t="s">
        <v>25</v>
      </c>
    </row>
    <row r="413" spans="1:3" ht="16.350000000000001" customHeight="1">
      <c r="A413" s="8" t="s">
        <v>1323</v>
      </c>
      <c r="B413" s="9" t="s">
        <v>1324</v>
      </c>
      <c r="C413" s="9" t="s">
        <v>25</v>
      </c>
    </row>
    <row r="414" spans="1:3" ht="16.350000000000001" customHeight="1">
      <c r="A414" s="8" t="s">
        <v>1325</v>
      </c>
      <c r="B414" s="9" t="s">
        <v>1326</v>
      </c>
      <c r="C414" s="9" t="s">
        <v>25</v>
      </c>
    </row>
    <row r="415" spans="1:3" ht="16.350000000000001" customHeight="1">
      <c r="A415" s="8" t="s">
        <v>1327</v>
      </c>
      <c r="B415" s="9" t="s">
        <v>1328</v>
      </c>
      <c r="C415" s="9" t="s">
        <v>25</v>
      </c>
    </row>
    <row r="416" spans="1:3" ht="16.350000000000001" customHeight="1">
      <c r="A416" s="8" t="s">
        <v>1329</v>
      </c>
      <c r="B416" s="9" t="s">
        <v>1330</v>
      </c>
      <c r="C416" s="9" t="s">
        <v>25</v>
      </c>
    </row>
    <row r="417" spans="1:3" ht="16.350000000000001" customHeight="1">
      <c r="A417" s="8" t="s">
        <v>1331</v>
      </c>
      <c r="B417" s="9" t="s">
        <v>1332</v>
      </c>
      <c r="C417" s="9" t="s">
        <v>25</v>
      </c>
    </row>
    <row r="418" spans="1:3" ht="16.350000000000001" customHeight="1">
      <c r="A418" s="8" t="s">
        <v>1333</v>
      </c>
      <c r="B418" s="9" t="s">
        <v>1334</v>
      </c>
      <c r="C418" s="9" t="s">
        <v>25</v>
      </c>
    </row>
    <row r="419" spans="1:3">
      <c r="A419" s="8" t="s">
        <v>1335</v>
      </c>
      <c r="B419" s="9" t="s">
        <v>1336</v>
      </c>
      <c r="C419" s="9" t="s">
        <v>25</v>
      </c>
    </row>
    <row r="420" spans="1:3">
      <c r="A420" s="8" t="s">
        <v>191</v>
      </c>
      <c r="B420" s="9" t="s">
        <v>192</v>
      </c>
      <c r="C420" s="9" t="s">
        <v>25</v>
      </c>
    </row>
    <row r="421" spans="1:3" ht="16.350000000000001" customHeight="1">
      <c r="A421" s="8" t="s">
        <v>1337</v>
      </c>
      <c r="B421" s="9" t="s">
        <v>1338</v>
      </c>
      <c r="C421" s="9" t="s">
        <v>25</v>
      </c>
    </row>
    <row r="422" spans="1:3">
      <c r="A422" s="8" t="s">
        <v>1339</v>
      </c>
      <c r="B422" s="9" t="s">
        <v>1340</v>
      </c>
      <c r="C422" s="9" t="s">
        <v>260</v>
      </c>
    </row>
    <row r="423" spans="1:3">
      <c r="A423" s="8" t="s">
        <v>1341</v>
      </c>
      <c r="B423" s="9" t="s">
        <v>1342</v>
      </c>
      <c r="C423" s="9" t="s">
        <v>25</v>
      </c>
    </row>
    <row r="424" spans="1:3">
      <c r="A424" s="8" t="s">
        <v>1343</v>
      </c>
      <c r="B424" s="9" t="s">
        <v>1344</v>
      </c>
      <c r="C424" s="9" t="s">
        <v>25</v>
      </c>
    </row>
    <row r="425" spans="1:3">
      <c r="A425" s="8" t="s">
        <v>1345</v>
      </c>
      <c r="B425" s="9" t="s">
        <v>1346</v>
      </c>
      <c r="C425" s="9" t="s">
        <v>25</v>
      </c>
    </row>
    <row r="426" spans="1:3">
      <c r="A426" s="8" t="s">
        <v>1347</v>
      </c>
      <c r="B426" s="9" t="s">
        <v>1348</v>
      </c>
      <c r="C426" s="9" t="s">
        <v>25</v>
      </c>
    </row>
    <row r="427" spans="1:3">
      <c r="A427" s="8" t="s">
        <v>185</v>
      </c>
      <c r="B427" s="9" t="s">
        <v>186</v>
      </c>
      <c r="C427" s="9" t="s">
        <v>25</v>
      </c>
    </row>
    <row r="428" spans="1:3">
      <c r="A428" s="8" t="s">
        <v>1349</v>
      </c>
      <c r="B428" s="9" t="s">
        <v>1350</v>
      </c>
      <c r="C428" s="9" t="s">
        <v>25</v>
      </c>
    </row>
    <row r="429" spans="1:3">
      <c r="A429" s="8" t="s">
        <v>1351</v>
      </c>
      <c r="B429" s="9" t="s">
        <v>1352</v>
      </c>
      <c r="C429" s="9" t="s">
        <v>25</v>
      </c>
    </row>
    <row r="430" spans="1:3">
      <c r="A430" s="8" t="s">
        <v>1353</v>
      </c>
      <c r="B430" s="9" t="s">
        <v>1354</v>
      </c>
      <c r="C430" s="9" t="s">
        <v>25</v>
      </c>
    </row>
    <row r="431" spans="1:3" ht="16.350000000000001" customHeight="1">
      <c r="A431" s="8" t="s">
        <v>1355</v>
      </c>
      <c r="B431" s="9" t="s">
        <v>1356</v>
      </c>
      <c r="C431" s="9" t="s">
        <v>25</v>
      </c>
    </row>
    <row r="432" spans="1:3" ht="16.350000000000001" customHeight="1">
      <c r="A432" s="8" t="s">
        <v>1357</v>
      </c>
      <c r="B432" s="9" t="s">
        <v>1358</v>
      </c>
      <c r="C432" s="9" t="s">
        <v>25</v>
      </c>
    </row>
    <row r="433" spans="1:3">
      <c r="A433" s="8" t="s">
        <v>1359</v>
      </c>
      <c r="B433" s="9" t="s">
        <v>1360</v>
      </c>
      <c r="C433" s="9" t="s">
        <v>25</v>
      </c>
    </row>
    <row r="434" spans="1:3">
      <c r="A434" s="8" t="s">
        <v>1361</v>
      </c>
      <c r="B434" s="9" t="s">
        <v>1362</v>
      </c>
      <c r="C434" s="9" t="s">
        <v>260</v>
      </c>
    </row>
    <row r="435" spans="1:3">
      <c r="A435" s="8" t="s">
        <v>1363</v>
      </c>
      <c r="B435" s="9" t="s">
        <v>1364</v>
      </c>
      <c r="C435" s="9" t="s">
        <v>25</v>
      </c>
    </row>
    <row r="436" spans="1:3">
      <c r="A436" s="8" t="s">
        <v>1365</v>
      </c>
      <c r="B436" s="9" t="s">
        <v>1366</v>
      </c>
      <c r="C436" s="9" t="s">
        <v>25</v>
      </c>
    </row>
    <row r="437" spans="1:3" ht="16.350000000000001" customHeight="1">
      <c r="A437" s="8" t="s">
        <v>1367</v>
      </c>
      <c r="B437" s="9" t="s">
        <v>1368</v>
      </c>
      <c r="C437" s="9" t="s">
        <v>25</v>
      </c>
    </row>
    <row r="438" spans="1:3">
      <c r="A438" s="8" t="s">
        <v>1369</v>
      </c>
      <c r="B438" s="9" t="s">
        <v>1370</v>
      </c>
      <c r="C438" s="9" t="s">
        <v>25</v>
      </c>
    </row>
    <row r="439" spans="1:3">
      <c r="A439" s="8" t="s">
        <v>1371</v>
      </c>
      <c r="B439" s="9" t="s">
        <v>1372</v>
      </c>
      <c r="C439" s="9" t="s">
        <v>25</v>
      </c>
    </row>
    <row r="440" spans="1:3">
      <c r="A440" s="8" t="s">
        <v>1373</v>
      </c>
      <c r="B440" s="9" t="s">
        <v>1374</v>
      </c>
      <c r="C440" s="9" t="s">
        <v>25</v>
      </c>
    </row>
    <row r="441" spans="1:3" ht="16.350000000000001" customHeight="1">
      <c r="A441" s="8" t="s">
        <v>1375</v>
      </c>
      <c r="B441" s="9" t="s">
        <v>1376</v>
      </c>
      <c r="C441" s="9" t="s">
        <v>25</v>
      </c>
    </row>
    <row r="442" spans="1:3">
      <c r="A442" s="8" t="s">
        <v>200</v>
      </c>
      <c r="B442" s="9" t="s">
        <v>201</v>
      </c>
      <c r="C442" s="9" t="s">
        <v>25</v>
      </c>
    </row>
    <row r="443" spans="1:3" ht="16.350000000000001" customHeight="1">
      <c r="A443" s="8" t="s">
        <v>1377</v>
      </c>
      <c r="B443" s="9" t="s">
        <v>1378</v>
      </c>
      <c r="C443" s="9" t="s">
        <v>25</v>
      </c>
    </row>
    <row r="444" spans="1:3" ht="16.350000000000001" customHeight="1">
      <c r="A444" s="8" t="s">
        <v>1379</v>
      </c>
      <c r="B444" s="9" t="s">
        <v>1380</v>
      </c>
      <c r="C444" s="9" t="s">
        <v>25</v>
      </c>
    </row>
    <row r="445" spans="1:3" ht="16.350000000000001" customHeight="1">
      <c r="A445" s="8" t="s">
        <v>1381</v>
      </c>
      <c r="B445" s="9" t="s">
        <v>1382</v>
      </c>
      <c r="C445" s="9" t="s">
        <v>25</v>
      </c>
    </row>
    <row r="446" spans="1:3">
      <c r="A446" s="8" t="s">
        <v>1383</v>
      </c>
      <c r="B446" s="9" t="s">
        <v>1384</v>
      </c>
      <c r="C446" s="9" t="s">
        <v>25</v>
      </c>
    </row>
    <row r="447" spans="1:3">
      <c r="A447" s="8" t="s">
        <v>1385</v>
      </c>
      <c r="B447" s="9" t="s">
        <v>1386</v>
      </c>
      <c r="C447" s="9" t="s">
        <v>25</v>
      </c>
    </row>
    <row r="448" spans="1:3">
      <c r="A448" s="8" t="s">
        <v>1387</v>
      </c>
      <c r="B448" s="9" t="s">
        <v>1388</v>
      </c>
      <c r="C448" s="9" t="s">
        <v>25</v>
      </c>
    </row>
    <row r="449" spans="1:3">
      <c r="A449" s="8" t="s">
        <v>1389</v>
      </c>
      <c r="B449" s="9" t="s">
        <v>1390</v>
      </c>
      <c r="C449" s="9" t="s">
        <v>25</v>
      </c>
    </row>
    <row r="450" spans="1:3">
      <c r="A450" s="8" t="s">
        <v>1391</v>
      </c>
      <c r="B450" s="9" t="s">
        <v>1392</v>
      </c>
      <c r="C450" s="9" t="s">
        <v>25</v>
      </c>
    </row>
    <row r="451" spans="1:3">
      <c r="A451" s="8" t="s">
        <v>1393</v>
      </c>
      <c r="B451" s="9" t="s">
        <v>1394</v>
      </c>
      <c r="C451" s="9" t="s">
        <v>25</v>
      </c>
    </row>
    <row r="452" spans="1:3">
      <c r="A452" s="8" t="s">
        <v>1395</v>
      </c>
      <c r="B452" s="9" t="s">
        <v>1396</v>
      </c>
      <c r="C452" s="9" t="s">
        <v>25</v>
      </c>
    </row>
    <row r="453" spans="1:3">
      <c r="A453" s="8" t="s">
        <v>1397</v>
      </c>
      <c r="B453" s="9" t="s">
        <v>1398</v>
      </c>
      <c r="C453" s="9" t="s">
        <v>25</v>
      </c>
    </row>
    <row r="454" spans="1:3" ht="16.350000000000001" customHeight="1">
      <c r="A454" s="8" t="s">
        <v>1399</v>
      </c>
      <c r="B454" s="9" t="s">
        <v>1400</v>
      </c>
      <c r="C454" s="9" t="s">
        <v>25</v>
      </c>
    </row>
    <row r="455" spans="1:3" ht="16.350000000000001" customHeight="1">
      <c r="A455" s="8" t="s">
        <v>1401</v>
      </c>
      <c r="B455" s="9" t="s">
        <v>1402</v>
      </c>
      <c r="C455" s="9" t="s">
        <v>25</v>
      </c>
    </row>
    <row r="456" spans="1:3" ht="21">
      <c r="A456" s="8" t="s">
        <v>1403</v>
      </c>
      <c r="B456" s="9" t="s">
        <v>1404</v>
      </c>
      <c r="C456" s="9" t="s">
        <v>25</v>
      </c>
    </row>
    <row r="457" spans="1:3" ht="16.350000000000001" customHeight="1">
      <c r="A457" s="8" t="s">
        <v>1405</v>
      </c>
      <c r="B457" s="9" t="s">
        <v>1406</v>
      </c>
      <c r="C457" s="9" t="s">
        <v>25</v>
      </c>
    </row>
    <row r="458" spans="1:3" ht="16.350000000000001" customHeight="1">
      <c r="A458" s="8" t="s">
        <v>1407</v>
      </c>
      <c r="B458" s="9" t="s">
        <v>1408</v>
      </c>
      <c r="C458" s="9" t="s">
        <v>25</v>
      </c>
    </row>
    <row r="459" spans="1:3" ht="16.350000000000001" customHeight="1">
      <c r="A459" s="8" t="s">
        <v>1409</v>
      </c>
      <c r="B459" s="9" t="s">
        <v>1410</v>
      </c>
      <c r="C459" s="9" t="s">
        <v>25</v>
      </c>
    </row>
    <row r="460" spans="1:3" ht="16.350000000000001" customHeight="1">
      <c r="A460" s="8" t="s">
        <v>1411</v>
      </c>
      <c r="B460" s="9" t="s">
        <v>1412</v>
      </c>
      <c r="C460" s="9" t="s">
        <v>25</v>
      </c>
    </row>
    <row r="461" spans="1:3" ht="16.350000000000001" customHeight="1">
      <c r="A461" s="8" t="s">
        <v>1413</v>
      </c>
      <c r="B461" s="9" t="s">
        <v>1414</v>
      </c>
      <c r="C461" s="9" t="s">
        <v>25</v>
      </c>
    </row>
    <row r="462" spans="1:3" ht="16.350000000000001" customHeight="1">
      <c r="A462" s="8" t="s">
        <v>1415</v>
      </c>
      <c r="B462" s="9" t="s">
        <v>1416</v>
      </c>
      <c r="C462" s="9" t="s">
        <v>25</v>
      </c>
    </row>
    <row r="463" spans="1:3" ht="16.350000000000001" customHeight="1">
      <c r="A463" s="8" t="s">
        <v>1417</v>
      </c>
      <c r="B463" s="9" t="s">
        <v>1418</v>
      </c>
      <c r="C463" s="9" t="s">
        <v>25</v>
      </c>
    </row>
    <row r="464" spans="1:3" ht="16.350000000000001" customHeight="1">
      <c r="A464" s="8" t="s">
        <v>1419</v>
      </c>
      <c r="B464" s="9" t="s">
        <v>1420</v>
      </c>
      <c r="C464" s="9" t="s">
        <v>25</v>
      </c>
    </row>
    <row r="465" spans="1:3" ht="16.350000000000001" customHeight="1">
      <c r="A465" s="8" t="s">
        <v>1421</v>
      </c>
      <c r="B465" s="9" t="s">
        <v>1422</v>
      </c>
      <c r="C465" s="9" t="s">
        <v>25</v>
      </c>
    </row>
    <row r="466" spans="1:3" ht="16.350000000000001" customHeight="1">
      <c r="A466" s="8" t="s">
        <v>1423</v>
      </c>
      <c r="B466" s="9" t="s">
        <v>1424</v>
      </c>
      <c r="C466" s="9" t="s">
        <v>25</v>
      </c>
    </row>
    <row r="467" spans="1:3">
      <c r="A467" s="8" t="s">
        <v>1425</v>
      </c>
      <c r="B467" s="9" t="s">
        <v>1426</v>
      </c>
      <c r="C467" s="9" t="s">
        <v>25</v>
      </c>
    </row>
    <row r="468" spans="1:3">
      <c r="A468" s="8" t="s">
        <v>1427</v>
      </c>
      <c r="B468" s="9" t="s">
        <v>1428</v>
      </c>
      <c r="C468" s="9" t="s">
        <v>25</v>
      </c>
    </row>
    <row r="469" spans="1:3">
      <c r="A469" s="8" t="s">
        <v>1429</v>
      </c>
      <c r="B469" s="9" t="s">
        <v>1430</v>
      </c>
      <c r="C469" s="9" t="s">
        <v>25</v>
      </c>
    </row>
    <row r="470" spans="1:3">
      <c r="A470" s="8" t="s">
        <v>1431</v>
      </c>
      <c r="B470" s="9" t="s">
        <v>1432</v>
      </c>
      <c r="C470" s="9" t="s">
        <v>25</v>
      </c>
    </row>
    <row r="471" spans="1:3">
      <c r="A471" s="8" t="s">
        <v>1433</v>
      </c>
      <c r="B471" s="9" t="s">
        <v>1434</v>
      </c>
      <c r="C471" s="9" t="s">
        <v>25</v>
      </c>
    </row>
    <row r="472" spans="1:3">
      <c r="A472" s="8" t="s">
        <v>1435</v>
      </c>
      <c r="B472" s="9" t="s">
        <v>1436</v>
      </c>
      <c r="C472" s="9" t="s">
        <v>25</v>
      </c>
    </row>
    <row r="473" spans="1:3">
      <c r="A473" s="8" t="s">
        <v>1437</v>
      </c>
      <c r="B473" s="9" t="s">
        <v>1438</v>
      </c>
      <c r="C473" s="9" t="s">
        <v>25</v>
      </c>
    </row>
    <row r="474" spans="1:3">
      <c r="A474" s="8" t="s">
        <v>1439</v>
      </c>
      <c r="B474" s="9" t="s">
        <v>1440</v>
      </c>
      <c r="C474" s="9" t="s">
        <v>25</v>
      </c>
    </row>
    <row r="475" spans="1:3">
      <c r="A475" s="8" t="s">
        <v>1441</v>
      </c>
      <c r="B475" s="9" t="s">
        <v>1442</v>
      </c>
      <c r="C475" s="9" t="s">
        <v>25</v>
      </c>
    </row>
    <row r="476" spans="1:3">
      <c r="A476" s="8" t="s">
        <v>1443</v>
      </c>
      <c r="B476" s="9" t="s">
        <v>1444</v>
      </c>
      <c r="C476" s="9" t="s">
        <v>25</v>
      </c>
    </row>
    <row r="477" spans="1:3">
      <c r="A477" s="8" t="s">
        <v>1445</v>
      </c>
      <c r="B477" s="9" t="s">
        <v>1446</v>
      </c>
      <c r="C477" s="9" t="s">
        <v>25</v>
      </c>
    </row>
    <row r="478" spans="1:3">
      <c r="A478" s="8" t="s">
        <v>1447</v>
      </c>
      <c r="B478" s="9" t="s">
        <v>1448</v>
      </c>
      <c r="C478" s="9" t="s">
        <v>25</v>
      </c>
    </row>
    <row r="479" spans="1:3">
      <c r="A479" s="8" t="s">
        <v>1449</v>
      </c>
      <c r="B479" s="9" t="s">
        <v>1450</v>
      </c>
      <c r="C479" s="9" t="s">
        <v>25</v>
      </c>
    </row>
    <row r="480" spans="1:3" ht="16.350000000000001" customHeight="1">
      <c r="A480" s="8" t="s">
        <v>1451</v>
      </c>
      <c r="B480" s="9" t="s">
        <v>1452</v>
      </c>
      <c r="C480" s="9" t="s">
        <v>25</v>
      </c>
    </row>
    <row r="481" spans="1:3" ht="16.350000000000001" customHeight="1">
      <c r="A481" s="8" t="s">
        <v>1453</v>
      </c>
      <c r="B481" s="9" t="s">
        <v>1454</v>
      </c>
      <c r="C481" s="9" t="s">
        <v>25</v>
      </c>
    </row>
    <row r="482" spans="1:3" ht="16.350000000000001" customHeight="1">
      <c r="A482" s="8" t="s">
        <v>1455</v>
      </c>
      <c r="B482" s="9" t="s">
        <v>1456</v>
      </c>
      <c r="C482" s="9" t="s">
        <v>25</v>
      </c>
    </row>
    <row r="483" spans="1:3" ht="16.350000000000001" customHeight="1">
      <c r="A483" s="8" t="s">
        <v>1457</v>
      </c>
      <c r="B483" s="9" t="s">
        <v>1458</v>
      </c>
      <c r="C483" s="9" t="s">
        <v>25</v>
      </c>
    </row>
    <row r="484" spans="1:3" ht="16.350000000000001" customHeight="1">
      <c r="A484" s="8" t="s">
        <v>1459</v>
      </c>
      <c r="B484" s="9" t="s">
        <v>1460</v>
      </c>
      <c r="C484" s="9" t="s">
        <v>25</v>
      </c>
    </row>
    <row r="485" spans="1:3" ht="16.350000000000001" customHeight="1">
      <c r="A485" s="8" t="s">
        <v>1461</v>
      </c>
      <c r="B485" s="9" t="s">
        <v>1462</v>
      </c>
      <c r="C485" s="9" t="s">
        <v>25</v>
      </c>
    </row>
    <row r="486" spans="1:3" ht="16.350000000000001" customHeight="1">
      <c r="A486" s="8" t="s">
        <v>1463</v>
      </c>
      <c r="B486" s="9" t="s">
        <v>1464</v>
      </c>
      <c r="C486" s="9" t="s">
        <v>25</v>
      </c>
    </row>
    <row r="487" spans="1:3" ht="16.350000000000001" customHeight="1">
      <c r="A487" s="8" t="s">
        <v>1465</v>
      </c>
      <c r="B487" s="9" t="s">
        <v>1466</v>
      </c>
      <c r="C487" s="9" t="s">
        <v>25</v>
      </c>
    </row>
    <row r="488" spans="1:3" ht="16.350000000000001" customHeight="1">
      <c r="A488" s="8" t="s">
        <v>1467</v>
      </c>
      <c r="B488" s="9" t="s">
        <v>1468</v>
      </c>
      <c r="C488" s="9" t="s">
        <v>25</v>
      </c>
    </row>
    <row r="489" spans="1:3">
      <c r="A489" s="8" t="s">
        <v>206</v>
      </c>
      <c r="B489" s="9" t="s">
        <v>207</v>
      </c>
      <c r="C489" s="9" t="s">
        <v>25</v>
      </c>
    </row>
    <row r="490" spans="1:3">
      <c r="A490" s="8" t="s">
        <v>203</v>
      </c>
      <c r="B490" s="9" t="s">
        <v>204</v>
      </c>
      <c r="C490" s="9" t="s">
        <v>25</v>
      </c>
    </row>
    <row r="491" spans="1:3">
      <c r="A491" s="8" t="s">
        <v>212</v>
      </c>
      <c r="B491" s="9" t="s">
        <v>213</v>
      </c>
      <c r="C491" s="9" t="s">
        <v>25</v>
      </c>
    </row>
    <row r="492" spans="1:3">
      <c r="A492" s="8" t="s">
        <v>209</v>
      </c>
      <c r="B492" s="9" t="s">
        <v>210</v>
      </c>
      <c r="C492" s="9" t="s">
        <v>25</v>
      </c>
    </row>
    <row r="493" spans="1:3">
      <c r="A493" s="8" t="s">
        <v>215</v>
      </c>
      <c r="B493" s="9" t="s">
        <v>216</v>
      </c>
      <c r="C493" s="9" t="s">
        <v>25</v>
      </c>
    </row>
    <row r="494" spans="1:3">
      <c r="A494" s="8" t="s">
        <v>218</v>
      </c>
      <c r="B494" s="9" t="s">
        <v>219</v>
      </c>
      <c r="C494" s="9" t="s">
        <v>25</v>
      </c>
    </row>
    <row r="495" spans="1:3">
      <c r="A495" s="8" t="s">
        <v>221</v>
      </c>
      <c r="B495" s="9" t="s">
        <v>222</v>
      </c>
      <c r="C495" s="9" t="s">
        <v>25</v>
      </c>
    </row>
    <row r="496" spans="1:3">
      <c r="A496" s="8" t="s">
        <v>1469</v>
      </c>
      <c r="B496" s="9" t="s">
        <v>1470</v>
      </c>
      <c r="C496" s="9" t="s">
        <v>25</v>
      </c>
    </row>
    <row r="497" spans="1:3" ht="16.350000000000001" customHeight="1">
      <c r="A497" s="8" t="s">
        <v>1471</v>
      </c>
      <c r="B497" s="9" t="s">
        <v>1472</v>
      </c>
      <c r="C497" s="9" t="s">
        <v>25</v>
      </c>
    </row>
    <row r="498" spans="1:3">
      <c r="A498" s="8" t="s">
        <v>1473</v>
      </c>
      <c r="B498" s="9" t="s">
        <v>1474</v>
      </c>
      <c r="C498" s="9" t="s">
        <v>25</v>
      </c>
    </row>
    <row r="499" spans="1:3">
      <c r="A499" s="8" t="s">
        <v>1475</v>
      </c>
      <c r="B499" s="9" t="s">
        <v>1476</v>
      </c>
      <c r="C499" s="9" t="s">
        <v>25</v>
      </c>
    </row>
    <row r="500" spans="1:3">
      <c r="A500" s="8" t="s">
        <v>1477</v>
      </c>
      <c r="B500" s="9" t="s">
        <v>1478</v>
      </c>
      <c r="C500" s="9" t="s">
        <v>25</v>
      </c>
    </row>
    <row r="501" spans="1:3">
      <c r="A501" s="8" t="s">
        <v>1479</v>
      </c>
      <c r="B501" s="9" t="s">
        <v>1480</v>
      </c>
      <c r="C501" s="9" t="s">
        <v>25</v>
      </c>
    </row>
    <row r="502" spans="1:3">
      <c r="A502" s="8" t="s">
        <v>1481</v>
      </c>
      <c r="B502" s="9" t="s">
        <v>1482</v>
      </c>
      <c r="C502" s="9" t="s">
        <v>25</v>
      </c>
    </row>
    <row r="503" spans="1:3">
      <c r="A503" s="8" t="s">
        <v>1483</v>
      </c>
      <c r="B503" s="9" t="s">
        <v>1484</v>
      </c>
      <c r="C503" s="9" t="s">
        <v>25</v>
      </c>
    </row>
    <row r="504" spans="1:3">
      <c r="A504" s="8" t="s">
        <v>1485</v>
      </c>
      <c r="B504" s="9" t="s">
        <v>1486</v>
      </c>
      <c r="C504" s="9" t="s">
        <v>25</v>
      </c>
    </row>
    <row r="505" spans="1:3">
      <c r="A505" s="8" t="s">
        <v>1487</v>
      </c>
      <c r="B505" s="9" t="s">
        <v>1488</v>
      </c>
      <c r="C505" s="9" t="s">
        <v>25</v>
      </c>
    </row>
    <row r="506" spans="1:3">
      <c r="A506" s="8" t="s">
        <v>1489</v>
      </c>
      <c r="B506" s="9" t="s">
        <v>1490</v>
      </c>
      <c r="C506" s="9" t="s">
        <v>25</v>
      </c>
    </row>
    <row r="507" spans="1:3">
      <c r="A507" s="8" t="s">
        <v>1491</v>
      </c>
      <c r="B507" s="9" t="s">
        <v>1492</v>
      </c>
      <c r="C507" s="9" t="s">
        <v>25</v>
      </c>
    </row>
    <row r="508" spans="1:3">
      <c r="A508" s="8" t="s">
        <v>1493</v>
      </c>
      <c r="B508" s="9" t="s">
        <v>1494</v>
      </c>
      <c r="C508" s="9" t="s">
        <v>25</v>
      </c>
    </row>
    <row r="509" spans="1:3">
      <c r="A509" s="8" t="s">
        <v>1495</v>
      </c>
      <c r="B509" s="9" t="s">
        <v>1496</v>
      </c>
      <c r="C509" s="9" t="s">
        <v>25</v>
      </c>
    </row>
    <row r="510" spans="1:3">
      <c r="A510" s="8" t="s">
        <v>1497</v>
      </c>
      <c r="B510" s="9" t="s">
        <v>1498</v>
      </c>
      <c r="C510" s="9" t="s">
        <v>25</v>
      </c>
    </row>
    <row r="511" spans="1:3" ht="16.350000000000001" customHeight="1">
      <c r="A511" s="8" t="s">
        <v>1499</v>
      </c>
      <c r="B511" s="9" t="s">
        <v>1500</v>
      </c>
      <c r="C511" s="9" t="s">
        <v>25</v>
      </c>
    </row>
    <row r="512" spans="1:3" ht="16.350000000000001" customHeight="1">
      <c r="A512" s="8" t="s">
        <v>1501</v>
      </c>
      <c r="B512" s="9" t="s">
        <v>1502</v>
      </c>
      <c r="C512" s="9" t="s">
        <v>25</v>
      </c>
    </row>
    <row r="513" spans="1:3" ht="16.350000000000001" customHeight="1">
      <c r="A513" s="8" t="s">
        <v>1503</v>
      </c>
      <c r="B513" s="9" t="s">
        <v>1504</v>
      </c>
      <c r="C513" s="9" t="s">
        <v>25</v>
      </c>
    </row>
    <row r="514" spans="1:3" ht="16.350000000000001" customHeight="1">
      <c r="A514" s="8" t="s">
        <v>1505</v>
      </c>
      <c r="B514" s="9" t="s">
        <v>1506</v>
      </c>
      <c r="C514" s="9" t="s">
        <v>25</v>
      </c>
    </row>
    <row r="515" spans="1:3" ht="16.350000000000001" customHeight="1">
      <c r="A515" s="8" t="s">
        <v>1507</v>
      </c>
      <c r="B515" s="9" t="s">
        <v>1508</v>
      </c>
      <c r="C515" s="9" t="s">
        <v>25</v>
      </c>
    </row>
    <row r="516" spans="1:3" ht="16.350000000000001" customHeight="1">
      <c r="A516" s="8" t="s">
        <v>1509</v>
      </c>
      <c r="B516" s="9" t="s">
        <v>1510</v>
      </c>
      <c r="C516" s="9" t="s">
        <v>25</v>
      </c>
    </row>
    <row r="517" spans="1:3" ht="16.350000000000001" customHeight="1">
      <c r="A517" s="8" t="s">
        <v>1511</v>
      </c>
      <c r="B517" s="9" t="s">
        <v>1512</v>
      </c>
      <c r="C517" s="9" t="s">
        <v>25</v>
      </c>
    </row>
    <row r="518" spans="1:3" ht="16.350000000000001" customHeight="1">
      <c r="A518" s="8" t="s">
        <v>1513</v>
      </c>
      <c r="B518" s="9" t="s">
        <v>1514</v>
      </c>
      <c r="C518" s="9" t="s">
        <v>25</v>
      </c>
    </row>
    <row r="519" spans="1:3" ht="16.350000000000001" customHeight="1">
      <c r="A519" s="8" t="s">
        <v>1515</v>
      </c>
      <c r="B519" s="9" t="s">
        <v>1516</v>
      </c>
      <c r="C519" s="9" t="s">
        <v>25</v>
      </c>
    </row>
    <row r="520" spans="1:3" ht="16.350000000000001" customHeight="1">
      <c r="A520" s="8" t="s">
        <v>1517</v>
      </c>
      <c r="B520" s="9" t="s">
        <v>1518</v>
      </c>
      <c r="C520" s="9" t="s">
        <v>25</v>
      </c>
    </row>
    <row r="521" spans="1:3" ht="16.350000000000001" customHeight="1">
      <c r="A521" s="8" t="s">
        <v>1519</v>
      </c>
      <c r="B521" s="9" t="s">
        <v>1520</v>
      </c>
      <c r="C521" s="9" t="s">
        <v>25</v>
      </c>
    </row>
    <row r="522" spans="1:3" ht="16.350000000000001" customHeight="1">
      <c r="A522" s="8" t="s">
        <v>1521</v>
      </c>
      <c r="B522" s="9" t="s">
        <v>1522</v>
      </c>
      <c r="C522" s="9" t="s">
        <v>25</v>
      </c>
    </row>
    <row r="523" spans="1:3" ht="16.350000000000001" customHeight="1">
      <c r="A523" s="8" t="s">
        <v>1523</v>
      </c>
      <c r="B523" s="9" t="s">
        <v>1524</v>
      </c>
      <c r="C523" s="9" t="s">
        <v>25</v>
      </c>
    </row>
    <row r="524" spans="1:3" ht="16.350000000000001" customHeight="1">
      <c r="A524" s="8" t="s">
        <v>1525</v>
      </c>
      <c r="B524" s="9" t="s">
        <v>1526</v>
      </c>
      <c r="C524" s="9" t="s">
        <v>25</v>
      </c>
    </row>
    <row r="525" spans="1:3" ht="16.350000000000001" customHeight="1">
      <c r="A525" s="8" t="s">
        <v>1527</v>
      </c>
      <c r="B525" s="9" t="s">
        <v>1528</v>
      </c>
      <c r="C525" s="9" t="s">
        <v>25</v>
      </c>
    </row>
    <row r="526" spans="1:3" ht="16.350000000000001" customHeight="1">
      <c r="A526" s="8" t="s">
        <v>1529</v>
      </c>
      <c r="B526" s="9" t="s">
        <v>1530</v>
      </c>
      <c r="C526" s="9" t="s">
        <v>25</v>
      </c>
    </row>
    <row r="527" spans="1:3" ht="16.350000000000001" customHeight="1">
      <c r="A527" s="8" t="s">
        <v>1531</v>
      </c>
      <c r="B527" s="9" t="s">
        <v>1532</v>
      </c>
      <c r="C527" s="9" t="s">
        <v>25</v>
      </c>
    </row>
    <row r="528" spans="1:3" ht="21">
      <c r="A528" s="8" t="s">
        <v>1533</v>
      </c>
      <c r="B528" s="9" t="s">
        <v>1534</v>
      </c>
      <c r="C528" s="9" t="s">
        <v>25</v>
      </c>
    </row>
    <row r="529" spans="1:3" ht="21">
      <c r="A529" s="8" t="s">
        <v>1535</v>
      </c>
      <c r="B529" s="9" t="s">
        <v>1536</v>
      </c>
      <c r="C529" s="9" t="s">
        <v>25</v>
      </c>
    </row>
    <row r="530" spans="1:3" ht="21">
      <c r="A530" s="8" t="s">
        <v>1537</v>
      </c>
      <c r="B530" s="9" t="s">
        <v>1538</v>
      </c>
      <c r="C530" s="9" t="s">
        <v>25</v>
      </c>
    </row>
    <row r="531" spans="1:3" ht="16.350000000000001" customHeight="1">
      <c r="A531" s="8" t="s">
        <v>1539</v>
      </c>
      <c r="B531" s="9" t="s">
        <v>1540</v>
      </c>
      <c r="C531" s="9" t="s">
        <v>25</v>
      </c>
    </row>
    <row r="532" spans="1:3" ht="16.350000000000001" customHeight="1">
      <c r="A532" s="8" t="s">
        <v>1541</v>
      </c>
      <c r="B532" s="9" t="s">
        <v>1542</v>
      </c>
      <c r="C532" s="9" t="s">
        <v>25</v>
      </c>
    </row>
    <row r="533" spans="1:3" ht="16.350000000000001" customHeight="1">
      <c r="A533" s="8" t="s">
        <v>1543</v>
      </c>
      <c r="B533" s="9" t="s">
        <v>1544</v>
      </c>
      <c r="C533" s="9" t="s">
        <v>25</v>
      </c>
    </row>
    <row r="534" spans="1:3" ht="16.350000000000001" customHeight="1">
      <c r="A534" s="8" t="s">
        <v>1545</v>
      </c>
      <c r="B534" s="9" t="s">
        <v>1546</v>
      </c>
      <c r="C534" s="9" t="s">
        <v>25</v>
      </c>
    </row>
    <row r="535" spans="1:3" ht="16.350000000000001" customHeight="1">
      <c r="A535" s="8" t="s">
        <v>1547</v>
      </c>
      <c r="B535" s="9" t="s">
        <v>1548</v>
      </c>
      <c r="C535" s="9" t="s">
        <v>25</v>
      </c>
    </row>
    <row r="536" spans="1:3" ht="16.350000000000001" customHeight="1">
      <c r="A536" s="8" t="s">
        <v>1549</v>
      </c>
      <c r="B536" s="9" t="s">
        <v>1550</v>
      </c>
      <c r="C536" s="9" t="s">
        <v>25</v>
      </c>
    </row>
    <row r="537" spans="1:3" ht="16.350000000000001" customHeight="1">
      <c r="A537" s="8" t="s">
        <v>1551</v>
      </c>
      <c r="B537" s="9" t="s">
        <v>1552</v>
      </c>
      <c r="C537" s="9" t="s">
        <v>25</v>
      </c>
    </row>
    <row r="538" spans="1:3">
      <c r="A538" s="8" t="s">
        <v>1553</v>
      </c>
      <c r="B538" s="9" t="s">
        <v>1554</v>
      </c>
      <c r="C538" s="9" t="s">
        <v>25</v>
      </c>
    </row>
    <row r="539" spans="1:3">
      <c r="A539" s="8" t="s">
        <v>1555</v>
      </c>
      <c r="B539" s="9" t="s">
        <v>1556</v>
      </c>
      <c r="C539" s="9" t="s">
        <v>25</v>
      </c>
    </row>
    <row r="540" spans="1:3">
      <c r="A540" s="8" t="s">
        <v>1557</v>
      </c>
      <c r="B540" s="9" t="s">
        <v>1558</v>
      </c>
      <c r="C540" s="9" t="s">
        <v>25</v>
      </c>
    </row>
    <row r="541" spans="1:3" ht="16.350000000000001" customHeight="1">
      <c r="A541" s="8" t="s">
        <v>1559</v>
      </c>
      <c r="B541" s="9" t="s">
        <v>1560</v>
      </c>
      <c r="C541" s="9" t="s">
        <v>25</v>
      </c>
    </row>
    <row r="542" spans="1:3" ht="16.350000000000001" customHeight="1">
      <c r="A542" s="8" t="s">
        <v>1561</v>
      </c>
      <c r="B542" s="9" t="s">
        <v>1562</v>
      </c>
      <c r="C542" s="9" t="s">
        <v>25</v>
      </c>
    </row>
    <row r="543" spans="1:3" ht="16.350000000000001" customHeight="1">
      <c r="A543" s="8" t="s">
        <v>1563</v>
      </c>
      <c r="B543" s="9" t="s">
        <v>1564</v>
      </c>
      <c r="C543" s="9" t="s">
        <v>25</v>
      </c>
    </row>
    <row r="544" spans="1:3" ht="16.350000000000001" customHeight="1">
      <c r="A544" s="8" t="s">
        <v>1565</v>
      </c>
      <c r="B544" s="9" t="s">
        <v>1566</v>
      </c>
      <c r="C544" s="9" t="s">
        <v>25</v>
      </c>
    </row>
    <row r="545" spans="1:3" ht="16.350000000000001" customHeight="1">
      <c r="A545" s="8" t="s">
        <v>1567</v>
      </c>
      <c r="B545" s="9" t="s">
        <v>1568</v>
      </c>
      <c r="C545" s="9" t="s">
        <v>25</v>
      </c>
    </row>
    <row r="546" spans="1:3">
      <c r="A546" s="8" t="s">
        <v>1569</v>
      </c>
      <c r="B546" s="9" t="s">
        <v>1570</v>
      </c>
      <c r="C546" s="9" t="s">
        <v>395</v>
      </c>
    </row>
    <row r="547" spans="1:3">
      <c r="A547" s="8" t="s">
        <v>1571</v>
      </c>
      <c r="B547" s="9" t="s">
        <v>1572</v>
      </c>
      <c r="C547" s="9" t="s">
        <v>25</v>
      </c>
    </row>
    <row r="548" spans="1:3">
      <c r="A548" s="8" t="s">
        <v>1573</v>
      </c>
      <c r="B548" s="9" t="s">
        <v>1574</v>
      </c>
      <c r="C548" s="9" t="s">
        <v>25</v>
      </c>
    </row>
    <row r="549" spans="1:3" ht="21">
      <c r="A549" s="8" t="s">
        <v>1575</v>
      </c>
      <c r="B549" s="9" t="s">
        <v>1576</v>
      </c>
      <c r="C549" s="9" t="s">
        <v>25</v>
      </c>
    </row>
    <row r="550" spans="1:3" ht="16.350000000000001" customHeight="1">
      <c r="A550" s="8" t="s">
        <v>1577</v>
      </c>
      <c r="B550" s="9" t="s">
        <v>1578</v>
      </c>
      <c r="C550" s="9" t="s">
        <v>25</v>
      </c>
    </row>
    <row r="551" spans="1:3">
      <c r="A551" s="8" t="s">
        <v>1579</v>
      </c>
      <c r="B551" s="9" t="s">
        <v>1580</v>
      </c>
      <c r="C551" s="9" t="s">
        <v>25</v>
      </c>
    </row>
    <row r="552" spans="1:3" ht="16.350000000000001" customHeight="1">
      <c r="A552" s="8" t="s">
        <v>1581</v>
      </c>
      <c r="B552" s="9" t="s">
        <v>1582</v>
      </c>
      <c r="C552" s="9" t="s">
        <v>25</v>
      </c>
    </row>
    <row r="553" spans="1:3">
      <c r="A553" s="8" t="s">
        <v>1583</v>
      </c>
      <c r="B553" s="9" t="s">
        <v>1584</v>
      </c>
      <c r="C553" s="9" t="s">
        <v>25</v>
      </c>
    </row>
    <row r="554" spans="1:3">
      <c r="A554" s="8" t="s">
        <v>1585</v>
      </c>
      <c r="B554" s="9" t="s">
        <v>1586</v>
      </c>
      <c r="C554" s="9" t="s">
        <v>25</v>
      </c>
    </row>
    <row r="555" spans="1:3" ht="16.350000000000001" customHeight="1">
      <c r="A555" s="8" t="s">
        <v>1587</v>
      </c>
      <c r="B555" s="9" t="s">
        <v>1588</v>
      </c>
      <c r="C555" s="9" t="s">
        <v>25</v>
      </c>
    </row>
    <row r="556" spans="1:3">
      <c r="A556" s="8" t="s">
        <v>1589</v>
      </c>
      <c r="B556" s="9" t="s">
        <v>1590</v>
      </c>
      <c r="C556" s="9" t="s">
        <v>25</v>
      </c>
    </row>
    <row r="557" spans="1:3" ht="16.350000000000001" customHeight="1">
      <c r="A557" s="8" t="s">
        <v>1591</v>
      </c>
      <c r="B557" s="9" t="s">
        <v>1592</v>
      </c>
      <c r="C557" s="9" t="s">
        <v>25</v>
      </c>
    </row>
    <row r="558" spans="1:3">
      <c r="A558" s="8" t="s">
        <v>1593</v>
      </c>
      <c r="B558" s="9" t="s">
        <v>1594</v>
      </c>
      <c r="C558" s="9" t="s">
        <v>25</v>
      </c>
    </row>
    <row r="559" spans="1:3">
      <c r="A559" s="8" t="s">
        <v>1595</v>
      </c>
      <c r="B559" s="9" t="s">
        <v>1596</v>
      </c>
      <c r="C559" s="9" t="s">
        <v>260</v>
      </c>
    </row>
    <row r="560" spans="1:3">
      <c r="A560" s="8" t="s">
        <v>1597</v>
      </c>
      <c r="B560" s="9" t="s">
        <v>1598</v>
      </c>
      <c r="C560" s="9" t="s">
        <v>260</v>
      </c>
    </row>
    <row r="561" spans="1:3" ht="16.350000000000001" customHeight="1">
      <c r="A561" s="8" t="s">
        <v>1599</v>
      </c>
      <c r="B561" s="9" t="s">
        <v>1600</v>
      </c>
      <c r="C561" s="9" t="s">
        <v>25</v>
      </c>
    </row>
    <row r="562" spans="1:3">
      <c r="A562" s="8" t="s">
        <v>1601</v>
      </c>
      <c r="B562" s="9" t="s">
        <v>1602</v>
      </c>
      <c r="C562" s="9" t="s">
        <v>25</v>
      </c>
    </row>
    <row r="563" spans="1:3">
      <c r="A563" s="8" t="s">
        <v>1603</v>
      </c>
      <c r="B563" s="9" t="s">
        <v>1604</v>
      </c>
      <c r="C563" s="9" t="s">
        <v>1605</v>
      </c>
    </row>
    <row r="564" spans="1:3">
      <c r="A564" s="8" t="s">
        <v>1606</v>
      </c>
      <c r="B564" s="9" t="s">
        <v>1607</v>
      </c>
      <c r="C564" s="9" t="s">
        <v>652</v>
      </c>
    </row>
    <row r="565" spans="1:3" ht="16.350000000000001" customHeight="1">
      <c r="A565" s="8" t="s">
        <v>1608</v>
      </c>
      <c r="B565" s="9" t="s">
        <v>1609</v>
      </c>
      <c r="C565" s="9" t="s">
        <v>25</v>
      </c>
    </row>
    <row r="566" spans="1:3" ht="16.350000000000001" customHeight="1">
      <c r="A566" s="8" t="s">
        <v>1610</v>
      </c>
      <c r="B566" s="9" t="s">
        <v>1611</v>
      </c>
      <c r="C566" s="9" t="s">
        <v>25</v>
      </c>
    </row>
    <row r="567" spans="1:3">
      <c r="A567" s="8" t="s">
        <v>1612</v>
      </c>
      <c r="B567" s="9" t="s">
        <v>1613</v>
      </c>
      <c r="C567" s="9" t="s">
        <v>1605</v>
      </c>
    </row>
    <row r="568" spans="1:3" ht="16.350000000000001" customHeight="1">
      <c r="A568" s="8" t="s">
        <v>1614</v>
      </c>
      <c r="B568" s="9" t="s">
        <v>1615</v>
      </c>
      <c r="C568" s="9" t="s">
        <v>25</v>
      </c>
    </row>
    <row r="569" spans="1:3" ht="16.350000000000001" customHeight="1">
      <c r="A569" s="8" t="s">
        <v>1616</v>
      </c>
      <c r="B569" s="9" t="s">
        <v>1617</v>
      </c>
      <c r="C569" s="9" t="s">
        <v>25</v>
      </c>
    </row>
    <row r="570" spans="1:3" ht="16.350000000000001" customHeight="1">
      <c r="A570" s="8" t="s">
        <v>1618</v>
      </c>
      <c r="B570" s="9" t="s">
        <v>1619</v>
      </c>
      <c r="C570" s="9" t="s">
        <v>25</v>
      </c>
    </row>
    <row r="571" spans="1:3">
      <c r="A571" s="8" t="s">
        <v>1620</v>
      </c>
      <c r="B571" s="9" t="s">
        <v>1621</v>
      </c>
      <c r="C571" s="9" t="s">
        <v>1605</v>
      </c>
    </row>
    <row r="572" spans="1:3">
      <c r="A572" s="8" t="s">
        <v>1622</v>
      </c>
      <c r="B572" s="9" t="s">
        <v>1623</v>
      </c>
      <c r="C572" s="9" t="s">
        <v>25</v>
      </c>
    </row>
    <row r="573" spans="1:3">
      <c r="A573" s="8" t="s">
        <v>1624</v>
      </c>
      <c r="B573" s="9" t="s">
        <v>1625</v>
      </c>
      <c r="C573" s="9" t="s">
        <v>25</v>
      </c>
    </row>
    <row r="574" spans="1:3">
      <c r="A574" s="8" t="s">
        <v>1626</v>
      </c>
      <c r="B574" s="9" t="s">
        <v>1627</v>
      </c>
      <c r="C574" s="9" t="s">
        <v>25</v>
      </c>
    </row>
    <row r="575" spans="1:3">
      <c r="A575" s="8" t="s">
        <v>1628</v>
      </c>
      <c r="B575" s="9" t="s">
        <v>1629</v>
      </c>
      <c r="C575" s="9" t="s">
        <v>25</v>
      </c>
    </row>
    <row r="576" spans="1:3">
      <c r="A576" s="8" t="s">
        <v>1630</v>
      </c>
      <c r="B576" s="9" t="s">
        <v>1631</v>
      </c>
      <c r="C576" s="9" t="s">
        <v>25</v>
      </c>
    </row>
    <row r="577" spans="1:3" ht="21">
      <c r="A577" s="8" t="s">
        <v>1632</v>
      </c>
      <c r="B577" s="9" t="s">
        <v>1633</v>
      </c>
      <c r="C577" s="9" t="s">
        <v>25</v>
      </c>
    </row>
    <row r="578" spans="1:3">
      <c r="A578" s="8" t="s">
        <v>1634</v>
      </c>
      <c r="B578" s="9" t="s">
        <v>1635</v>
      </c>
      <c r="C578" s="9" t="s">
        <v>25</v>
      </c>
    </row>
    <row r="579" spans="1:3" ht="16.350000000000001" customHeight="1">
      <c r="A579" s="8" t="s">
        <v>1636</v>
      </c>
      <c r="B579" s="9" t="s">
        <v>1637</v>
      </c>
      <c r="C579" s="9" t="s">
        <v>25</v>
      </c>
    </row>
    <row r="580" spans="1:3">
      <c r="A580" s="8" t="s">
        <v>1638</v>
      </c>
      <c r="B580" s="9" t="s">
        <v>1639</v>
      </c>
      <c r="C580" s="9" t="s">
        <v>25</v>
      </c>
    </row>
    <row r="581" spans="1:3">
      <c r="A581" s="8" t="s">
        <v>1640</v>
      </c>
      <c r="B581" s="9" t="s">
        <v>1641</v>
      </c>
      <c r="C581" s="9" t="s">
        <v>25</v>
      </c>
    </row>
    <row r="582" spans="1:3">
      <c r="A582" s="8" t="s">
        <v>1642</v>
      </c>
      <c r="B582" s="9" t="s">
        <v>1643</v>
      </c>
      <c r="C582" s="9" t="s">
        <v>25</v>
      </c>
    </row>
    <row r="583" spans="1:3">
      <c r="A583" s="8" t="s">
        <v>1644</v>
      </c>
      <c r="B583" s="9" t="s">
        <v>1645</v>
      </c>
      <c r="C583" s="9" t="s">
        <v>25</v>
      </c>
    </row>
    <row r="584" spans="1:3">
      <c r="A584" s="8" t="s">
        <v>1646</v>
      </c>
      <c r="B584" s="9" t="s">
        <v>1647</v>
      </c>
      <c r="C584" s="9" t="s">
        <v>25</v>
      </c>
    </row>
    <row r="585" spans="1:3">
      <c r="A585" s="8" t="s">
        <v>234</v>
      </c>
      <c r="B585" s="9" t="s">
        <v>235</v>
      </c>
      <c r="C585" s="9" t="s">
        <v>25</v>
      </c>
    </row>
    <row r="586" spans="1:3">
      <c r="A586" s="8" t="s">
        <v>435</v>
      </c>
      <c r="B586" s="9" t="s">
        <v>436</v>
      </c>
      <c r="C586" s="9" t="s">
        <v>25</v>
      </c>
    </row>
    <row r="587" spans="1:3" ht="16.350000000000001" customHeight="1">
      <c r="A587" s="8" t="s">
        <v>524</v>
      </c>
      <c r="B587" s="9" t="s">
        <v>525</v>
      </c>
      <c r="C587" s="9" t="s">
        <v>25</v>
      </c>
    </row>
    <row r="588" spans="1:3" ht="16.350000000000001" customHeight="1">
      <c r="A588" s="8" t="s">
        <v>1648</v>
      </c>
      <c r="B588" s="9" t="s">
        <v>1649</v>
      </c>
      <c r="C588" s="9" t="s">
        <v>25</v>
      </c>
    </row>
    <row r="589" spans="1:3" ht="16.350000000000001" customHeight="1">
      <c r="A589" s="8" t="s">
        <v>1650</v>
      </c>
      <c r="B589" s="9" t="s">
        <v>1651</v>
      </c>
      <c r="C589" s="9" t="s">
        <v>25</v>
      </c>
    </row>
    <row r="590" spans="1:3">
      <c r="A590" s="8" t="s">
        <v>1652</v>
      </c>
      <c r="B590" s="9" t="s">
        <v>1653</v>
      </c>
      <c r="C590" s="9" t="s">
        <v>25</v>
      </c>
    </row>
    <row r="591" spans="1:3">
      <c r="A591" s="8" t="s">
        <v>243</v>
      </c>
      <c r="B591" s="9" t="s">
        <v>244</v>
      </c>
      <c r="C591" s="9" t="s">
        <v>25</v>
      </c>
    </row>
    <row r="592" spans="1:3">
      <c r="A592" s="8" t="s">
        <v>1654</v>
      </c>
      <c r="B592" s="9" t="s">
        <v>1655</v>
      </c>
      <c r="C592" s="9" t="s">
        <v>25</v>
      </c>
    </row>
    <row r="593" spans="1:3" ht="16.350000000000001" customHeight="1">
      <c r="A593" s="8" t="s">
        <v>1656</v>
      </c>
      <c r="B593" s="9" t="s">
        <v>1657</v>
      </c>
      <c r="C593" s="9" t="s">
        <v>25</v>
      </c>
    </row>
    <row r="594" spans="1:3" ht="16.350000000000001" customHeight="1">
      <c r="A594" s="8" t="s">
        <v>246</v>
      </c>
      <c r="B594" s="9" t="s">
        <v>247</v>
      </c>
      <c r="C594" s="9" t="s">
        <v>25</v>
      </c>
    </row>
    <row r="595" spans="1:3">
      <c r="A595" s="8" t="s">
        <v>1658</v>
      </c>
      <c r="B595" s="9" t="s">
        <v>1659</v>
      </c>
      <c r="C595" s="9" t="s">
        <v>25</v>
      </c>
    </row>
    <row r="596" spans="1:3">
      <c r="A596" s="8" t="s">
        <v>1660</v>
      </c>
      <c r="B596" s="9" t="s">
        <v>1661</v>
      </c>
      <c r="C596" s="9" t="s">
        <v>25</v>
      </c>
    </row>
    <row r="597" spans="1:3">
      <c r="A597" s="8" t="s">
        <v>1662</v>
      </c>
      <c r="B597" s="9" t="s">
        <v>1663</v>
      </c>
      <c r="C597" s="9" t="s">
        <v>25</v>
      </c>
    </row>
    <row r="598" spans="1:3" ht="16.350000000000001" customHeight="1">
      <c r="A598" s="8" t="s">
        <v>1664</v>
      </c>
      <c r="B598" s="9" t="s">
        <v>1665</v>
      </c>
      <c r="C598" s="9" t="s">
        <v>25</v>
      </c>
    </row>
    <row r="599" spans="1:3">
      <c r="A599" s="8" t="s">
        <v>1666</v>
      </c>
      <c r="B599" s="9" t="s">
        <v>1667</v>
      </c>
      <c r="C599" s="9" t="s">
        <v>25</v>
      </c>
    </row>
    <row r="600" spans="1:3" ht="16.350000000000001" customHeight="1">
      <c r="A600" s="8" t="s">
        <v>1668</v>
      </c>
      <c r="B600" s="9" t="s">
        <v>1669</v>
      </c>
      <c r="C600" s="9" t="s">
        <v>25</v>
      </c>
    </row>
    <row r="601" spans="1:3">
      <c r="A601" s="8" t="s">
        <v>1670</v>
      </c>
      <c r="B601" s="9" t="s">
        <v>1671</v>
      </c>
      <c r="C601" s="9" t="s">
        <v>25</v>
      </c>
    </row>
    <row r="602" spans="1:3">
      <c r="A602" s="8" t="s">
        <v>1672</v>
      </c>
      <c r="B602" s="9" t="s">
        <v>1673</v>
      </c>
      <c r="C602" s="9" t="s">
        <v>25</v>
      </c>
    </row>
    <row r="603" spans="1:3" ht="16.350000000000001" customHeight="1">
      <c r="A603" s="8" t="s">
        <v>1674</v>
      </c>
      <c r="B603" s="9" t="s">
        <v>1675</v>
      </c>
      <c r="C603" s="9" t="s">
        <v>25</v>
      </c>
    </row>
    <row r="604" spans="1:3" ht="16.350000000000001" customHeight="1">
      <c r="A604" s="8" t="s">
        <v>1676</v>
      </c>
      <c r="B604" s="9" t="s">
        <v>1677</v>
      </c>
      <c r="C604" s="9" t="s">
        <v>25</v>
      </c>
    </row>
    <row r="605" spans="1:3" ht="16.350000000000001" customHeight="1">
      <c r="A605" s="8" t="s">
        <v>1678</v>
      </c>
      <c r="B605" s="9" t="s">
        <v>1679</v>
      </c>
      <c r="C605" s="9" t="s">
        <v>25</v>
      </c>
    </row>
    <row r="606" spans="1:3" ht="16.350000000000001" customHeight="1">
      <c r="A606" s="8" t="s">
        <v>1680</v>
      </c>
      <c r="B606" s="9" t="s">
        <v>1681</v>
      </c>
      <c r="C606" s="9" t="s">
        <v>25</v>
      </c>
    </row>
    <row r="607" spans="1:3" ht="16.350000000000001" customHeight="1">
      <c r="A607" s="8" t="s">
        <v>1682</v>
      </c>
      <c r="B607" s="9" t="s">
        <v>1683</v>
      </c>
      <c r="C607" s="9" t="s">
        <v>25</v>
      </c>
    </row>
    <row r="608" spans="1:3" ht="16.350000000000001" customHeight="1">
      <c r="A608" s="8" t="s">
        <v>1684</v>
      </c>
      <c r="B608" s="9" t="s">
        <v>1685</v>
      </c>
      <c r="C608" s="9" t="s">
        <v>25</v>
      </c>
    </row>
    <row r="609" spans="1:3" ht="16.350000000000001" customHeight="1">
      <c r="A609" s="8" t="s">
        <v>1686</v>
      </c>
      <c r="B609" s="9" t="s">
        <v>1687</v>
      </c>
      <c r="C609" s="9" t="s">
        <v>25</v>
      </c>
    </row>
    <row r="610" spans="1:3" ht="16.350000000000001" customHeight="1">
      <c r="A610" s="8" t="s">
        <v>1688</v>
      </c>
      <c r="B610" s="9" t="s">
        <v>1689</v>
      </c>
      <c r="C610" s="9" t="s">
        <v>652</v>
      </c>
    </row>
    <row r="611" spans="1:3">
      <c r="A611" s="8" t="s">
        <v>1690</v>
      </c>
      <c r="B611" s="9" t="s">
        <v>1691</v>
      </c>
      <c r="C611" s="9" t="s">
        <v>25</v>
      </c>
    </row>
    <row r="612" spans="1:3">
      <c r="A612" s="8" t="s">
        <v>1692</v>
      </c>
      <c r="B612" s="9" t="s">
        <v>1693</v>
      </c>
      <c r="C612" s="9" t="s">
        <v>25</v>
      </c>
    </row>
    <row r="613" spans="1:3">
      <c r="A613" s="8" t="s">
        <v>1694</v>
      </c>
      <c r="B613" s="9" t="s">
        <v>1695</v>
      </c>
      <c r="C613" s="9" t="s">
        <v>25</v>
      </c>
    </row>
    <row r="614" spans="1:3">
      <c r="A614" s="8" t="s">
        <v>1696</v>
      </c>
      <c r="B614" s="9" t="s">
        <v>1697</v>
      </c>
      <c r="C614" s="9" t="s">
        <v>25</v>
      </c>
    </row>
    <row r="615" spans="1:3">
      <c r="A615" s="8" t="s">
        <v>1698</v>
      </c>
      <c r="B615" s="9" t="s">
        <v>1699</v>
      </c>
      <c r="C615" s="9" t="s">
        <v>25</v>
      </c>
    </row>
    <row r="616" spans="1:3" ht="16.350000000000001" customHeight="1">
      <c r="A616" s="8" t="s">
        <v>1700</v>
      </c>
      <c r="B616" s="9" t="s">
        <v>1701</v>
      </c>
      <c r="C616" s="9" t="s">
        <v>25</v>
      </c>
    </row>
    <row r="617" spans="1:3">
      <c r="A617" s="8" t="s">
        <v>1702</v>
      </c>
      <c r="B617" s="9" t="s">
        <v>1703</v>
      </c>
      <c r="C617" s="9" t="s">
        <v>25</v>
      </c>
    </row>
    <row r="618" spans="1:3" ht="16.350000000000001" customHeight="1">
      <c r="A618" s="8" t="s">
        <v>1704</v>
      </c>
      <c r="B618" s="9" t="s">
        <v>1705</v>
      </c>
      <c r="C618" s="9" t="s">
        <v>25</v>
      </c>
    </row>
    <row r="619" spans="1:3" ht="16.350000000000001" customHeight="1">
      <c r="A619" s="8" t="s">
        <v>1706</v>
      </c>
      <c r="B619" s="9" t="s">
        <v>1707</v>
      </c>
      <c r="C619" s="9" t="s">
        <v>25</v>
      </c>
    </row>
    <row r="620" spans="1:3">
      <c r="A620" s="8" t="s">
        <v>1708</v>
      </c>
      <c r="B620" s="9" t="s">
        <v>1709</v>
      </c>
      <c r="C620" s="9" t="s">
        <v>25</v>
      </c>
    </row>
    <row r="621" spans="1:3">
      <c r="A621" s="8" t="s">
        <v>1710</v>
      </c>
      <c r="B621" s="9" t="s">
        <v>1711</v>
      </c>
      <c r="C621" s="9" t="s">
        <v>25</v>
      </c>
    </row>
    <row r="622" spans="1:3" ht="21">
      <c r="A622" s="8" t="s">
        <v>1712</v>
      </c>
      <c r="B622" s="9" t="s">
        <v>1713</v>
      </c>
      <c r="C622" s="9" t="s">
        <v>25</v>
      </c>
    </row>
    <row r="623" spans="1:3">
      <c r="A623" s="8" t="s">
        <v>1714</v>
      </c>
      <c r="B623" s="9" t="s">
        <v>1715</v>
      </c>
      <c r="C623" s="9" t="s">
        <v>25</v>
      </c>
    </row>
    <row r="624" spans="1:3">
      <c r="A624" s="8" t="s">
        <v>1716</v>
      </c>
      <c r="B624" s="9" t="s">
        <v>1717</v>
      </c>
      <c r="C624" s="9" t="s">
        <v>25</v>
      </c>
    </row>
    <row r="625" spans="1:3">
      <c r="A625" s="8" t="s">
        <v>1718</v>
      </c>
      <c r="B625" s="9" t="s">
        <v>1719</v>
      </c>
      <c r="C625" s="9" t="s">
        <v>25</v>
      </c>
    </row>
    <row r="626" spans="1:3" ht="21">
      <c r="A626" s="8" t="s">
        <v>1720</v>
      </c>
      <c r="B626" s="9" t="s">
        <v>1721</v>
      </c>
      <c r="C626" s="9" t="s">
        <v>25</v>
      </c>
    </row>
    <row r="627" spans="1:3">
      <c r="A627" s="8" t="s">
        <v>1722</v>
      </c>
      <c r="B627" s="9" t="s">
        <v>1723</v>
      </c>
      <c r="C627" s="9" t="s">
        <v>25</v>
      </c>
    </row>
    <row r="628" spans="1:3" ht="16.350000000000001" customHeight="1">
      <c r="A628" s="8" t="s">
        <v>75</v>
      </c>
      <c r="B628" s="9" t="s">
        <v>76</v>
      </c>
      <c r="C628" s="9" t="s">
        <v>25</v>
      </c>
    </row>
    <row r="629" spans="1:3" ht="16.350000000000001" customHeight="1">
      <c r="A629" s="8" t="s">
        <v>1724</v>
      </c>
      <c r="B629" s="9" t="s">
        <v>1725</v>
      </c>
      <c r="C629" s="9" t="s">
        <v>25</v>
      </c>
    </row>
    <row r="630" spans="1:3" ht="16.350000000000001" customHeight="1">
      <c r="A630" s="8" t="s">
        <v>1726</v>
      </c>
      <c r="B630" s="9" t="s">
        <v>1727</v>
      </c>
      <c r="C630" s="9" t="s">
        <v>25</v>
      </c>
    </row>
    <row r="631" spans="1:3">
      <c r="A631" s="8" t="s">
        <v>1728</v>
      </c>
      <c r="B631" s="9" t="s">
        <v>1729</v>
      </c>
      <c r="C631" s="9" t="s">
        <v>25</v>
      </c>
    </row>
    <row r="632" spans="1:3">
      <c r="A632" s="8" t="s">
        <v>1730</v>
      </c>
      <c r="B632" s="9" t="s">
        <v>1731</v>
      </c>
      <c r="C632" s="9" t="s">
        <v>671</v>
      </c>
    </row>
    <row r="633" spans="1:3">
      <c r="A633" s="8" t="s">
        <v>1732</v>
      </c>
      <c r="B633" s="9" t="s">
        <v>1733</v>
      </c>
      <c r="C633" s="9" t="s">
        <v>671</v>
      </c>
    </row>
    <row r="634" spans="1:3" ht="16.350000000000001" customHeight="1">
      <c r="A634" s="8" t="s">
        <v>1734</v>
      </c>
      <c r="B634" s="9" t="s">
        <v>1735</v>
      </c>
      <c r="C634" s="9" t="s">
        <v>671</v>
      </c>
    </row>
    <row r="635" spans="1:3">
      <c r="A635" s="8" t="s">
        <v>1736</v>
      </c>
      <c r="B635" s="9" t="s">
        <v>1737</v>
      </c>
      <c r="C635" s="9" t="s">
        <v>671</v>
      </c>
    </row>
    <row r="636" spans="1:3">
      <c r="A636" s="8" t="s">
        <v>1738</v>
      </c>
      <c r="B636" s="9" t="s">
        <v>1739</v>
      </c>
      <c r="C636" s="9" t="s">
        <v>25</v>
      </c>
    </row>
    <row r="637" spans="1:3">
      <c r="A637" s="8" t="s">
        <v>1740</v>
      </c>
      <c r="B637" s="9" t="s">
        <v>1741</v>
      </c>
      <c r="C637" s="9" t="s">
        <v>25</v>
      </c>
    </row>
    <row r="638" spans="1:3">
      <c r="A638" s="8" t="s">
        <v>1742</v>
      </c>
      <c r="B638" s="9" t="s">
        <v>1743</v>
      </c>
      <c r="C638" s="9" t="s">
        <v>25</v>
      </c>
    </row>
    <row r="639" spans="1:3">
      <c r="A639" s="8" t="s">
        <v>1744</v>
      </c>
      <c r="B639" s="9" t="s">
        <v>1745</v>
      </c>
      <c r="C639" s="9" t="s">
        <v>671</v>
      </c>
    </row>
    <row r="640" spans="1:3">
      <c r="A640" s="8" t="s">
        <v>1746</v>
      </c>
      <c r="B640" s="9" t="s">
        <v>1747</v>
      </c>
      <c r="C640" s="9" t="s">
        <v>25</v>
      </c>
    </row>
    <row r="641" spans="1:3">
      <c r="A641" s="8" t="s">
        <v>1748</v>
      </c>
      <c r="B641" s="9" t="s">
        <v>1749</v>
      </c>
      <c r="C641" s="9" t="s">
        <v>25</v>
      </c>
    </row>
    <row r="642" spans="1:3">
      <c r="A642" s="8" t="s">
        <v>1750</v>
      </c>
      <c r="B642" s="9" t="s">
        <v>1751</v>
      </c>
      <c r="C642" s="9" t="s">
        <v>25</v>
      </c>
    </row>
    <row r="643" spans="1:3">
      <c r="A643" s="8" t="s">
        <v>1752</v>
      </c>
      <c r="B643" s="9" t="s">
        <v>1753</v>
      </c>
      <c r="C643" s="9" t="s">
        <v>25</v>
      </c>
    </row>
    <row r="644" spans="1:3" ht="16.350000000000001" customHeight="1">
      <c r="A644" s="8" t="s">
        <v>262</v>
      </c>
      <c r="B644" s="9" t="s">
        <v>263</v>
      </c>
      <c r="C644" s="9" t="s">
        <v>25</v>
      </c>
    </row>
    <row r="645" spans="1:3" ht="16.350000000000001" customHeight="1">
      <c r="A645" s="8" t="s">
        <v>1754</v>
      </c>
      <c r="B645" s="9" t="s">
        <v>1755</v>
      </c>
      <c r="C645" s="9" t="s">
        <v>25</v>
      </c>
    </row>
    <row r="646" spans="1:3" ht="16.350000000000001" customHeight="1">
      <c r="A646" s="8" t="s">
        <v>1756</v>
      </c>
      <c r="B646" s="9" t="s">
        <v>1757</v>
      </c>
      <c r="C646" s="9" t="s">
        <v>25</v>
      </c>
    </row>
    <row r="647" spans="1:3" ht="16.350000000000001" customHeight="1">
      <c r="A647" s="8" t="s">
        <v>1758</v>
      </c>
      <c r="B647" s="9" t="s">
        <v>1759</v>
      </c>
      <c r="C647" s="9" t="s">
        <v>25</v>
      </c>
    </row>
    <row r="648" spans="1:3" ht="16.350000000000001" customHeight="1">
      <c r="A648" s="8" t="s">
        <v>1760</v>
      </c>
      <c r="B648" s="9" t="s">
        <v>1761</v>
      </c>
      <c r="C648" s="9" t="s">
        <v>25</v>
      </c>
    </row>
    <row r="649" spans="1:3" ht="16.350000000000001" customHeight="1">
      <c r="A649" s="8" t="s">
        <v>1762</v>
      </c>
      <c r="B649" s="9" t="s">
        <v>1763</v>
      </c>
      <c r="C649" s="9" t="s">
        <v>25</v>
      </c>
    </row>
    <row r="650" spans="1:3" ht="16.350000000000001" customHeight="1">
      <c r="A650" s="8" t="s">
        <v>1764</v>
      </c>
      <c r="B650" s="9" t="s">
        <v>1765</v>
      </c>
      <c r="C650" s="9" t="s">
        <v>25</v>
      </c>
    </row>
    <row r="651" spans="1:3" ht="16.350000000000001" customHeight="1">
      <c r="A651" s="8" t="s">
        <v>1766</v>
      </c>
      <c r="B651" s="9" t="s">
        <v>1767</v>
      </c>
      <c r="C651" s="9" t="s">
        <v>25</v>
      </c>
    </row>
    <row r="652" spans="1:3">
      <c r="A652" s="8" t="s">
        <v>1768</v>
      </c>
      <c r="B652" s="9" t="s">
        <v>1769</v>
      </c>
      <c r="C652" s="9" t="s">
        <v>25</v>
      </c>
    </row>
    <row r="653" spans="1:3" ht="16.350000000000001" customHeight="1">
      <c r="A653" s="8" t="s">
        <v>1770</v>
      </c>
      <c r="B653" s="9" t="s">
        <v>1771</v>
      </c>
      <c r="C653" s="9" t="s">
        <v>25</v>
      </c>
    </row>
    <row r="654" spans="1:3" ht="16.350000000000001" customHeight="1">
      <c r="A654" s="8" t="s">
        <v>1772</v>
      </c>
      <c r="B654" s="9" t="s">
        <v>1773</v>
      </c>
      <c r="C654" s="9" t="s">
        <v>25</v>
      </c>
    </row>
    <row r="655" spans="1:3" ht="16.350000000000001" customHeight="1">
      <c r="A655" s="8" t="s">
        <v>1774</v>
      </c>
      <c r="B655" s="9" t="s">
        <v>1775</v>
      </c>
      <c r="C655" s="9" t="s">
        <v>25</v>
      </c>
    </row>
    <row r="656" spans="1:3">
      <c r="A656" s="8" t="s">
        <v>1776</v>
      </c>
      <c r="B656" s="9" t="s">
        <v>1777</v>
      </c>
      <c r="C656" s="9" t="s">
        <v>25</v>
      </c>
    </row>
    <row r="657" spans="1:3">
      <c r="A657" s="8" t="s">
        <v>1778</v>
      </c>
      <c r="B657" s="9" t="s">
        <v>1779</v>
      </c>
      <c r="C657" s="9" t="s">
        <v>25</v>
      </c>
    </row>
    <row r="658" spans="1:3" ht="16.350000000000001" customHeight="1">
      <c r="A658" s="8" t="s">
        <v>1780</v>
      </c>
      <c r="B658" s="9" t="s">
        <v>1781</v>
      </c>
      <c r="C658" s="9" t="s">
        <v>25</v>
      </c>
    </row>
    <row r="659" spans="1:3" ht="16.350000000000001" customHeight="1">
      <c r="A659" s="8" t="s">
        <v>1782</v>
      </c>
      <c r="B659" s="9" t="s">
        <v>1783</v>
      </c>
      <c r="C659" s="9" t="s">
        <v>25</v>
      </c>
    </row>
    <row r="660" spans="1:3" ht="16.350000000000001" customHeight="1">
      <c r="A660" s="8" t="s">
        <v>267</v>
      </c>
      <c r="B660" s="9" t="s">
        <v>268</v>
      </c>
      <c r="C660" s="9" t="s">
        <v>25</v>
      </c>
    </row>
    <row r="661" spans="1:3" ht="16.350000000000001" customHeight="1">
      <c r="A661" s="8" t="s">
        <v>1784</v>
      </c>
      <c r="B661" s="9" t="s">
        <v>1785</v>
      </c>
      <c r="C661" s="9" t="s">
        <v>25</v>
      </c>
    </row>
    <row r="662" spans="1:3">
      <c r="A662" s="8" t="s">
        <v>1786</v>
      </c>
      <c r="B662" s="9" t="s">
        <v>1787</v>
      </c>
      <c r="C662" s="9" t="s">
        <v>652</v>
      </c>
    </row>
    <row r="663" spans="1:3" ht="16.350000000000001" customHeight="1">
      <c r="A663" s="8" t="s">
        <v>1788</v>
      </c>
      <c r="B663" s="9" t="s">
        <v>1789</v>
      </c>
      <c r="C663" s="9" t="s">
        <v>25</v>
      </c>
    </row>
    <row r="664" spans="1:3">
      <c r="A664" s="8" t="s">
        <v>1790</v>
      </c>
      <c r="B664" s="9" t="s">
        <v>1791</v>
      </c>
      <c r="C664" s="9" t="s">
        <v>25</v>
      </c>
    </row>
    <row r="665" spans="1:3">
      <c r="A665" s="8" t="s">
        <v>1792</v>
      </c>
      <c r="B665" s="9" t="s">
        <v>1793</v>
      </c>
      <c r="C665" s="9" t="s">
        <v>652</v>
      </c>
    </row>
    <row r="666" spans="1:3" ht="16.350000000000001" customHeight="1">
      <c r="A666" s="8" t="s">
        <v>271</v>
      </c>
      <c r="B666" s="9" t="s">
        <v>272</v>
      </c>
      <c r="C666" s="9" t="s">
        <v>25</v>
      </c>
    </row>
    <row r="667" spans="1:3" ht="16.350000000000001" customHeight="1">
      <c r="A667" s="8" t="s">
        <v>1794</v>
      </c>
      <c r="B667" s="9" t="s">
        <v>1795</v>
      </c>
      <c r="C667" s="9" t="s">
        <v>25</v>
      </c>
    </row>
    <row r="668" spans="1:3">
      <c r="A668" s="8" t="s">
        <v>1796</v>
      </c>
      <c r="B668" s="9" t="s">
        <v>1797</v>
      </c>
      <c r="C668" s="9" t="s">
        <v>25</v>
      </c>
    </row>
    <row r="669" spans="1:3" ht="16.350000000000001" customHeight="1">
      <c r="A669" s="8" t="s">
        <v>1798</v>
      </c>
      <c r="B669" s="9" t="s">
        <v>1799</v>
      </c>
      <c r="C669" s="9" t="s">
        <v>25</v>
      </c>
    </row>
    <row r="670" spans="1:3" ht="16.350000000000001" customHeight="1">
      <c r="A670" s="8" t="s">
        <v>1800</v>
      </c>
      <c r="B670" s="9" t="s">
        <v>1801</v>
      </c>
      <c r="C670" s="9" t="s">
        <v>25</v>
      </c>
    </row>
    <row r="671" spans="1:3" ht="16.350000000000001" customHeight="1">
      <c r="A671" s="8" t="s">
        <v>1802</v>
      </c>
      <c r="B671" s="9" t="s">
        <v>1803</v>
      </c>
      <c r="C671" s="9" t="s">
        <v>25</v>
      </c>
    </row>
    <row r="672" spans="1:3" ht="16.350000000000001" customHeight="1">
      <c r="A672" s="8" t="s">
        <v>1804</v>
      </c>
      <c r="B672" s="9" t="s">
        <v>1805</v>
      </c>
      <c r="C672" s="9" t="s">
        <v>25</v>
      </c>
    </row>
    <row r="673" spans="1:3" ht="16.350000000000001" customHeight="1">
      <c r="A673" s="8" t="s">
        <v>1806</v>
      </c>
      <c r="B673" s="9" t="s">
        <v>1807</v>
      </c>
      <c r="C673" s="9" t="s">
        <v>25</v>
      </c>
    </row>
    <row r="674" spans="1:3">
      <c r="A674" s="8" t="s">
        <v>1808</v>
      </c>
      <c r="B674" s="9" t="s">
        <v>1809</v>
      </c>
      <c r="C674" s="9" t="s">
        <v>25</v>
      </c>
    </row>
    <row r="675" spans="1:3" ht="16.350000000000001" customHeight="1">
      <c r="A675" s="8" t="s">
        <v>1810</v>
      </c>
      <c r="B675" s="9" t="s">
        <v>1811</v>
      </c>
      <c r="C675" s="9" t="s">
        <v>25</v>
      </c>
    </row>
    <row r="676" spans="1:3">
      <c r="A676" s="8" t="s">
        <v>1812</v>
      </c>
      <c r="B676" s="9" t="s">
        <v>1813</v>
      </c>
      <c r="C676" s="9" t="s">
        <v>25</v>
      </c>
    </row>
    <row r="677" spans="1:3">
      <c r="A677" s="8" t="s">
        <v>1814</v>
      </c>
      <c r="B677" s="9" t="s">
        <v>1815</v>
      </c>
      <c r="C677" s="9" t="s">
        <v>25</v>
      </c>
    </row>
    <row r="678" spans="1:3" ht="16.350000000000001" customHeight="1">
      <c r="A678" s="8" t="s">
        <v>1816</v>
      </c>
      <c r="B678" s="9" t="s">
        <v>1817</v>
      </c>
      <c r="C678" s="9" t="s">
        <v>652</v>
      </c>
    </row>
    <row r="679" spans="1:3">
      <c r="A679" s="8" t="s">
        <v>1818</v>
      </c>
      <c r="B679" s="9" t="s">
        <v>1819</v>
      </c>
      <c r="C679" s="9" t="s">
        <v>652</v>
      </c>
    </row>
    <row r="680" spans="1:3">
      <c r="A680" s="8" t="s">
        <v>1820</v>
      </c>
      <c r="B680" s="9" t="s">
        <v>1821</v>
      </c>
      <c r="C680" s="9" t="s">
        <v>652</v>
      </c>
    </row>
    <row r="681" spans="1:3">
      <c r="A681" s="8" t="s">
        <v>1822</v>
      </c>
      <c r="B681" s="9" t="s">
        <v>1823</v>
      </c>
      <c r="C681" s="9" t="s">
        <v>25</v>
      </c>
    </row>
    <row r="682" spans="1:3">
      <c r="A682" s="8" t="s">
        <v>1824</v>
      </c>
      <c r="B682" s="9" t="s">
        <v>1825</v>
      </c>
      <c r="C682" s="9" t="s">
        <v>25</v>
      </c>
    </row>
    <row r="683" spans="1:3">
      <c r="A683" s="8" t="s">
        <v>1826</v>
      </c>
      <c r="B683" s="9" t="s">
        <v>1827</v>
      </c>
      <c r="C683" s="9" t="s">
        <v>25</v>
      </c>
    </row>
    <row r="684" spans="1:3" ht="16.350000000000001" customHeight="1">
      <c r="A684" s="8" t="s">
        <v>1828</v>
      </c>
      <c r="B684" s="9" t="s">
        <v>1829</v>
      </c>
      <c r="C684" s="9" t="s">
        <v>25</v>
      </c>
    </row>
    <row r="685" spans="1:3" ht="16.350000000000001" customHeight="1">
      <c r="A685" s="8" t="s">
        <v>1830</v>
      </c>
      <c r="B685" s="9" t="s">
        <v>1831</v>
      </c>
      <c r="C685" s="9" t="s">
        <v>25</v>
      </c>
    </row>
    <row r="686" spans="1:3" ht="16.350000000000001" customHeight="1">
      <c r="A686" s="8" t="s">
        <v>1832</v>
      </c>
      <c r="B686" s="9" t="s">
        <v>1833</v>
      </c>
      <c r="C686" s="9" t="s">
        <v>25</v>
      </c>
    </row>
    <row r="687" spans="1:3" ht="16.350000000000001" customHeight="1">
      <c r="A687" s="8" t="s">
        <v>1834</v>
      </c>
      <c r="B687" s="9" t="s">
        <v>1835</v>
      </c>
      <c r="C687" s="9" t="s">
        <v>25</v>
      </c>
    </row>
    <row r="688" spans="1:3" ht="16.350000000000001" customHeight="1">
      <c r="A688" s="8" t="s">
        <v>1836</v>
      </c>
      <c r="B688" s="9" t="s">
        <v>1837</v>
      </c>
      <c r="C688" s="9" t="s">
        <v>25</v>
      </c>
    </row>
    <row r="689" spans="1:3" ht="16.350000000000001" customHeight="1">
      <c r="A689" s="8" t="s">
        <v>1838</v>
      </c>
      <c r="B689" s="9" t="s">
        <v>1839</v>
      </c>
      <c r="C689" s="9" t="s">
        <v>25</v>
      </c>
    </row>
    <row r="690" spans="1:3" ht="16.350000000000001" customHeight="1">
      <c r="A690" s="8" t="s">
        <v>1840</v>
      </c>
      <c r="B690" s="9" t="s">
        <v>1841</v>
      </c>
      <c r="C690" s="9" t="s">
        <v>25</v>
      </c>
    </row>
    <row r="691" spans="1:3" ht="16.350000000000001" customHeight="1">
      <c r="A691" s="8" t="s">
        <v>1842</v>
      </c>
      <c r="B691" s="9" t="s">
        <v>1843</v>
      </c>
      <c r="C691" s="9" t="s">
        <v>25</v>
      </c>
    </row>
    <row r="692" spans="1:3" ht="16.350000000000001" customHeight="1">
      <c r="A692" s="8" t="s">
        <v>1844</v>
      </c>
      <c r="B692" s="9" t="s">
        <v>1845</v>
      </c>
      <c r="C692" s="9" t="s">
        <v>25</v>
      </c>
    </row>
    <row r="693" spans="1:3" ht="16.350000000000001" customHeight="1">
      <c r="A693" s="8" t="s">
        <v>1846</v>
      </c>
      <c r="B693" s="9" t="s">
        <v>1847</v>
      </c>
      <c r="C693" s="9" t="s">
        <v>25</v>
      </c>
    </row>
    <row r="694" spans="1:3" ht="16.350000000000001" customHeight="1">
      <c r="A694" s="8" t="s">
        <v>1848</v>
      </c>
      <c r="B694" s="9" t="s">
        <v>1849</v>
      </c>
      <c r="C694" s="9" t="s">
        <v>25</v>
      </c>
    </row>
    <row r="695" spans="1:3" ht="16.350000000000001" customHeight="1">
      <c r="A695" s="8" t="s">
        <v>1850</v>
      </c>
      <c r="B695" s="9" t="s">
        <v>1851</v>
      </c>
      <c r="C695" s="9" t="s">
        <v>25</v>
      </c>
    </row>
    <row r="696" spans="1:3" ht="16.350000000000001" customHeight="1">
      <c r="A696" s="8" t="s">
        <v>1852</v>
      </c>
      <c r="B696" s="9" t="s">
        <v>1853</v>
      </c>
      <c r="C696" s="9" t="s">
        <v>25</v>
      </c>
    </row>
    <row r="697" spans="1:3" ht="16.350000000000001" customHeight="1">
      <c r="A697" s="8" t="s">
        <v>1854</v>
      </c>
      <c r="B697" s="9" t="s">
        <v>1855</v>
      </c>
      <c r="C697" s="9" t="s">
        <v>25</v>
      </c>
    </row>
    <row r="698" spans="1:3" ht="16.350000000000001" customHeight="1">
      <c r="A698" s="8" t="s">
        <v>1856</v>
      </c>
      <c r="B698" s="9" t="s">
        <v>1857</v>
      </c>
      <c r="C698" s="9" t="s">
        <v>25</v>
      </c>
    </row>
    <row r="699" spans="1:3" ht="16.350000000000001" customHeight="1">
      <c r="A699" s="8" t="s">
        <v>1858</v>
      </c>
      <c r="B699" s="9" t="s">
        <v>1859</v>
      </c>
      <c r="C699" s="9" t="s">
        <v>25</v>
      </c>
    </row>
    <row r="700" spans="1:3" ht="16.350000000000001" customHeight="1">
      <c r="A700" s="8" t="s">
        <v>1860</v>
      </c>
      <c r="B700" s="9" t="s">
        <v>1861</v>
      </c>
      <c r="C700" s="9" t="s">
        <v>25</v>
      </c>
    </row>
    <row r="701" spans="1:3" ht="16.350000000000001" customHeight="1">
      <c r="A701" s="8" t="s">
        <v>1862</v>
      </c>
      <c r="B701" s="9" t="s">
        <v>1863</v>
      </c>
      <c r="C701" s="9" t="s">
        <v>25</v>
      </c>
    </row>
    <row r="702" spans="1:3" ht="16.350000000000001" customHeight="1">
      <c r="A702" s="8" t="s">
        <v>1864</v>
      </c>
      <c r="B702" s="9" t="s">
        <v>1865</v>
      </c>
      <c r="C702" s="9" t="s">
        <v>25</v>
      </c>
    </row>
    <row r="703" spans="1:3" ht="16.350000000000001" customHeight="1">
      <c r="A703" s="8" t="s">
        <v>1866</v>
      </c>
      <c r="B703" s="9" t="s">
        <v>1867</v>
      </c>
      <c r="C703" s="9" t="s">
        <v>25</v>
      </c>
    </row>
    <row r="704" spans="1:3">
      <c r="A704" s="8" t="s">
        <v>1868</v>
      </c>
      <c r="B704" s="9" t="s">
        <v>1869</v>
      </c>
      <c r="C704" s="9" t="s">
        <v>25</v>
      </c>
    </row>
    <row r="705" spans="1:3">
      <c r="A705" s="8" t="s">
        <v>1870</v>
      </c>
      <c r="B705" s="9" t="s">
        <v>1871</v>
      </c>
      <c r="C705" s="9" t="s">
        <v>25</v>
      </c>
    </row>
    <row r="706" spans="1:3" ht="16.350000000000001" customHeight="1">
      <c r="A706" s="8" t="s">
        <v>1872</v>
      </c>
      <c r="B706" s="9" t="s">
        <v>1873</v>
      </c>
      <c r="C706" s="9" t="s">
        <v>25</v>
      </c>
    </row>
    <row r="707" spans="1:3" ht="21">
      <c r="A707" s="8" t="s">
        <v>1874</v>
      </c>
      <c r="B707" s="9" t="s">
        <v>1875</v>
      </c>
      <c r="C707" s="9" t="s">
        <v>25</v>
      </c>
    </row>
    <row r="708" spans="1:3" ht="16.350000000000001" customHeight="1">
      <c r="A708" s="8" t="s">
        <v>1876</v>
      </c>
      <c r="B708" s="9" t="s">
        <v>1877</v>
      </c>
      <c r="C708" s="9" t="s">
        <v>25</v>
      </c>
    </row>
    <row r="709" spans="1:3" ht="16.350000000000001" customHeight="1">
      <c r="A709" s="8" t="s">
        <v>1878</v>
      </c>
      <c r="B709" s="9" t="s">
        <v>1879</v>
      </c>
      <c r="C709" s="9" t="s">
        <v>25</v>
      </c>
    </row>
    <row r="710" spans="1:3" ht="16.350000000000001" customHeight="1">
      <c r="A710" s="8" t="s">
        <v>1880</v>
      </c>
      <c r="B710" s="9" t="s">
        <v>1881</v>
      </c>
      <c r="C710" s="9" t="s">
        <v>25</v>
      </c>
    </row>
    <row r="711" spans="1:3" ht="16.350000000000001" customHeight="1">
      <c r="A711" s="8" t="s">
        <v>1882</v>
      </c>
      <c r="B711" s="9" t="s">
        <v>1883</v>
      </c>
      <c r="C711" s="9" t="s">
        <v>25</v>
      </c>
    </row>
    <row r="712" spans="1:3" ht="16.350000000000001" customHeight="1">
      <c r="A712" s="8" t="s">
        <v>1884</v>
      </c>
      <c r="B712" s="9" t="s">
        <v>1885</v>
      </c>
      <c r="C712" s="9" t="s">
        <v>25</v>
      </c>
    </row>
    <row r="713" spans="1:3">
      <c r="A713" s="8" t="s">
        <v>1886</v>
      </c>
      <c r="B713" s="9" t="s">
        <v>1887</v>
      </c>
      <c r="C713" s="9" t="s">
        <v>25</v>
      </c>
    </row>
    <row r="714" spans="1:3" ht="16.350000000000001" customHeight="1">
      <c r="A714" s="8" t="s">
        <v>1888</v>
      </c>
      <c r="B714" s="9" t="s">
        <v>1889</v>
      </c>
      <c r="C714" s="9" t="s">
        <v>25</v>
      </c>
    </row>
    <row r="715" spans="1:3">
      <c r="A715" s="8" t="s">
        <v>1890</v>
      </c>
      <c r="B715" s="9" t="s">
        <v>1891</v>
      </c>
      <c r="C715" s="9" t="s">
        <v>25</v>
      </c>
    </row>
    <row r="716" spans="1:3">
      <c r="A716" s="8" t="s">
        <v>1892</v>
      </c>
      <c r="B716" s="9" t="s">
        <v>1893</v>
      </c>
      <c r="C716" s="9" t="s">
        <v>25</v>
      </c>
    </row>
    <row r="717" spans="1:3">
      <c r="A717" s="8" t="s">
        <v>1894</v>
      </c>
      <c r="B717" s="9" t="s">
        <v>1895</v>
      </c>
      <c r="C717" s="9" t="s">
        <v>25</v>
      </c>
    </row>
    <row r="718" spans="1:3" ht="16.350000000000001" customHeight="1">
      <c r="A718" s="8" t="s">
        <v>1896</v>
      </c>
      <c r="B718" s="9" t="s">
        <v>1897</v>
      </c>
      <c r="C718" s="9" t="s">
        <v>25</v>
      </c>
    </row>
    <row r="719" spans="1:3">
      <c r="A719" s="8" t="s">
        <v>1898</v>
      </c>
      <c r="B719" s="9" t="s">
        <v>1899</v>
      </c>
      <c r="C719" s="9" t="s">
        <v>25</v>
      </c>
    </row>
    <row r="720" spans="1:3">
      <c r="A720" s="8" t="s">
        <v>1900</v>
      </c>
      <c r="B720" s="9" t="s">
        <v>1901</v>
      </c>
      <c r="C720" s="9" t="s">
        <v>25</v>
      </c>
    </row>
    <row r="721" spans="1:3" ht="16.350000000000001" customHeight="1">
      <c r="A721" s="8" t="s">
        <v>1902</v>
      </c>
      <c r="B721" s="9" t="s">
        <v>1903</v>
      </c>
      <c r="C721" s="9" t="s">
        <v>25</v>
      </c>
    </row>
    <row r="722" spans="1:3">
      <c r="A722" s="8" t="s">
        <v>1904</v>
      </c>
      <c r="B722" s="9" t="s">
        <v>1905</v>
      </c>
      <c r="C722" s="9" t="s">
        <v>25</v>
      </c>
    </row>
    <row r="723" spans="1:3">
      <c r="A723" s="8" t="s">
        <v>1906</v>
      </c>
      <c r="B723" s="9" t="s">
        <v>1907</v>
      </c>
      <c r="C723" s="9" t="s">
        <v>25</v>
      </c>
    </row>
    <row r="724" spans="1:3">
      <c r="A724" s="8" t="s">
        <v>1908</v>
      </c>
      <c r="B724" s="9" t="s">
        <v>1909</v>
      </c>
      <c r="C724" s="9" t="s">
        <v>1910</v>
      </c>
    </row>
    <row r="725" spans="1:3">
      <c r="A725" s="8" t="s">
        <v>1911</v>
      </c>
      <c r="B725" s="9" t="s">
        <v>1912</v>
      </c>
      <c r="C725" s="9" t="s">
        <v>1910</v>
      </c>
    </row>
    <row r="726" spans="1:3">
      <c r="A726" s="8" t="s">
        <v>1913</v>
      </c>
      <c r="B726" s="9" t="s">
        <v>1914</v>
      </c>
      <c r="C726" s="9" t="s">
        <v>1910</v>
      </c>
    </row>
    <row r="727" spans="1:3">
      <c r="A727" s="8" t="s">
        <v>1915</v>
      </c>
      <c r="B727" s="9" t="s">
        <v>1916</v>
      </c>
      <c r="C727" s="9" t="s">
        <v>1910</v>
      </c>
    </row>
    <row r="728" spans="1:3">
      <c r="A728" s="8" t="s">
        <v>1917</v>
      </c>
      <c r="B728" s="9" t="s">
        <v>1918</v>
      </c>
      <c r="C728" s="9" t="s">
        <v>1910</v>
      </c>
    </row>
    <row r="729" spans="1:3">
      <c r="A729" s="8" t="s">
        <v>1919</v>
      </c>
      <c r="B729" s="9" t="s">
        <v>1920</v>
      </c>
      <c r="C729" s="9" t="s">
        <v>1910</v>
      </c>
    </row>
    <row r="730" spans="1:3">
      <c r="A730" s="8" t="s">
        <v>1921</v>
      </c>
      <c r="B730" s="9" t="s">
        <v>1922</v>
      </c>
      <c r="C730" s="9" t="s">
        <v>1910</v>
      </c>
    </row>
    <row r="731" spans="1:3">
      <c r="A731" s="8" t="s">
        <v>1923</v>
      </c>
      <c r="B731" s="9" t="s">
        <v>1924</v>
      </c>
      <c r="C731" s="9" t="s">
        <v>1910</v>
      </c>
    </row>
    <row r="732" spans="1:3">
      <c r="A732" s="8" t="s">
        <v>1925</v>
      </c>
      <c r="B732" s="9" t="s">
        <v>1926</v>
      </c>
      <c r="C732" s="9" t="s">
        <v>1910</v>
      </c>
    </row>
    <row r="733" spans="1:3">
      <c r="A733" s="8" t="s">
        <v>1927</v>
      </c>
      <c r="B733" s="9" t="s">
        <v>1928</v>
      </c>
      <c r="C733" s="9" t="s">
        <v>1910</v>
      </c>
    </row>
    <row r="734" spans="1:3">
      <c r="A734" s="8" t="s">
        <v>1929</v>
      </c>
      <c r="B734" s="9" t="s">
        <v>1930</v>
      </c>
      <c r="C734" s="9" t="s">
        <v>1910</v>
      </c>
    </row>
    <row r="735" spans="1:3">
      <c r="A735" s="8" t="s">
        <v>1931</v>
      </c>
      <c r="B735" s="9" t="s">
        <v>1932</v>
      </c>
      <c r="C735" s="9" t="s">
        <v>1910</v>
      </c>
    </row>
    <row r="736" spans="1:3">
      <c r="A736" s="8" t="s">
        <v>1933</v>
      </c>
      <c r="B736" s="9" t="s">
        <v>1934</v>
      </c>
      <c r="C736" s="9" t="s">
        <v>1910</v>
      </c>
    </row>
    <row r="737" spans="1:3">
      <c r="A737" s="8" t="s">
        <v>285</v>
      </c>
      <c r="B737" s="9" t="s">
        <v>286</v>
      </c>
      <c r="C737" s="9" t="s">
        <v>25</v>
      </c>
    </row>
    <row r="738" spans="1:3">
      <c r="A738" s="8" t="s">
        <v>1935</v>
      </c>
      <c r="B738" s="9" t="s">
        <v>1936</v>
      </c>
      <c r="C738" s="9" t="s">
        <v>25</v>
      </c>
    </row>
    <row r="739" spans="1:3">
      <c r="A739" s="8" t="s">
        <v>1937</v>
      </c>
      <c r="B739" s="9" t="s">
        <v>1938</v>
      </c>
      <c r="C739" s="9" t="s">
        <v>25</v>
      </c>
    </row>
    <row r="740" spans="1:3">
      <c r="A740" s="8" t="s">
        <v>1939</v>
      </c>
      <c r="B740" s="9" t="s">
        <v>1940</v>
      </c>
      <c r="C740" s="9" t="s">
        <v>25</v>
      </c>
    </row>
    <row r="741" spans="1:3" ht="16.350000000000001" customHeight="1">
      <c r="A741" s="8" t="s">
        <v>1941</v>
      </c>
      <c r="B741" s="9" t="s">
        <v>1942</v>
      </c>
      <c r="C741" s="9" t="s">
        <v>25</v>
      </c>
    </row>
    <row r="742" spans="1:3">
      <c r="A742" s="8" t="s">
        <v>1943</v>
      </c>
      <c r="B742" s="9" t="s">
        <v>1944</v>
      </c>
      <c r="C742" s="9" t="s">
        <v>25</v>
      </c>
    </row>
    <row r="743" spans="1:3">
      <c r="A743" s="8" t="s">
        <v>1945</v>
      </c>
      <c r="B743" s="9" t="s">
        <v>1946</v>
      </c>
      <c r="C743" s="9" t="s">
        <v>25</v>
      </c>
    </row>
    <row r="744" spans="1:3">
      <c r="A744" s="8" t="s">
        <v>1947</v>
      </c>
      <c r="B744" s="9" t="s">
        <v>1948</v>
      </c>
      <c r="C744" s="9" t="s">
        <v>25</v>
      </c>
    </row>
    <row r="745" spans="1:3">
      <c r="A745" s="8" t="s">
        <v>1949</v>
      </c>
      <c r="B745" s="9" t="s">
        <v>1950</v>
      </c>
      <c r="C745" s="9" t="s">
        <v>25</v>
      </c>
    </row>
    <row r="746" spans="1:3">
      <c r="A746" s="8" t="s">
        <v>1951</v>
      </c>
      <c r="B746" s="9" t="s">
        <v>1952</v>
      </c>
      <c r="C746" s="9" t="s">
        <v>25</v>
      </c>
    </row>
    <row r="747" spans="1:3">
      <c r="A747" s="8" t="s">
        <v>1953</v>
      </c>
      <c r="B747" s="9" t="s">
        <v>1954</v>
      </c>
      <c r="C747" s="9" t="s">
        <v>25</v>
      </c>
    </row>
    <row r="748" spans="1:3">
      <c r="A748" s="8" t="s">
        <v>1955</v>
      </c>
      <c r="B748" s="9" t="s">
        <v>1956</v>
      </c>
      <c r="C748" s="9" t="s">
        <v>25</v>
      </c>
    </row>
    <row r="749" spans="1:3">
      <c r="A749" s="8" t="s">
        <v>1957</v>
      </c>
      <c r="B749" s="9" t="s">
        <v>1958</v>
      </c>
      <c r="C749" s="9" t="s">
        <v>25</v>
      </c>
    </row>
    <row r="750" spans="1:3">
      <c r="A750" s="8" t="s">
        <v>1959</v>
      </c>
      <c r="B750" s="9" t="s">
        <v>1960</v>
      </c>
      <c r="C750" s="9" t="s">
        <v>25</v>
      </c>
    </row>
    <row r="751" spans="1:3" ht="16.350000000000001" customHeight="1">
      <c r="A751" s="8" t="s">
        <v>1961</v>
      </c>
      <c r="B751" s="9" t="s">
        <v>1962</v>
      </c>
      <c r="C751" s="9" t="s">
        <v>25</v>
      </c>
    </row>
    <row r="752" spans="1:3">
      <c r="A752" s="8" t="s">
        <v>290</v>
      </c>
      <c r="B752" s="9" t="s">
        <v>291</v>
      </c>
      <c r="C752" s="9" t="s">
        <v>25</v>
      </c>
    </row>
    <row r="753" spans="1:3">
      <c r="A753" s="8" t="s">
        <v>1963</v>
      </c>
      <c r="B753" s="9" t="s">
        <v>1964</v>
      </c>
      <c r="C753" s="9" t="s">
        <v>25</v>
      </c>
    </row>
    <row r="754" spans="1:3">
      <c r="A754" s="8" t="s">
        <v>1965</v>
      </c>
      <c r="B754" s="9" t="s">
        <v>1966</v>
      </c>
      <c r="C754" s="9" t="s">
        <v>25</v>
      </c>
    </row>
    <row r="755" spans="1:3">
      <c r="A755" s="8" t="s">
        <v>1967</v>
      </c>
      <c r="B755" s="9" t="s">
        <v>1968</v>
      </c>
      <c r="C755" s="9" t="s">
        <v>25</v>
      </c>
    </row>
    <row r="756" spans="1:3">
      <c r="A756" s="8" t="s">
        <v>1969</v>
      </c>
      <c r="B756" s="9" t="s">
        <v>1970</v>
      </c>
      <c r="C756" s="9" t="s">
        <v>25</v>
      </c>
    </row>
    <row r="757" spans="1:3">
      <c r="A757" s="8" t="s">
        <v>1971</v>
      </c>
      <c r="B757" s="9" t="s">
        <v>1972</v>
      </c>
      <c r="C757" s="9" t="s">
        <v>25</v>
      </c>
    </row>
    <row r="758" spans="1:3">
      <c r="A758" s="8" t="s">
        <v>1973</v>
      </c>
      <c r="B758" s="9" t="s">
        <v>1974</v>
      </c>
      <c r="C758" s="9" t="s">
        <v>25</v>
      </c>
    </row>
    <row r="759" spans="1:3" ht="16.350000000000001" customHeight="1">
      <c r="A759" s="8" t="s">
        <v>1975</v>
      </c>
      <c r="B759" s="9" t="s">
        <v>1976</v>
      </c>
      <c r="C759" s="9" t="s">
        <v>25</v>
      </c>
    </row>
    <row r="760" spans="1:3" ht="16.350000000000001" customHeight="1">
      <c r="A760" s="8" t="s">
        <v>1977</v>
      </c>
      <c r="B760" s="9" t="s">
        <v>1978</v>
      </c>
      <c r="C760" s="9" t="s">
        <v>25</v>
      </c>
    </row>
    <row r="761" spans="1:3" ht="16.350000000000001" customHeight="1">
      <c r="A761" s="8" t="s">
        <v>1979</v>
      </c>
      <c r="B761" s="9" t="s">
        <v>1980</v>
      </c>
      <c r="C761" s="9" t="s">
        <v>25</v>
      </c>
    </row>
    <row r="762" spans="1:3" ht="16.350000000000001" customHeight="1">
      <c r="A762" s="8" t="s">
        <v>1981</v>
      </c>
      <c r="B762" s="9" t="s">
        <v>1982</v>
      </c>
      <c r="C762" s="9" t="s">
        <v>25</v>
      </c>
    </row>
    <row r="763" spans="1:3" ht="16.350000000000001" customHeight="1">
      <c r="A763" s="8" t="s">
        <v>1983</v>
      </c>
      <c r="B763" s="9" t="s">
        <v>1984</v>
      </c>
      <c r="C763" s="9" t="s">
        <v>25</v>
      </c>
    </row>
    <row r="764" spans="1:3" ht="16.350000000000001" customHeight="1">
      <c r="A764" s="8" t="s">
        <v>1985</v>
      </c>
      <c r="B764" s="9" t="s">
        <v>1986</v>
      </c>
      <c r="C764" s="9" t="s">
        <v>25</v>
      </c>
    </row>
    <row r="765" spans="1:3" ht="16.350000000000001" customHeight="1">
      <c r="A765" s="8" t="s">
        <v>1987</v>
      </c>
      <c r="B765" s="9" t="s">
        <v>1988</v>
      </c>
      <c r="C765" s="9" t="s">
        <v>25</v>
      </c>
    </row>
    <row r="766" spans="1:3" ht="16.350000000000001" customHeight="1">
      <c r="A766" s="8" t="s">
        <v>1989</v>
      </c>
      <c r="B766" s="9" t="s">
        <v>1990</v>
      </c>
      <c r="C766" s="9" t="s">
        <v>25</v>
      </c>
    </row>
    <row r="767" spans="1:3">
      <c r="A767" s="8" t="s">
        <v>1991</v>
      </c>
      <c r="B767" s="9" t="s">
        <v>1992</v>
      </c>
      <c r="C767" s="9" t="s">
        <v>25</v>
      </c>
    </row>
    <row r="768" spans="1:3">
      <c r="A768" s="8" t="s">
        <v>1993</v>
      </c>
      <c r="B768" s="9" t="s">
        <v>1994</v>
      </c>
      <c r="C768" s="9" t="s">
        <v>25</v>
      </c>
    </row>
    <row r="769" spans="1:3" ht="21">
      <c r="A769" s="8" t="s">
        <v>1995</v>
      </c>
      <c r="B769" s="9" t="s">
        <v>1996</v>
      </c>
      <c r="C769" s="9" t="s">
        <v>25</v>
      </c>
    </row>
    <row r="770" spans="1:3" ht="21">
      <c r="A770" s="8" t="s">
        <v>1997</v>
      </c>
      <c r="B770" s="9" t="s">
        <v>1998</v>
      </c>
      <c r="C770" s="9" t="s">
        <v>25</v>
      </c>
    </row>
    <row r="771" spans="1:3">
      <c r="A771" s="8" t="s">
        <v>1999</v>
      </c>
      <c r="B771" s="9" t="s">
        <v>2000</v>
      </c>
      <c r="C771" s="9" t="s">
        <v>25</v>
      </c>
    </row>
    <row r="772" spans="1:3">
      <c r="A772" s="8" t="s">
        <v>2001</v>
      </c>
      <c r="B772" s="9" t="s">
        <v>2002</v>
      </c>
      <c r="C772" s="9" t="s">
        <v>25</v>
      </c>
    </row>
    <row r="773" spans="1:3">
      <c r="A773" s="8" t="s">
        <v>546</v>
      </c>
      <c r="B773" s="9" t="s">
        <v>547</v>
      </c>
      <c r="C773" s="9" t="s">
        <v>25</v>
      </c>
    </row>
    <row r="774" spans="1:3">
      <c r="A774" s="8" t="s">
        <v>2003</v>
      </c>
      <c r="B774" s="9" t="s">
        <v>2004</v>
      </c>
      <c r="C774" s="9" t="s">
        <v>25</v>
      </c>
    </row>
    <row r="775" spans="1:3">
      <c r="A775" s="8" t="s">
        <v>2005</v>
      </c>
      <c r="B775" s="9" t="s">
        <v>2006</v>
      </c>
      <c r="C775" s="9" t="s">
        <v>25</v>
      </c>
    </row>
    <row r="776" spans="1:3" ht="16.350000000000001" customHeight="1">
      <c r="A776" s="8" t="s">
        <v>300</v>
      </c>
      <c r="B776" s="9" t="s">
        <v>301</v>
      </c>
      <c r="C776" s="9" t="s">
        <v>652</v>
      </c>
    </row>
    <row r="777" spans="1:3">
      <c r="A777" s="8" t="s">
        <v>2007</v>
      </c>
      <c r="B777" s="9" t="s">
        <v>2008</v>
      </c>
      <c r="C777" s="9" t="s">
        <v>25</v>
      </c>
    </row>
    <row r="778" spans="1:3">
      <c r="A778" s="8" t="s">
        <v>2009</v>
      </c>
      <c r="B778" s="9" t="s">
        <v>2010</v>
      </c>
      <c r="C778" s="9" t="s">
        <v>25</v>
      </c>
    </row>
    <row r="779" spans="1:3" ht="16.350000000000001" customHeight="1">
      <c r="A779" s="8" t="s">
        <v>2011</v>
      </c>
      <c r="B779" s="9" t="s">
        <v>2012</v>
      </c>
      <c r="C779" s="9" t="s">
        <v>25</v>
      </c>
    </row>
    <row r="780" spans="1:3" ht="16.350000000000001" customHeight="1">
      <c r="A780" s="8" t="s">
        <v>2013</v>
      </c>
      <c r="B780" s="9" t="s">
        <v>2014</v>
      </c>
      <c r="C780" s="9" t="s">
        <v>25</v>
      </c>
    </row>
    <row r="781" spans="1:3" ht="16.350000000000001" customHeight="1">
      <c r="A781" s="8" t="s">
        <v>2015</v>
      </c>
      <c r="B781" s="9" t="s">
        <v>2016</v>
      </c>
      <c r="C781" s="9" t="s">
        <v>25</v>
      </c>
    </row>
    <row r="782" spans="1:3" ht="16.350000000000001" customHeight="1">
      <c r="A782" s="8" t="s">
        <v>2017</v>
      </c>
      <c r="B782" s="9" t="s">
        <v>2018</v>
      </c>
      <c r="C782" s="9" t="s">
        <v>25</v>
      </c>
    </row>
    <row r="783" spans="1:3" ht="16.350000000000001" customHeight="1">
      <c r="A783" s="8" t="s">
        <v>2019</v>
      </c>
      <c r="B783" s="9" t="s">
        <v>2020</v>
      </c>
      <c r="C783" s="9" t="s">
        <v>25</v>
      </c>
    </row>
    <row r="784" spans="1:3" ht="16.350000000000001" customHeight="1">
      <c r="A784" s="8" t="s">
        <v>40</v>
      </c>
      <c r="B784" s="9" t="s">
        <v>41</v>
      </c>
      <c r="C784" s="9" t="s">
        <v>25</v>
      </c>
    </row>
    <row r="785" spans="1:3" ht="16.350000000000001" customHeight="1">
      <c r="A785" s="8" t="s">
        <v>2021</v>
      </c>
      <c r="B785" s="9" t="s">
        <v>2022</v>
      </c>
      <c r="C785" s="9" t="s">
        <v>25</v>
      </c>
    </row>
    <row r="786" spans="1:3" ht="16.350000000000001" customHeight="1">
      <c r="A786" s="8" t="s">
        <v>2023</v>
      </c>
      <c r="B786" s="9" t="s">
        <v>2024</v>
      </c>
      <c r="C786" s="9" t="s">
        <v>25</v>
      </c>
    </row>
    <row r="787" spans="1:3" ht="16.350000000000001" customHeight="1">
      <c r="A787" s="8" t="s">
        <v>2025</v>
      </c>
      <c r="B787" s="9" t="s">
        <v>2026</v>
      </c>
      <c r="C787" s="9" t="s">
        <v>25</v>
      </c>
    </row>
    <row r="788" spans="1:3">
      <c r="A788" s="8" t="s">
        <v>2027</v>
      </c>
      <c r="B788" s="9" t="s">
        <v>2028</v>
      </c>
      <c r="C788" s="9" t="s">
        <v>25</v>
      </c>
    </row>
    <row r="789" spans="1:3">
      <c r="A789" s="8" t="s">
        <v>2029</v>
      </c>
      <c r="B789" s="9" t="s">
        <v>2030</v>
      </c>
      <c r="C789" s="9" t="s">
        <v>25</v>
      </c>
    </row>
    <row r="790" spans="1:3" ht="16.350000000000001" customHeight="1">
      <c r="A790" s="8" t="s">
        <v>2031</v>
      </c>
      <c r="B790" s="9" t="s">
        <v>2032</v>
      </c>
      <c r="C790" s="9" t="s">
        <v>25</v>
      </c>
    </row>
    <row r="791" spans="1:3">
      <c r="A791" s="8" t="s">
        <v>2033</v>
      </c>
      <c r="B791" s="9" t="s">
        <v>2034</v>
      </c>
      <c r="C791" s="9" t="s">
        <v>25</v>
      </c>
    </row>
    <row r="792" spans="1:3" ht="16.350000000000001" customHeight="1">
      <c r="A792" s="8" t="s">
        <v>2035</v>
      </c>
      <c r="B792" s="9" t="s">
        <v>2036</v>
      </c>
      <c r="C792" s="9" t="s">
        <v>25</v>
      </c>
    </row>
    <row r="793" spans="1:3">
      <c r="A793" s="8" t="s">
        <v>2037</v>
      </c>
      <c r="B793" s="9" t="s">
        <v>2038</v>
      </c>
      <c r="C793" s="9" t="s">
        <v>25</v>
      </c>
    </row>
    <row r="794" spans="1:3">
      <c r="A794" s="8" t="s">
        <v>2039</v>
      </c>
      <c r="B794" s="9" t="s">
        <v>2040</v>
      </c>
      <c r="C794" s="9" t="s">
        <v>25</v>
      </c>
    </row>
    <row r="795" spans="1:3">
      <c r="A795" s="8" t="s">
        <v>2041</v>
      </c>
      <c r="B795" s="9" t="s">
        <v>2042</v>
      </c>
      <c r="C795" s="9" t="s">
        <v>25</v>
      </c>
    </row>
    <row r="796" spans="1:3">
      <c r="A796" s="8" t="s">
        <v>2043</v>
      </c>
      <c r="B796" s="9" t="s">
        <v>2044</v>
      </c>
      <c r="C796" s="9" t="s">
        <v>25</v>
      </c>
    </row>
    <row r="797" spans="1:3" ht="16.350000000000001" customHeight="1">
      <c r="A797" s="8" t="s">
        <v>2045</v>
      </c>
      <c r="B797" s="9" t="s">
        <v>2046</v>
      </c>
      <c r="C797" s="9" t="s">
        <v>25</v>
      </c>
    </row>
    <row r="798" spans="1:3" ht="16.350000000000001" customHeight="1">
      <c r="A798" s="8" t="s">
        <v>2047</v>
      </c>
      <c r="B798" s="9" t="s">
        <v>2048</v>
      </c>
      <c r="C798" s="9" t="s">
        <v>25</v>
      </c>
    </row>
    <row r="799" spans="1:3">
      <c r="A799" s="8" t="s">
        <v>2049</v>
      </c>
      <c r="B799" s="9" t="s">
        <v>2050</v>
      </c>
      <c r="C799" s="9" t="s">
        <v>25</v>
      </c>
    </row>
    <row r="800" spans="1:3" ht="16.350000000000001" customHeight="1">
      <c r="A800" s="8" t="s">
        <v>2051</v>
      </c>
      <c r="B800" s="9" t="s">
        <v>2052</v>
      </c>
      <c r="C800" s="9" t="s">
        <v>25</v>
      </c>
    </row>
    <row r="801" spans="1:3">
      <c r="A801" s="8" t="s">
        <v>2053</v>
      </c>
      <c r="B801" s="9" t="s">
        <v>2054</v>
      </c>
      <c r="C801" s="9" t="s">
        <v>25</v>
      </c>
    </row>
    <row r="802" spans="1:3" ht="16.350000000000001" customHeight="1">
      <c r="A802" s="8" t="s">
        <v>2055</v>
      </c>
      <c r="B802" s="9" t="s">
        <v>2056</v>
      </c>
      <c r="C802" s="9" t="s">
        <v>25</v>
      </c>
    </row>
    <row r="803" spans="1:3" ht="16.350000000000001" customHeight="1">
      <c r="A803" s="8" t="s">
        <v>2057</v>
      </c>
      <c r="B803" s="9" t="s">
        <v>2058</v>
      </c>
      <c r="C803" s="9" t="s">
        <v>25</v>
      </c>
    </row>
    <row r="804" spans="1:3">
      <c r="A804" s="8" t="s">
        <v>2059</v>
      </c>
      <c r="B804" s="9" t="s">
        <v>2060</v>
      </c>
      <c r="C804" s="9" t="s">
        <v>25</v>
      </c>
    </row>
    <row r="805" spans="1:3">
      <c r="A805" s="8" t="s">
        <v>2061</v>
      </c>
      <c r="B805" s="9" t="s">
        <v>2062</v>
      </c>
      <c r="C805" s="9" t="s">
        <v>25</v>
      </c>
    </row>
    <row r="806" spans="1:3">
      <c r="A806" s="8" t="s">
        <v>2063</v>
      </c>
      <c r="B806" s="9" t="s">
        <v>2064</v>
      </c>
      <c r="C806" s="9" t="s">
        <v>25</v>
      </c>
    </row>
    <row r="807" spans="1:3">
      <c r="A807" s="8" t="s">
        <v>2065</v>
      </c>
      <c r="B807" s="9" t="s">
        <v>2066</v>
      </c>
      <c r="C807" s="9" t="s">
        <v>25</v>
      </c>
    </row>
    <row r="808" spans="1:3">
      <c r="A808" s="8" t="s">
        <v>2067</v>
      </c>
      <c r="B808" s="9" t="s">
        <v>2068</v>
      </c>
      <c r="C808" s="9" t="s">
        <v>25</v>
      </c>
    </row>
    <row r="809" spans="1:3" ht="16.350000000000001" customHeight="1">
      <c r="A809" s="8" t="s">
        <v>2069</v>
      </c>
      <c r="B809" s="9" t="s">
        <v>2070</v>
      </c>
      <c r="C809" s="9" t="s">
        <v>25</v>
      </c>
    </row>
    <row r="810" spans="1:3" ht="16.350000000000001" customHeight="1">
      <c r="A810" s="8" t="s">
        <v>313</v>
      </c>
      <c r="B810" s="9" t="s">
        <v>314</v>
      </c>
      <c r="C810" s="9" t="s">
        <v>25</v>
      </c>
    </row>
    <row r="811" spans="1:3">
      <c r="A811" s="8" t="s">
        <v>2071</v>
      </c>
      <c r="B811" s="9" t="s">
        <v>2072</v>
      </c>
      <c r="C811" s="9" t="s">
        <v>25</v>
      </c>
    </row>
    <row r="812" spans="1:3" ht="16.350000000000001" customHeight="1">
      <c r="A812" s="8" t="s">
        <v>2073</v>
      </c>
      <c r="B812" s="9" t="s">
        <v>2074</v>
      </c>
      <c r="C812" s="9" t="s">
        <v>25</v>
      </c>
    </row>
    <row r="813" spans="1:3" ht="16.350000000000001" customHeight="1">
      <c r="A813" s="8" t="s">
        <v>2075</v>
      </c>
      <c r="B813" s="9" t="s">
        <v>2076</v>
      </c>
      <c r="C813" s="9" t="s">
        <v>25</v>
      </c>
    </row>
    <row r="814" spans="1:3" ht="16.350000000000001" customHeight="1">
      <c r="A814" s="8" t="s">
        <v>2077</v>
      </c>
      <c r="B814" s="9" t="s">
        <v>2078</v>
      </c>
      <c r="C814" s="9" t="s">
        <v>25</v>
      </c>
    </row>
    <row r="815" spans="1:3" ht="16.350000000000001" customHeight="1">
      <c r="A815" s="8" t="s">
        <v>2079</v>
      </c>
      <c r="B815" s="9" t="s">
        <v>2080</v>
      </c>
      <c r="C815" s="9" t="s">
        <v>25</v>
      </c>
    </row>
    <row r="816" spans="1:3" ht="16.350000000000001" customHeight="1">
      <c r="A816" s="8" t="s">
        <v>392</v>
      </c>
      <c r="B816" s="9" t="s">
        <v>393</v>
      </c>
      <c r="C816" s="9" t="s">
        <v>25</v>
      </c>
    </row>
    <row r="817" spans="1:3">
      <c r="A817" s="8" t="s">
        <v>2081</v>
      </c>
      <c r="B817" s="9" t="s">
        <v>2082</v>
      </c>
      <c r="C817" s="9" t="s">
        <v>25</v>
      </c>
    </row>
    <row r="818" spans="1:3">
      <c r="A818" s="8" t="s">
        <v>2083</v>
      </c>
      <c r="B818" s="9" t="s">
        <v>2084</v>
      </c>
      <c r="C818" s="9" t="s">
        <v>25</v>
      </c>
    </row>
    <row r="819" spans="1:3">
      <c r="A819" s="8" t="s">
        <v>2085</v>
      </c>
      <c r="B819" s="9" t="s">
        <v>2086</v>
      </c>
      <c r="C819" s="9" t="s">
        <v>25</v>
      </c>
    </row>
    <row r="820" spans="1:3" ht="16.350000000000001" customHeight="1">
      <c r="A820" s="8" t="s">
        <v>317</v>
      </c>
      <c r="B820" s="9" t="s">
        <v>316</v>
      </c>
      <c r="C820" s="9" t="s">
        <v>25</v>
      </c>
    </row>
    <row r="821" spans="1:3" ht="16.350000000000001" customHeight="1">
      <c r="A821" s="8" t="s">
        <v>2087</v>
      </c>
      <c r="B821" s="9" t="s">
        <v>2088</v>
      </c>
      <c r="C821" s="9" t="s">
        <v>25</v>
      </c>
    </row>
    <row r="822" spans="1:3">
      <c r="A822" s="8" t="s">
        <v>2089</v>
      </c>
      <c r="B822" s="9" t="s">
        <v>2090</v>
      </c>
      <c r="C822" s="9" t="s">
        <v>25</v>
      </c>
    </row>
    <row r="823" spans="1:3" ht="16.350000000000001" customHeight="1">
      <c r="A823" s="8" t="s">
        <v>2091</v>
      </c>
      <c r="B823" s="9" t="s">
        <v>2092</v>
      </c>
      <c r="C823" s="9" t="s">
        <v>25</v>
      </c>
    </row>
    <row r="824" spans="1:3" ht="16.350000000000001" customHeight="1">
      <c r="A824" s="8" t="s">
        <v>2093</v>
      </c>
      <c r="B824" s="9" t="s">
        <v>2094</v>
      </c>
      <c r="C824" s="9" t="s">
        <v>25</v>
      </c>
    </row>
    <row r="825" spans="1:3">
      <c r="A825" s="8" t="s">
        <v>2095</v>
      </c>
      <c r="B825" s="9" t="s">
        <v>2096</v>
      </c>
      <c r="C825" s="9" t="s">
        <v>25</v>
      </c>
    </row>
    <row r="826" spans="1:3">
      <c r="A826" s="8" t="s">
        <v>2097</v>
      </c>
      <c r="B826" s="9" t="s">
        <v>2098</v>
      </c>
      <c r="C826" s="9" t="s">
        <v>25</v>
      </c>
    </row>
    <row r="827" spans="1:3">
      <c r="A827" s="8" t="s">
        <v>2099</v>
      </c>
      <c r="B827" s="9" t="s">
        <v>2100</v>
      </c>
      <c r="C827" s="9" t="s">
        <v>25</v>
      </c>
    </row>
    <row r="828" spans="1:3">
      <c r="A828" s="8" t="s">
        <v>2101</v>
      </c>
      <c r="B828" s="9" t="s">
        <v>2102</v>
      </c>
      <c r="C828" s="9" t="s">
        <v>25</v>
      </c>
    </row>
    <row r="829" spans="1:3">
      <c r="A829" s="8" t="s">
        <v>2103</v>
      </c>
      <c r="B829" s="9" t="s">
        <v>2104</v>
      </c>
      <c r="C829" s="9" t="s">
        <v>25</v>
      </c>
    </row>
    <row r="830" spans="1:3">
      <c r="A830" s="8" t="s">
        <v>2105</v>
      </c>
      <c r="B830" s="9" t="s">
        <v>2106</v>
      </c>
      <c r="C830" s="9" t="s">
        <v>25</v>
      </c>
    </row>
    <row r="831" spans="1:3">
      <c r="A831" s="8" t="s">
        <v>2107</v>
      </c>
      <c r="B831" s="9" t="s">
        <v>2108</v>
      </c>
      <c r="C831" s="9" t="s">
        <v>25</v>
      </c>
    </row>
    <row r="832" spans="1:3">
      <c r="A832" s="8" t="s">
        <v>2109</v>
      </c>
      <c r="B832" s="9" t="s">
        <v>2110</v>
      </c>
      <c r="C832" s="9" t="s">
        <v>25</v>
      </c>
    </row>
    <row r="833" spans="1:3">
      <c r="A833" s="8" t="s">
        <v>2111</v>
      </c>
      <c r="B833" s="9" t="s">
        <v>2112</v>
      </c>
      <c r="C833" s="9" t="s">
        <v>25</v>
      </c>
    </row>
    <row r="834" spans="1:3">
      <c r="A834" s="8" t="s">
        <v>2113</v>
      </c>
      <c r="B834" s="9" t="s">
        <v>2114</v>
      </c>
      <c r="C834" s="9" t="s">
        <v>25</v>
      </c>
    </row>
    <row r="835" spans="1:3" ht="16.350000000000001" customHeight="1">
      <c r="A835" s="8" t="s">
        <v>2115</v>
      </c>
      <c r="B835" s="9" t="s">
        <v>2116</v>
      </c>
      <c r="C835" s="9" t="s">
        <v>25</v>
      </c>
    </row>
    <row r="836" spans="1:3" ht="16.350000000000001" customHeight="1">
      <c r="A836" s="8" t="s">
        <v>2117</v>
      </c>
      <c r="B836" s="9" t="s">
        <v>2118</v>
      </c>
      <c r="C836" s="9" t="s">
        <v>25</v>
      </c>
    </row>
    <row r="837" spans="1:3" ht="16.350000000000001" customHeight="1">
      <c r="A837" s="8" t="s">
        <v>2119</v>
      </c>
      <c r="B837" s="9" t="s">
        <v>2120</v>
      </c>
      <c r="C837" s="9" t="s">
        <v>25</v>
      </c>
    </row>
    <row r="838" spans="1:3">
      <c r="A838" s="8" t="s">
        <v>2121</v>
      </c>
      <c r="B838" s="9" t="s">
        <v>2122</v>
      </c>
      <c r="C838" s="9" t="s">
        <v>25</v>
      </c>
    </row>
    <row r="839" spans="1:3">
      <c r="A839" s="8" t="s">
        <v>2123</v>
      </c>
      <c r="B839" s="9" t="s">
        <v>2124</v>
      </c>
      <c r="C839" s="9" t="s">
        <v>25</v>
      </c>
    </row>
    <row r="840" spans="1:3">
      <c r="A840" s="8" t="s">
        <v>2125</v>
      </c>
      <c r="B840" s="9" t="s">
        <v>2126</v>
      </c>
      <c r="C840" s="9" t="s">
        <v>25</v>
      </c>
    </row>
    <row r="841" spans="1:3">
      <c r="A841" s="8" t="s">
        <v>2127</v>
      </c>
      <c r="B841" s="9" t="s">
        <v>2128</v>
      </c>
      <c r="C841" s="9" t="s">
        <v>25</v>
      </c>
    </row>
    <row r="842" spans="1:3">
      <c r="A842" s="8" t="s">
        <v>2129</v>
      </c>
      <c r="B842" s="9" t="s">
        <v>2130</v>
      </c>
      <c r="C842" s="9" t="s">
        <v>25</v>
      </c>
    </row>
    <row r="843" spans="1:3">
      <c r="A843" s="8" t="s">
        <v>2131</v>
      </c>
      <c r="B843" s="9" t="s">
        <v>2132</v>
      </c>
      <c r="C843" s="9" t="s">
        <v>25</v>
      </c>
    </row>
    <row r="844" spans="1:3">
      <c r="A844" s="8" t="s">
        <v>2133</v>
      </c>
      <c r="B844" s="9" t="s">
        <v>2134</v>
      </c>
      <c r="C844" s="9" t="s">
        <v>25</v>
      </c>
    </row>
    <row r="845" spans="1:3">
      <c r="A845" s="8" t="s">
        <v>2135</v>
      </c>
      <c r="B845" s="9" t="s">
        <v>2136</v>
      </c>
      <c r="C845" s="9" t="s">
        <v>25</v>
      </c>
    </row>
    <row r="846" spans="1:3">
      <c r="A846" s="8" t="s">
        <v>2137</v>
      </c>
      <c r="B846" s="9" t="s">
        <v>2138</v>
      </c>
      <c r="C846" s="9" t="s">
        <v>25</v>
      </c>
    </row>
    <row r="847" spans="1:3">
      <c r="A847" s="8" t="s">
        <v>2139</v>
      </c>
      <c r="B847" s="9" t="s">
        <v>2140</v>
      </c>
      <c r="C847" s="9" t="s">
        <v>25</v>
      </c>
    </row>
    <row r="848" spans="1:3">
      <c r="A848" s="8" t="s">
        <v>2141</v>
      </c>
      <c r="B848" s="9" t="s">
        <v>2142</v>
      </c>
      <c r="C848" s="9" t="s">
        <v>25</v>
      </c>
    </row>
    <row r="849" spans="1:3">
      <c r="A849" s="8" t="s">
        <v>2143</v>
      </c>
      <c r="B849" s="9" t="s">
        <v>2144</v>
      </c>
      <c r="C849" s="9" t="s">
        <v>652</v>
      </c>
    </row>
    <row r="850" spans="1:3" ht="16.350000000000001" customHeight="1">
      <c r="A850" s="8" t="s">
        <v>333</v>
      </c>
      <c r="B850" s="9" t="s">
        <v>334</v>
      </c>
      <c r="C850" s="9" t="s">
        <v>25</v>
      </c>
    </row>
    <row r="851" spans="1:3">
      <c r="A851" s="8" t="s">
        <v>2145</v>
      </c>
      <c r="B851" s="9" t="s">
        <v>2146</v>
      </c>
      <c r="C851" s="9" t="s">
        <v>25</v>
      </c>
    </row>
    <row r="852" spans="1:3" ht="16.350000000000001" customHeight="1">
      <c r="A852" s="8" t="s">
        <v>2147</v>
      </c>
      <c r="B852" s="9" t="s">
        <v>2148</v>
      </c>
      <c r="C852" s="9" t="s">
        <v>652</v>
      </c>
    </row>
    <row r="853" spans="1:3">
      <c r="A853" s="8" t="s">
        <v>2149</v>
      </c>
      <c r="B853" s="9" t="s">
        <v>2150</v>
      </c>
      <c r="C853" s="9" t="s">
        <v>25</v>
      </c>
    </row>
    <row r="854" spans="1:3" ht="16.350000000000001" customHeight="1">
      <c r="A854" s="8" t="s">
        <v>2151</v>
      </c>
      <c r="B854" s="9" t="s">
        <v>2152</v>
      </c>
      <c r="C854" s="9" t="s">
        <v>25</v>
      </c>
    </row>
    <row r="855" spans="1:3" ht="16.350000000000001" customHeight="1">
      <c r="A855" s="8" t="s">
        <v>2153</v>
      </c>
      <c r="B855" s="9" t="s">
        <v>2154</v>
      </c>
      <c r="C855" s="9" t="s">
        <v>25</v>
      </c>
    </row>
    <row r="856" spans="1:3" ht="16.350000000000001" customHeight="1">
      <c r="A856" s="8" t="s">
        <v>2155</v>
      </c>
      <c r="B856" s="9" t="s">
        <v>2156</v>
      </c>
      <c r="C856" s="9" t="s">
        <v>25</v>
      </c>
    </row>
    <row r="857" spans="1:3" ht="16.350000000000001" customHeight="1">
      <c r="A857" s="8" t="s">
        <v>2157</v>
      </c>
      <c r="B857" s="9" t="s">
        <v>2158</v>
      </c>
      <c r="C857" s="9" t="s">
        <v>652</v>
      </c>
    </row>
    <row r="858" spans="1:3" ht="16.350000000000001" customHeight="1">
      <c r="A858" s="8" t="s">
        <v>2159</v>
      </c>
      <c r="B858" s="9" t="s">
        <v>2160</v>
      </c>
      <c r="C858" s="9" t="s">
        <v>652</v>
      </c>
    </row>
    <row r="859" spans="1:3" ht="16.350000000000001" customHeight="1">
      <c r="A859" s="8" t="s">
        <v>2161</v>
      </c>
      <c r="B859" s="9" t="s">
        <v>2162</v>
      </c>
      <c r="C859" s="9" t="s">
        <v>652</v>
      </c>
    </row>
    <row r="860" spans="1:3" ht="16.350000000000001" customHeight="1">
      <c r="A860" s="8" t="s">
        <v>2163</v>
      </c>
      <c r="B860" s="9" t="s">
        <v>2164</v>
      </c>
      <c r="C860" s="9" t="s">
        <v>25</v>
      </c>
    </row>
    <row r="861" spans="1:3" ht="16.350000000000001" customHeight="1">
      <c r="A861" s="8" t="s">
        <v>2165</v>
      </c>
      <c r="B861" s="9" t="s">
        <v>2166</v>
      </c>
      <c r="C861" s="9" t="s">
        <v>652</v>
      </c>
    </row>
    <row r="862" spans="1:3" ht="16.350000000000001" customHeight="1">
      <c r="A862" s="8" t="s">
        <v>2167</v>
      </c>
      <c r="B862" s="9" t="s">
        <v>2168</v>
      </c>
      <c r="C862" s="9" t="s">
        <v>25</v>
      </c>
    </row>
    <row r="863" spans="1:3" ht="16.350000000000001" customHeight="1">
      <c r="A863" s="8" t="s">
        <v>2169</v>
      </c>
      <c r="B863" s="9" t="s">
        <v>2170</v>
      </c>
      <c r="C863" s="9" t="s">
        <v>25</v>
      </c>
    </row>
    <row r="864" spans="1:3" ht="16.350000000000001" customHeight="1">
      <c r="A864" s="8" t="s">
        <v>2171</v>
      </c>
      <c r="B864" s="9" t="s">
        <v>2172</v>
      </c>
      <c r="C864" s="9" t="s">
        <v>652</v>
      </c>
    </row>
    <row r="865" spans="1:3" ht="16.350000000000001" customHeight="1">
      <c r="A865" s="8" t="s">
        <v>2173</v>
      </c>
      <c r="B865" s="9" t="s">
        <v>2174</v>
      </c>
      <c r="C865" s="9" t="s">
        <v>25</v>
      </c>
    </row>
    <row r="866" spans="1:3" ht="16.350000000000001" customHeight="1">
      <c r="A866" s="8" t="s">
        <v>2175</v>
      </c>
      <c r="B866" s="9" t="s">
        <v>2176</v>
      </c>
      <c r="C866" s="9" t="s">
        <v>25</v>
      </c>
    </row>
    <row r="867" spans="1:3" ht="16.350000000000001" customHeight="1">
      <c r="A867" s="8" t="s">
        <v>2177</v>
      </c>
      <c r="B867" s="9" t="s">
        <v>2178</v>
      </c>
      <c r="C867" s="9" t="s">
        <v>652</v>
      </c>
    </row>
    <row r="868" spans="1:3" ht="16.350000000000001" customHeight="1">
      <c r="A868" s="8" t="s">
        <v>2179</v>
      </c>
      <c r="B868" s="9" t="s">
        <v>2180</v>
      </c>
      <c r="C868" s="9" t="s">
        <v>652</v>
      </c>
    </row>
    <row r="869" spans="1:3">
      <c r="A869" s="8" t="s">
        <v>2181</v>
      </c>
      <c r="B869" s="9" t="s">
        <v>2182</v>
      </c>
      <c r="C869" s="9" t="s">
        <v>652</v>
      </c>
    </row>
    <row r="870" spans="1:3" ht="16.350000000000001" customHeight="1">
      <c r="A870" s="8" t="s">
        <v>2183</v>
      </c>
      <c r="B870" s="9" t="s">
        <v>2184</v>
      </c>
      <c r="C870" s="9" t="s">
        <v>652</v>
      </c>
    </row>
    <row r="871" spans="1:3" ht="16.350000000000001" customHeight="1">
      <c r="A871" s="8" t="s">
        <v>2185</v>
      </c>
      <c r="B871" s="9" t="s">
        <v>2186</v>
      </c>
      <c r="C871" s="9" t="s">
        <v>652</v>
      </c>
    </row>
    <row r="872" spans="1:3" ht="16.350000000000001" customHeight="1">
      <c r="A872" s="8" t="s">
        <v>2187</v>
      </c>
      <c r="B872" s="9" t="s">
        <v>2188</v>
      </c>
      <c r="C872" s="9" t="s">
        <v>25</v>
      </c>
    </row>
    <row r="873" spans="1:3">
      <c r="A873" s="8" t="s">
        <v>2189</v>
      </c>
      <c r="B873" s="9" t="s">
        <v>2190</v>
      </c>
      <c r="C873" s="9" t="s">
        <v>652</v>
      </c>
    </row>
    <row r="874" spans="1:3" ht="16.350000000000001" customHeight="1">
      <c r="A874" s="8" t="s">
        <v>2191</v>
      </c>
      <c r="B874" s="9" t="s">
        <v>2192</v>
      </c>
      <c r="C874" s="9" t="s">
        <v>25</v>
      </c>
    </row>
    <row r="875" spans="1:3">
      <c r="A875" s="8" t="s">
        <v>2193</v>
      </c>
      <c r="B875" s="9" t="s">
        <v>2194</v>
      </c>
      <c r="C875" s="9" t="s">
        <v>652</v>
      </c>
    </row>
    <row r="876" spans="1:3" ht="21">
      <c r="A876" s="8" t="s">
        <v>2195</v>
      </c>
      <c r="B876" s="9" t="s">
        <v>2196</v>
      </c>
      <c r="C876" s="9" t="s">
        <v>25</v>
      </c>
    </row>
    <row r="877" spans="1:3">
      <c r="A877" s="8" t="s">
        <v>2197</v>
      </c>
      <c r="B877" s="9" t="s">
        <v>2198</v>
      </c>
      <c r="C877" s="9" t="s">
        <v>652</v>
      </c>
    </row>
    <row r="878" spans="1:3">
      <c r="A878" s="8" t="s">
        <v>2199</v>
      </c>
      <c r="B878" s="9" t="s">
        <v>2200</v>
      </c>
      <c r="C878" s="9" t="s">
        <v>25</v>
      </c>
    </row>
    <row r="879" spans="1:3" ht="21" customHeight="1">
      <c r="A879" s="8" t="s">
        <v>2201</v>
      </c>
      <c r="B879" s="9" t="s">
        <v>2202</v>
      </c>
      <c r="C879" s="9" t="s">
        <v>25</v>
      </c>
    </row>
    <row r="880" spans="1:3" ht="16.350000000000001" customHeight="1">
      <c r="A880" s="8" t="s">
        <v>2203</v>
      </c>
      <c r="B880" s="9" t="s">
        <v>2204</v>
      </c>
      <c r="C880" s="9" t="s">
        <v>25</v>
      </c>
    </row>
    <row r="881" spans="1:3">
      <c r="A881" s="8" t="s">
        <v>2205</v>
      </c>
      <c r="B881" s="9" t="s">
        <v>2206</v>
      </c>
      <c r="C881" s="9" t="s">
        <v>25</v>
      </c>
    </row>
    <row r="882" spans="1:3" ht="16.350000000000001" customHeight="1">
      <c r="A882" s="8" t="s">
        <v>2207</v>
      </c>
      <c r="B882" s="9" t="s">
        <v>2208</v>
      </c>
      <c r="C882" s="9" t="s">
        <v>25</v>
      </c>
    </row>
    <row r="883" spans="1:3">
      <c r="A883" s="8" t="s">
        <v>2209</v>
      </c>
      <c r="B883" s="9" t="s">
        <v>2210</v>
      </c>
      <c r="C883" s="9" t="s">
        <v>25</v>
      </c>
    </row>
    <row r="884" spans="1:3">
      <c r="A884" s="8" t="s">
        <v>2211</v>
      </c>
      <c r="B884" s="9" t="s">
        <v>2212</v>
      </c>
      <c r="C884" s="9" t="s">
        <v>25</v>
      </c>
    </row>
    <row r="885" spans="1:3">
      <c r="A885" s="8" t="s">
        <v>2213</v>
      </c>
      <c r="B885" s="9" t="s">
        <v>2214</v>
      </c>
      <c r="C885" s="9" t="s">
        <v>25</v>
      </c>
    </row>
    <row r="886" spans="1:3">
      <c r="A886" s="8" t="s">
        <v>2215</v>
      </c>
      <c r="B886" s="9" t="s">
        <v>2216</v>
      </c>
      <c r="C886" s="9" t="s">
        <v>25</v>
      </c>
    </row>
    <row r="887" spans="1:3">
      <c r="A887" s="8" t="s">
        <v>2217</v>
      </c>
      <c r="B887" s="9" t="s">
        <v>2218</v>
      </c>
      <c r="C887" s="9" t="s">
        <v>25</v>
      </c>
    </row>
    <row r="888" spans="1:3" ht="16.350000000000001" customHeight="1">
      <c r="A888" s="8" t="s">
        <v>2219</v>
      </c>
      <c r="B888" s="9" t="s">
        <v>2220</v>
      </c>
      <c r="C888" s="9" t="s">
        <v>25</v>
      </c>
    </row>
    <row r="889" spans="1:3" ht="16.350000000000001" customHeight="1">
      <c r="A889" s="8" t="s">
        <v>2221</v>
      </c>
      <c r="B889" s="9" t="s">
        <v>2222</v>
      </c>
      <c r="C889" s="9" t="s">
        <v>25</v>
      </c>
    </row>
    <row r="890" spans="1:3" ht="16.350000000000001" customHeight="1">
      <c r="A890" s="8" t="s">
        <v>2223</v>
      </c>
      <c r="B890" s="9" t="s">
        <v>2224</v>
      </c>
      <c r="C890" s="9" t="s">
        <v>25</v>
      </c>
    </row>
    <row r="891" spans="1:3">
      <c r="A891" s="8" t="s">
        <v>2225</v>
      </c>
      <c r="B891" s="9" t="s">
        <v>2226</v>
      </c>
      <c r="C891" s="9" t="s">
        <v>25</v>
      </c>
    </row>
    <row r="892" spans="1:3">
      <c r="A892" s="8" t="s">
        <v>2227</v>
      </c>
      <c r="B892" s="9" t="s">
        <v>2228</v>
      </c>
      <c r="C892" s="9" t="s">
        <v>652</v>
      </c>
    </row>
    <row r="893" spans="1:3">
      <c r="A893" s="8" t="s">
        <v>2229</v>
      </c>
      <c r="B893" s="9" t="s">
        <v>2230</v>
      </c>
      <c r="C893" s="9" t="s">
        <v>652</v>
      </c>
    </row>
    <row r="894" spans="1:3">
      <c r="A894" s="8" t="s">
        <v>2231</v>
      </c>
      <c r="B894" s="9" t="s">
        <v>2232</v>
      </c>
      <c r="C894" s="9" t="s">
        <v>652</v>
      </c>
    </row>
    <row r="895" spans="1:3">
      <c r="A895" s="8" t="s">
        <v>2233</v>
      </c>
      <c r="B895" s="9" t="s">
        <v>2234</v>
      </c>
      <c r="C895" s="9" t="s">
        <v>652</v>
      </c>
    </row>
    <row r="896" spans="1:3" ht="16.350000000000001" customHeight="1">
      <c r="A896" s="8" t="s">
        <v>2235</v>
      </c>
      <c r="B896" s="9" t="s">
        <v>2236</v>
      </c>
      <c r="C896" s="9" t="s">
        <v>652</v>
      </c>
    </row>
    <row r="897" spans="1:3">
      <c r="A897" s="8" t="s">
        <v>2237</v>
      </c>
      <c r="B897" s="9" t="s">
        <v>2238</v>
      </c>
      <c r="C897" s="9" t="s">
        <v>25</v>
      </c>
    </row>
    <row r="898" spans="1:3">
      <c r="A898" s="8" t="s">
        <v>2239</v>
      </c>
      <c r="B898" s="9" t="s">
        <v>2240</v>
      </c>
      <c r="C898" s="9" t="s">
        <v>652</v>
      </c>
    </row>
    <row r="899" spans="1:3" ht="16.350000000000001" customHeight="1">
      <c r="A899" s="8" t="s">
        <v>2241</v>
      </c>
      <c r="B899" s="9" t="s">
        <v>2242</v>
      </c>
      <c r="C899" s="9" t="s">
        <v>25</v>
      </c>
    </row>
    <row r="900" spans="1:3">
      <c r="A900" s="8" t="s">
        <v>2243</v>
      </c>
      <c r="B900" s="9" t="s">
        <v>2244</v>
      </c>
      <c r="C900" s="9" t="s">
        <v>25</v>
      </c>
    </row>
    <row r="901" spans="1:3">
      <c r="A901" s="8" t="s">
        <v>2245</v>
      </c>
      <c r="B901" s="9" t="s">
        <v>2246</v>
      </c>
      <c r="C901" s="9" t="s">
        <v>25</v>
      </c>
    </row>
    <row r="902" spans="1:3">
      <c r="A902" s="8" t="s">
        <v>2247</v>
      </c>
      <c r="B902" s="9" t="s">
        <v>2248</v>
      </c>
      <c r="C902" s="9" t="s">
        <v>25</v>
      </c>
    </row>
    <row r="903" spans="1:3">
      <c r="A903" s="8" t="s">
        <v>325</v>
      </c>
      <c r="B903" s="9" t="s">
        <v>326</v>
      </c>
      <c r="C903" s="9" t="s">
        <v>25</v>
      </c>
    </row>
    <row r="904" spans="1:3">
      <c r="A904" s="8" t="s">
        <v>2249</v>
      </c>
      <c r="B904" s="9" t="s">
        <v>2250</v>
      </c>
      <c r="C904" s="9" t="s">
        <v>25</v>
      </c>
    </row>
    <row r="905" spans="1:3">
      <c r="A905" s="8" t="s">
        <v>2251</v>
      </c>
      <c r="B905" s="9" t="s">
        <v>2252</v>
      </c>
      <c r="C905" s="9" t="s">
        <v>652</v>
      </c>
    </row>
    <row r="906" spans="1:3">
      <c r="A906" s="8" t="s">
        <v>2253</v>
      </c>
      <c r="B906" s="9" t="s">
        <v>2254</v>
      </c>
      <c r="C906" s="9" t="s">
        <v>652</v>
      </c>
    </row>
    <row r="907" spans="1:3" ht="16.350000000000001" customHeight="1">
      <c r="A907" s="8" t="s">
        <v>2255</v>
      </c>
      <c r="B907" s="9" t="s">
        <v>2256</v>
      </c>
      <c r="C907" s="9" t="s">
        <v>25</v>
      </c>
    </row>
    <row r="908" spans="1:3" ht="16.350000000000001" customHeight="1">
      <c r="A908" s="8" t="s">
        <v>2257</v>
      </c>
      <c r="B908" s="9" t="s">
        <v>2258</v>
      </c>
      <c r="C908" s="9" t="s">
        <v>25</v>
      </c>
    </row>
    <row r="909" spans="1:3">
      <c r="A909" s="8" t="s">
        <v>2259</v>
      </c>
      <c r="B909" s="9" t="s">
        <v>2260</v>
      </c>
      <c r="C909" s="9" t="s">
        <v>25</v>
      </c>
    </row>
    <row r="910" spans="1:3" ht="16.350000000000001" customHeight="1">
      <c r="A910" s="8" t="s">
        <v>2261</v>
      </c>
      <c r="B910" s="9" t="s">
        <v>2262</v>
      </c>
      <c r="C910" s="9" t="s">
        <v>25</v>
      </c>
    </row>
    <row r="911" spans="1:3" ht="16.350000000000001" customHeight="1">
      <c r="A911" s="8" t="s">
        <v>2263</v>
      </c>
      <c r="B911" s="9" t="s">
        <v>2264</v>
      </c>
      <c r="C911" s="9" t="s">
        <v>25</v>
      </c>
    </row>
    <row r="912" spans="1:3">
      <c r="A912" s="8" t="s">
        <v>2265</v>
      </c>
      <c r="B912" s="9" t="s">
        <v>2266</v>
      </c>
      <c r="C912" s="9" t="s">
        <v>652</v>
      </c>
    </row>
    <row r="913" spans="1:3">
      <c r="A913" s="8" t="s">
        <v>2267</v>
      </c>
      <c r="B913" s="9" t="s">
        <v>2268</v>
      </c>
      <c r="C913" s="9" t="s">
        <v>652</v>
      </c>
    </row>
    <row r="914" spans="1:3">
      <c r="A914" s="8" t="s">
        <v>2269</v>
      </c>
      <c r="B914" s="9" t="s">
        <v>2270</v>
      </c>
      <c r="C914" s="9" t="s">
        <v>652</v>
      </c>
    </row>
    <row r="915" spans="1:3">
      <c r="A915" s="8" t="s">
        <v>2271</v>
      </c>
      <c r="B915" s="9" t="s">
        <v>2272</v>
      </c>
      <c r="C915" s="9" t="s">
        <v>652</v>
      </c>
    </row>
    <row r="916" spans="1:3" ht="16.350000000000001" customHeight="1">
      <c r="A916" s="8" t="s">
        <v>2273</v>
      </c>
      <c r="B916" s="9" t="s">
        <v>2274</v>
      </c>
      <c r="C916" s="9" t="s">
        <v>652</v>
      </c>
    </row>
    <row r="917" spans="1:3" ht="16.350000000000001" customHeight="1">
      <c r="A917" s="8" t="s">
        <v>2275</v>
      </c>
      <c r="B917" s="9" t="s">
        <v>2276</v>
      </c>
      <c r="C917" s="9" t="s">
        <v>25</v>
      </c>
    </row>
    <row r="918" spans="1:3">
      <c r="A918" s="8" t="s">
        <v>2277</v>
      </c>
      <c r="B918" s="9" t="s">
        <v>2278</v>
      </c>
      <c r="C918" s="9" t="s">
        <v>652</v>
      </c>
    </row>
    <row r="919" spans="1:3" ht="16.350000000000001" customHeight="1">
      <c r="A919" s="8" t="s">
        <v>2279</v>
      </c>
      <c r="B919" s="9" t="s">
        <v>2280</v>
      </c>
      <c r="C919" s="9" t="s">
        <v>652</v>
      </c>
    </row>
    <row r="920" spans="1:3" ht="16.350000000000001" customHeight="1">
      <c r="A920" s="8" t="s">
        <v>2281</v>
      </c>
      <c r="B920" s="9" t="s">
        <v>2282</v>
      </c>
      <c r="C920" s="9" t="s">
        <v>652</v>
      </c>
    </row>
    <row r="921" spans="1:3" ht="16.350000000000001" customHeight="1">
      <c r="A921" s="8" t="s">
        <v>2283</v>
      </c>
      <c r="B921" s="9" t="s">
        <v>2284</v>
      </c>
      <c r="C921" s="9" t="s">
        <v>652</v>
      </c>
    </row>
    <row r="922" spans="1:3" ht="16.350000000000001" customHeight="1">
      <c r="A922" s="8" t="s">
        <v>2285</v>
      </c>
      <c r="B922" s="9" t="s">
        <v>2286</v>
      </c>
      <c r="C922" s="9" t="s">
        <v>652</v>
      </c>
    </row>
    <row r="923" spans="1:3">
      <c r="A923" s="8" t="s">
        <v>339</v>
      </c>
      <c r="B923" s="9" t="s">
        <v>340</v>
      </c>
      <c r="C923" s="9" t="s">
        <v>25</v>
      </c>
    </row>
    <row r="924" spans="1:3">
      <c r="A924" s="8" t="s">
        <v>2287</v>
      </c>
      <c r="B924" s="9" t="s">
        <v>2288</v>
      </c>
      <c r="C924" s="9" t="s">
        <v>25</v>
      </c>
    </row>
    <row r="925" spans="1:3">
      <c r="A925" s="8" t="s">
        <v>2289</v>
      </c>
      <c r="B925" s="9" t="s">
        <v>2290</v>
      </c>
      <c r="C925" s="9" t="s">
        <v>25</v>
      </c>
    </row>
    <row r="926" spans="1:3">
      <c r="A926" s="8" t="s">
        <v>2291</v>
      </c>
      <c r="B926" s="9" t="s">
        <v>2292</v>
      </c>
      <c r="C926" s="9" t="s">
        <v>25</v>
      </c>
    </row>
    <row r="927" spans="1:3">
      <c r="A927" s="8" t="s">
        <v>2293</v>
      </c>
      <c r="B927" s="9" t="s">
        <v>2294</v>
      </c>
      <c r="C927" s="9" t="s">
        <v>25</v>
      </c>
    </row>
    <row r="928" spans="1:3">
      <c r="A928" s="8" t="s">
        <v>2295</v>
      </c>
      <c r="B928" s="9" t="s">
        <v>2296</v>
      </c>
      <c r="C928" s="9" t="s">
        <v>652</v>
      </c>
    </row>
    <row r="929" spans="1:3">
      <c r="A929" s="8" t="s">
        <v>2297</v>
      </c>
      <c r="B929" s="9" t="s">
        <v>2298</v>
      </c>
      <c r="C929" s="9" t="s">
        <v>652</v>
      </c>
    </row>
    <row r="930" spans="1:3">
      <c r="A930" s="8" t="s">
        <v>328</v>
      </c>
      <c r="B930" s="9" t="s">
        <v>329</v>
      </c>
      <c r="C930" s="9" t="s">
        <v>652</v>
      </c>
    </row>
    <row r="931" spans="1:3">
      <c r="A931" s="8" t="s">
        <v>2299</v>
      </c>
      <c r="B931" s="9" t="s">
        <v>2300</v>
      </c>
      <c r="C931" s="9" t="s">
        <v>25</v>
      </c>
    </row>
    <row r="932" spans="1:3" ht="24.4" customHeight="1">
      <c r="A932" s="8" t="s">
        <v>2301</v>
      </c>
      <c r="B932" s="9" t="s">
        <v>2302</v>
      </c>
      <c r="C932" s="9" t="s">
        <v>25</v>
      </c>
    </row>
    <row r="933" spans="1:3">
      <c r="A933" s="8" t="s">
        <v>2303</v>
      </c>
      <c r="B933" s="9" t="s">
        <v>2304</v>
      </c>
      <c r="C933" s="9" t="s">
        <v>25</v>
      </c>
    </row>
    <row r="934" spans="1:3" ht="16.350000000000001" customHeight="1">
      <c r="A934" s="8" t="s">
        <v>2305</v>
      </c>
      <c r="B934" s="9" t="s">
        <v>2306</v>
      </c>
      <c r="C934" s="9" t="s">
        <v>25</v>
      </c>
    </row>
    <row r="935" spans="1:3" ht="16.350000000000001" customHeight="1">
      <c r="A935" s="8" t="s">
        <v>2307</v>
      </c>
      <c r="B935" s="9" t="s">
        <v>2308</v>
      </c>
      <c r="C935" s="9" t="s">
        <v>25</v>
      </c>
    </row>
    <row r="936" spans="1:3" ht="16.350000000000001" customHeight="1">
      <c r="A936" s="8" t="s">
        <v>2309</v>
      </c>
      <c r="B936" s="9" t="s">
        <v>2310</v>
      </c>
      <c r="C936" s="9" t="s">
        <v>25</v>
      </c>
    </row>
    <row r="937" spans="1:3" ht="16.350000000000001" customHeight="1">
      <c r="A937" s="8" t="s">
        <v>2311</v>
      </c>
      <c r="B937" s="9" t="s">
        <v>2312</v>
      </c>
      <c r="C937" s="9" t="s">
        <v>25</v>
      </c>
    </row>
    <row r="938" spans="1:3" ht="16.350000000000001" customHeight="1">
      <c r="A938" s="8" t="s">
        <v>2313</v>
      </c>
      <c r="B938" s="9" t="s">
        <v>2314</v>
      </c>
      <c r="C938" s="9" t="s">
        <v>25</v>
      </c>
    </row>
    <row r="939" spans="1:3" ht="16.350000000000001" customHeight="1">
      <c r="A939" s="8" t="s">
        <v>2315</v>
      </c>
      <c r="B939" s="9" t="s">
        <v>2316</v>
      </c>
      <c r="C939" s="9" t="s">
        <v>25</v>
      </c>
    </row>
    <row r="940" spans="1:3" ht="16.350000000000001" customHeight="1">
      <c r="A940" s="8" t="s">
        <v>2317</v>
      </c>
      <c r="B940" s="9" t="s">
        <v>2318</v>
      </c>
      <c r="C940" s="9" t="s">
        <v>25</v>
      </c>
    </row>
    <row r="941" spans="1:3" ht="16.350000000000001" customHeight="1">
      <c r="A941" s="8" t="s">
        <v>336</v>
      </c>
      <c r="B941" s="9" t="s">
        <v>337</v>
      </c>
      <c r="C941" s="9" t="s">
        <v>25</v>
      </c>
    </row>
    <row r="942" spans="1:3" ht="16.350000000000001" customHeight="1">
      <c r="A942" s="8" t="s">
        <v>2319</v>
      </c>
      <c r="B942" s="9" t="s">
        <v>2320</v>
      </c>
      <c r="C942" s="9" t="s">
        <v>25</v>
      </c>
    </row>
    <row r="943" spans="1:3" ht="16.350000000000001" customHeight="1">
      <c r="A943" s="8" t="s">
        <v>2321</v>
      </c>
      <c r="B943" s="9" t="s">
        <v>2322</v>
      </c>
      <c r="C943" s="9" t="s">
        <v>25</v>
      </c>
    </row>
    <row r="944" spans="1:3" ht="16.350000000000001" customHeight="1">
      <c r="A944" s="8" t="s">
        <v>2323</v>
      </c>
      <c r="B944" s="9" t="s">
        <v>2324</v>
      </c>
      <c r="C944" s="9" t="s">
        <v>25</v>
      </c>
    </row>
    <row r="945" spans="1:3" ht="16.350000000000001" customHeight="1">
      <c r="A945" s="8" t="s">
        <v>2325</v>
      </c>
      <c r="B945" s="9" t="s">
        <v>2326</v>
      </c>
      <c r="C945" s="9" t="s">
        <v>25</v>
      </c>
    </row>
    <row r="946" spans="1:3" ht="16.350000000000001" customHeight="1">
      <c r="A946" s="8" t="s">
        <v>2327</v>
      </c>
      <c r="B946" s="9" t="s">
        <v>2328</v>
      </c>
      <c r="C946" s="9" t="s">
        <v>25</v>
      </c>
    </row>
    <row r="947" spans="1:3" ht="16.350000000000001" customHeight="1">
      <c r="A947" s="8" t="s">
        <v>2329</v>
      </c>
      <c r="B947" s="9" t="s">
        <v>2330</v>
      </c>
      <c r="C947" s="9" t="s">
        <v>25</v>
      </c>
    </row>
    <row r="948" spans="1:3" ht="16.350000000000001" customHeight="1">
      <c r="A948" s="8" t="s">
        <v>2331</v>
      </c>
      <c r="B948" s="9" t="s">
        <v>2332</v>
      </c>
      <c r="C948" s="9" t="s">
        <v>25</v>
      </c>
    </row>
    <row r="949" spans="1:3" ht="16.350000000000001" customHeight="1">
      <c r="A949" s="8" t="s">
        <v>2333</v>
      </c>
      <c r="B949" s="9" t="s">
        <v>2334</v>
      </c>
      <c r="C949" s="9" t="s">
        <v>25</v>
      </c>
    </row>
    <row r="950" spans="1:3" ht="16.350000000000001" customHeight="1">
      <c r="A950" s="8" t="s">
        <v>2335</v>
      </c>
      <c r="B950" s="9" t="s">
        <v>2336</v>
      </c>
      <c r="C950" s="9" t="s">
        <v>25</v>
      </c>
    </row>
    <row r="951" spans="1:3">
      <c r="A951" s="8" t="s">
        <v>2337</v>
      </c>
      <c r="B951" s="9" t="s">
        <v>2338</v>
      </c>
      <c r="C951" s="9" t="s">
        <v>652</v>
      </c>
    </row>
    <row r="952" spans="1:3">
      <c r="A952" s="8" t="s">
        <v>2339</v>
      </c>
      <c r="B952" s="9" t="s">
        <v>2340</v>
      </c>
      <c r="C952" s="9" t="s">
        <v>25</v>
      </c>
    </row>
    <row r="953" spans="1:3">
      <c r="A953" s="8" t="s">
        <v>2341</v>
      </c>
      <c r="B953" s="9" t="s">
        <v>2342</v>
      </c>
      <c r="C953" s="9" t="s">
        <v>25</v>
      </c>
    </row>
    <row r="954" spans="1:3">
      <c r="A954" s="8" t="s">
        <v>2343</v>
      </c>
      <c r="B954" s="9" t="s">
        <v>2344</v>
      </c>
      <c r="C954" s="9" t="s">
        <v>25</v>
      </c>
    </row>
    <row r="955" spans="1:3">
      <c r="A955" s="8" t="s">
        <v>2345</v>
      </c>
      <c r="B955" s="9" t="s">
        <v>2346</v>
      </c>
      <c r="C955" s="9" t="s">
        <v>25</v>
      </c>
    </row>
    <row r="956" spans="1:3">
      <c r="A956" s="8" t="s">
        <v>2347</v>
      </c>
      <c r="B956" s="9" t="s">
        <v>2348</v>
      </c>
      <c r="C956" s="9" t="s">
        <v>25</v>
      </c>
    </row>
    <row r="957" spans="1:3">
      <c r="A957" s="8" t="s">
        <v>2349</v>
      </c>
      <c r="B957" s="9" t="s">
        <v>2350</v>
      </c>
      <c r="C957" s="9" t="s">
        <v>25</v>
      </c>
    </row>
    <row r="958" spans="1:3">
      <c r="A958" s="8" t="s">
        <v>2351</v>
      </c>
      <c r="B958" s="9" t="s">
        <v>2352</v>
      </c>
      <c r="C958" s="9" t="s">
        <v>25</v>
      </c>
    </row>
    <row r="959" spans="1:3">
      <c r="A959" s="8" t="s">
        <v>2353</v>
      </c>
      <c r="B959" s="9" t="s">
        <v>2354</v>
      </c>
      <c r="C959" s="9" t="s">
        <v>25</v>
      </c>
    </row>
    <row r="960" spans="1:3">
      <c r="A960" s="8" t="s">
        <v>2355</v>
      </c>
      <c r="B960" s="9" t="s">
        <v>2356</v>
      </c>
      <c r="C960" s="9" t="s">
        <v>25</v>
      </c>
    </row>
    <row r="961" spans="1:3">
      <c r="A961" s="8" t="s">
        <v>2357</v>
      </c>
      <c r="B961" s="9" t="s">
        <v>2358</v>
      </c>
      <c r="C961" s="9" t="s">
        <v>25</v>
      </c>
    </row>
    <row r="962" spans="1:3">
      <c r="A962" s="8" t="s">
        <v>2359</v>
      </c>
      <c r="B962" s="9" t="s">
        <v>2360</v>
      </c>
      <c r="C962" s="9" t="s">
        <v>25</v>
      </c>
    </row>
    <row r="963" spans="1:3">
      <c r="A963" s="8" t="s">
        <v>2361</v>
      </c>
      <c r="B963" s="9" t="s">
        <v>2362</v>
      </c>
      <c r="C963" s="9" t="s">
        <v>260</v>
      </c>
    </row>
    <row r="964" spans="1:3">
      <c r="A964" s="8" t="s">
        <v>2363</v>
      </c>
      <c r="B964" s="9" t="s">
        <v>2364</v>
      </c>
      <c r="C964" s="9" t="s">
        <v>260</v>
      </c>
    </row>
    <row r="965" spans="1:3">
      <c r="A965" s="8" t="s">
        <v>2365</v>
      </c>
      <c r="B965" s="9" t="s">
        <v>2366</v>
      </c>
      <c r="C965" s="9" t="s">
        <v>25</v>
      </c>
    </row>
    <row r="966" spans="1:3">
      <c r="A966" s="8" t="s">
        <v>2367</v>
      </c>
      <c r="B966" s="9" t="s">
        <v>2368</v>
      </c>
      <c r="C966" s="9" t="s">
        <v>25</v>
      </c>
    </row>
    <row r="967" spans="1:3">
      <c r="A967" s="8" t="s">
        <v>2369</v>
      </c>
      <c r="B967" s="9" t="s">
        <v>2370</v>
      </c>
      <c r="C967" s="9" t="s">
        <v>260</v>
      </c>
    </row>
    <row r="968" spans="1:3">
      <c r="A968" s="8" t="s">
        <v>2371</v>
      </c>
      <c r="B968" s="9" t="s">
        <v>2372</v>
      </c>
      <c r="C968" s="9" t="s">
        <v>260</v>
      </c>
    </row>
    <row r="969" spans="1:3">
      <c r="A969" s="8" t="s">
        <v>2373</v>
      </c>
      <c r="B969" s="9" t="s">
        <v>2374</v>
      </c>
      <c r="C969" s="9" t="s">
        <v>25</v>
      </c>
    </row>
    <row r="970" spans="1:3" ht="16.350000000000001" customHeight="1">
      <c r="A970" s="8" t="s">
        <v>2375</v>
      </c>
      <c r="B970" s="9" t="s">
        <v>2376</v>
      </c>
      <c r="C970" s="9" t="s">
        <v>25</v>
      </c>
    </row>
    <row r="971" spans="1:3">
      <c r="A971" s="8" t="s">
        <v>2377</v>
      </c>
      <c r="B971" s="9" t="s">
        <v>2378</v>
      </c>
      <c r="C971" s="9" t="s">
        <v>25</v>
      </c>
    </row>
    <row r="972" spans="1:3">
      <c r="A972" s="8" t="s">
        <v>2379</v>
      </c>
      <c r="B972" s="9" t="s">
        <v>2380</v>
      </c>
      <c r="C972" s="9" t="s">
        <v>25</v>
      </c>
    </row>
    <row r="973" spans="1:3">
      <c r="A973" s="8" t="s">
        <v>2381</v>
      </c>
      <c r="B973" s="9" t="s">
        <v>2382</v>
      </c>
      <c r="C973" s="9" t="s">
        <v>25</v>
      </c>
    </row>
    <row r="974" spans="1:3" ht="16.350000000000001" customHeight="1">
      <c r="A974" s="8" t="s">
        <v>2383</v>
      </c>
      <c r="B974" s="9" t="s">
        <v>2384</v>
      </c>
      <c r="C974" s="9" t="s">
        <v>25</v>
      </c>
    </row>
    <row r="975" spans="1:3" ht="16.350000000000001" customHeight="1">
      <c r="A975" s="8" t="s">
        <v>2385</v>
      </c>
      <c r="B975" s="9" t="s">
        <v>2386</v>
      </c>
      <c r="C975" s="9" t="s">
        <v>25</v>
      </c>
    </row>
    <row r="976" spans="1:3">
      <c r="A976" s="8" t="s">
        <v>2387</v>
      </c>
      <c r="B976" s="9" t="s">
        <v>2388</v>
      </c>
      <c r="C976" s="9" t="s">
        <v>25</v>
      </c>
    </row>
    <row r="977" spans="1:3" ht="16.350000000000001" customHeight="1">
      <c r="A977" s="8" t="s">
        <v>2389</v>
      </c>
      <c r="B977" s="9" t="s">
        <v>2390</v>
      </c>
      <c r="C977" s="9" t="s">
        <v>25</v>
      </c>
    </row>
    <row r="978" spans="1:3" ht="16.350000000000001" customHeight="1">
      <c r="A978" s="8" t="s">
        <v>2391</v>
      </c>
      <c r="B978" s="9" t="s">
        <v>2392</v>
      </c>
      <c r="C978" s="9" t="s">
        <v>25</v>
      </c>
    </row>
    <row r="979" spans="1:3" ht="16.350000000000001" customHeight="1">
      <c r="A979" s="8" t="s">
        <v>2393</v>
      </c>
      <c r="B979" s="9" t="s">
        <v>2394</v>
      </c>
      <c r="C979" s="9" t="s">
        <v>25</v>
      </c>
    </row>
    <row r="980" spans="1:3">
      <c r="A980" s="8" t="s">
        <v>2395</v>
      </c>
      <c r="B980" s="9" t="s">
        <v>2396</v>
      </c>
      <c r="C980" s="9" t="s">
        <v>25</v>
      </c>
    </row>
    <row r="981" spans="1:3">
      <c r="A981" s="8" t="s">
        <v>2397</v>
      </c>
      <c r="B981" s="9" t="s">
        <v>2398</v>
      </c>
      <c r="C981" s="9" t="s">
        <v>25</v>
      </c>
    </row>
    <row r="982" spans="1:3">
      <c r="A982" s="8" t="s">
        <v>2399</v>
      </c>
      <c r="B982" s="9" t="s">
        <v>2400</v>
      </c>
      <c r="C982" s="9" t="s">
        <v>25</v>
      </c>
    </row>
    <row r="983" spans="1:3">
      <c r="A983" s="8" t="s">
        <v>2401</v>
      </c>
      <c r="B983" s="9" t="s">
        <v>2402</v>
      </c>
      <c r="C983" s="9" t="s">
        <v>25</v>
      </c>
    </row>
    <row r="984" spans="1:3">
      <c r="A984" s="8" t="s">
        <v>2403</v>
      </c>
      <c r="B984" s="9" t="s">
        <v>2404</v>
      </c>
      <c r="C984" s="9" t="s">
        <v>25</v>
      </c>
    </row>
    <row r="985" spans="1:3">
      <c r="A985" s="8" t="s">
        <v>2405</v>
      </c>
      <c r="B985" s="9" t="s">
        <v>2406</v>
      </c>
      <c r="C985" s="9" t="s">
        <v>25</v>
      </c>
    </row>
    <row r="986" spans="1:3">
      <c r="A986" s="8" t="s">
        <v>2407</v>
      </c>
      <c r="B986" s="9" t="s">
        <v>2408</v>
      </c>
      <c r="C986" s="9" t="s">
        <v>25</v>
      </c>
    </row>
    <row r="987" spans="1:3">
      <c r="A987" s="8" t="s">
        <v>2409</v>
      </c>
      <c r="B987" s="9" t="s">
        <v>2410</v>
      </c>
      <c r="C987" s="9" t="s">
        <v>25</v>
      </c>
    </row>
    <row r="988" spans="1:3" ht="16.350000000000001" customHeight="1">
      <c r="A988" s="8" t="s">
        <v>2411</v>
      </c>
      <c r="B988" s="9" t="s">
        <v>2412</v>
      </c>
      <c r="C988" s="9" t="s">
        <v>25</v>
      </c>
    </row>
    <row r="989" spans="1:3" ht="16.350000000000001" customHeight="1">
      <c r="A989" s="8" t="s">
        <v>2413</v>
      </c>
      <c r="B989" s="9" t="s">
        <v>2414</v>
      </c>
      <c r="C989" s="9" t="s">
        <v>25</v>
      </c>
    </row>
    <row r="990" spans="1:3" ht="16.350000000000001" customHeight="1">
      <c r="A990" s="8" t="s">
        <v>2415</v>
      </c>
      <c r="B990" s="9" t="s">
        <v>2416</v>
      </c>
      <c r="C990" s="9" t="s">
        <v>25</v>
      </c>
    </row>
    <row r="991" spans="1:3" ht="16.350000000000001" customHeight="1">
      <c r="A991" s="8" t="s">
        <v>2417</v>
      </c>
      <c r="B991" s="9" t="s">
        <v>2418</v>
      </c>
      <c r="C991" s="9" t="s">
        <v>25</v>
      </c>
    </row>
    <row r="992" spans="1:3" ht="16.350000000000001" customHeight="1">
      <c r="A992" s="8" t="s">
        <v>2419</v>
      </c>
      <c r="B992" s="9" t="s">
        <v>2420</v>
      </c>
      <c r="C992" s="9" t="s">
        <v>25</v>
      </c>
    </row>
    <row r="993" spans="1:3" ht="16.350000000000001" customHeight="1">
      <c r="A993" s="8" t="s">
        <v>2421</v>
      </c>
      <c r="B993" s="9" t="s">
        <v>2422</v>
      </c>
      <c r="C993" s="9" t="s">
        <v>25</v>
      </c>
    </row>
    <row r="994" spans="1:3">
      <c r="A994" s="8" t="s">
        <v>2423</v>
      </c>
      <c r="B994" s="9" t="s">
        <v>2424</v>
      </c>
      <c r="C994" s="9" t="s">
        <v>25</v>
      </c>
    </row>
    <row r="995" spans="1:3" ht="16.350000000000001" customHeight="1">
      <c r="A995" s="8" t="s">
        <v>2425</v>
      </c>
      <c r="B995" s="9" t="s">
        <v>2426</v>
      </c>
      <c r="C995" s="9" t="s">
        <v>25</v>
      </c>
    </row>
    <row r="996" spans="1:3">
      <c r="A996" s="8" t="s">
        <v>2427</v>
      </c>
      <c r="B996" s="9" t="s">
        <v>2428</v>
      </c>
      <c r="C996" s="9" t="s">
        <v>25</v>
      </c>
    </row>
    <row r="997" spans="1:3">
      <c r="A997" s="8" t="s">
        <v>2429</v>
      </c>
      <c r="B997" s="9" t="s">
        <v>2430</v>
      </c>
      <c r="C997" s="9" t="s">
        <v>25</v>
      </c>
    </row>
    <row r="998" spans="1:3">
      <c r="A998" s="8" t="s">
        <v>2431</v>
      </c>
      <c r="B998" s="9" t="s">
        <v>2432</v>
      </c>
      <c r="C998" s="9" t="s">
        <v>25</v>
      </c>
    </row>
    <row r="999" spans="1:3">
      <c r="A999" s="8" t="s">
        <v>2433</v>
      </c>
      <c r="B999" s="9" t="s">
        <v>2434</v>
      </c>
      <c r="C999" s="9" t="s">
        <v>25</v>
      </c>
    </row>
    <row r="1000" spans="1:3">
      <c r="A1000" s="8" t="s">
        <v>2435</v>
      </c>
      <c r="B1000" s="9" t="s">
        <v>2436</v>
      </c>
      <c r="C1000" s="9" t="s">
        <v>25</v>
      </c>
    </row>
    <row r="1001" spans="1:3">
      <c r="A1001" s="8" t="s">
        <v>2437</v>
      </c>
      <c r="B1001" s="9" t="s">
        <v>2438</v>
      </c>
      <c r="C1001" s="9" t="s">
        <v>25</v>
      </c>
    </row>
    <row r="1002" spans="1:3">
      <c r="A1002" s="8" t="s">
        <v>2439</v>
      </c>
      <c r="B1002" s="9" t="s">
        <v>2440</v>
      </c>
      <c r="C1002" s="9" t="s">
        <v>25</v>
      </c>
    </row>
    <row r="1003" spans="1:3">
      <c r="A1003" s="8" t="s">
        <v>2441</v>
      </c>
      <c r="B1003" s="9" t="s">
        <v>2442</v>
      </c>
      <c r="C1003" s="9" t="s">
        <v>25</v>
      </c>
    </row>
    <row r="1004" spans="1:3" ht="16.350000000000001" customHeight="1">
      <c r="A1004" s="8" t="s">
        <v>2443</v>
      </c>
      <c r="B1004" s="9" t="s">
        <v>2444</v>
      </c>
      <c r="C1004" s="9" t="s">
        <v>25</v>
      </c>
    </row>
    <row r="1005" spans="1:3" ht="16.350000000000001" customHeight="1">
      <c r="A1005" s="8" t="s">
        <v>2445</v>
      </c>
      <c r="B1005" s="9" t="s">
        <v>2446</v>
      </c>
      <c r="C1005" s="9" t="s">
        <v>25</v>
      </c>
    </row>
    <row r="1006" spans="1:3" ht="16.350000000000001" customHeight="1">
      <c r="A1006" s="8" t="s">
        <v>2447</v>
      </c>
      <c r="B1006" s="9" t="s">
        <v>2448</v>
      </c>
      <c r="C1006" s="9" t="s">
        <v>25</v>
      </c>
    </row>
    <row r="1007" spans="1:3" ht="16.350000000000001" customHeight="1">
      <c r="A1007" s="8" t="s">
        <v>2449</v>
      </c>
      <c r="B1007" s="9" t="s">
        <v>2450</v>
      </c>
      <c r="C1007" s="9" t="s">
        <v>25</v>
      </c>
    </row>
    <row r="1008" spans="1:3" ht="16.350000000000001" customHeight="1">
      <c r="A1008" s="8" t="s">
        <v>2451</v>
      </c>
      <c r="B1008" s="9" t="s">
        <v>2452</v>
      </c>
      <c r="C1008" s="9" t="s">
        <v>25</v>
      </c>
    </row>
    <row r="1009" spans="1:3" ht="16.350000000000001" customHeight="1">
      <c r="A1009" s="8" t="s">
        <v>2453</v>
      </c>
      <c r="B1009" s="9" t="s">
        <v>2454</v>
      </c>
      <c r="C1009" s="9" t="s">
        <v>25</v>
      </c>
    </row>
    <row r="1010" spans="1:3" ht="16.350000000000001" customHeight="1">
      <c r="A1010" s="8" t="s">
        <v>2455</v>
      </c>
      <c r="B1010" s="9" t="s">
        <v>2456</v>
      </c>
      <c r="C1010" s="9" t="s">
        <v>25</v>
      </c>
    </row>
    <row r="1011" spans="1:3" ht="16.350000000000001" customHeight="1">
      <c r="A1011" s="8" t="s">
        <v>2457</v>
      </c>
      <c r="B1011" s="9" t="s">
        <v>2458</v>
      </c>
      <c r="C1011" s="9" t="s">
        <v>25</v>
      </c>
    </row>
    <row r="1012" spans="1:3" ht="16.350000000000001" customHeight="1">
      <c r="A1012" s="8" t="s">
        <v>2459</v>
      </c>
      <c r="B1012" s="9" t="s">
        <v>2460</v>
      </c>
      <c r="C1012" s="9" t="s">
        <v>25</v>
      </c>
    </row>
    <row r="1013" spans="1:3" ht="16.350000000000001" customHeight="1">
      <c r="A1013" s="8" t="s">
        <v>2461</v>
      </c>
      <c r="B1013" s="9" t="s">
        <v>2462</v>
      </c>
      <c r="C1013" s="9" t="s">
        <v>25</v>
      </c>
    </row>
    <row r="1014" spans="1:3" ht="16.350000000000001" customHeight="1">
      <c r="A1014" s="8" t="s">
        <v>2463</v>
      </c>
      <c r="B1014" s="9" t="s">
        <v>2464</v>
      </c>
      <c r="C1014" s="9" t="s">
        <v>25</v>
      </c>
    </row>
    <row r="1015" spans="1:3">
      <c r="A1015" s="8" t="s">
        <v>2465</v>
      </c>
      <c r="B1015" s="9" t="s">
        <v>2466</v>
      </c>
      <c r="C1015" s="9" t="s">
        <v>25</v>
      </c>
    </row>
    <row r="1016" spans="1:3" ht="21">
      <c r="A1016" s="8" t="s">
        <v>2467</v>
      </c>
      <c r="B1016" s="9" t="s">
        <v>2468</v>
      </c>
      <c r="C1016" s="9" t="s">
        <v>25</v>
      </c>
    </row>
    <row r="1017" spans="1:3" ht="21">
      <c r="A1017" s="8" t="s">
        <v>2469</v>
      </c>
      <c r="B1017" s="9" t="s">
        <v>2470</v>
      </c>
      <c r="C1017" s="9" t="s">
        <v>25</v>
      </c>
    </row>
    <row r="1018" spans="1:3">
      <c r="A1018" s="8" t="s">
        <v>2471</v>
      </c>
      <c r="B1018" s="9" t="s">
        <v>2472</v>
      </c>
      <c r="C1018" s="9" t="s">
        <v>25</v>
      </c>
    </row>
    <row r="1019" spans="1:3">
      <c r="A1019" s="8" t="s">
        <v>2473</v>
      </c>
      <c r="B1019" s="9" t="s">
        <v>2474</v>
      </c>
      <c r="C1019" s="9" t="s">
        <v>25</v>
      </c>
    </row>
    <row r="1020" spans="1:3">
      <c r="A1020" s="8" t="s">
        <v>2475</v>
      </c>
      <c r="B1020" s="9" t="s">
        <v>2476</v>
      </c>
      <c r="C1020" s="9" t="s">
        <v>25</v>
      </c>
    </row>
    <row r="1021" spans="1:3">
      <c r="A1021" s="8" t="s">
        <v>2477</v>
      </c>
      <c r="B1021" s="9" t="s">
        <v>2478</v>
      </c>
      <c r="C1021" s="9" t="s">
        <v>25</v>
      </c>
    </row>
    <row r="1022" spans="1:3">
      <c r="A1022" s="8" t="s">
        <v>2479</v>
      </c>
      <c r="B1022" s="9" t="s">
        <v>2480</v>
      </c>
      <c r="C1022" s="9" t="s">
        <v>25</v>
      </c>
    </row>
    <row r="1023" spans="1:3">
      <c r="A1023" s="8" t="s">
        <v>2481</v>
      </c>
      <c r="B1023" s="9" t="s">
        <v>2482</v>
      </c>
      <c r="C1023" s="9" t="s">
        <v>25</v>
      </c>
    </row>
    <row r="1024" spans="1:3">
      <c r="A1024" s="8" t="s">
        <v>2483</v>
      </c>
      <c r="B1024" s="9" t="s">
        <v>2484</v>
      </c>
      <c r="C1024" s="9" t="s">
        <v>25</v>
      </c>
    </row>
    <row r="1025" spans="1:3">
      <c r="A1025" s="8" t="s">
        <v>2485</v>
      </c>
      <c r="B1025" s="9" t="s">
        <v>2486</v>
      </c>
      <c r="C1025" s="9" t="s">
        <v>25</v>
      </c>
    </row>
    <row r="1026" spans="1:3">
      <c r="A1026" s="8" t="s">
        <v>2487</v>
      </c>
      <c r="B1026" s="9" t="s">
        <v>2488</v>
      </c>
      <c r="C1026" s="9" t="s">
        <v>25</v>
      </c>
    </row>
    <row r="1027" spans="1:3">
      <c r="A1027" s="8" t="s">
        <v>2489</v>
      </c>
      <c r="B1027" s="9" t="s">
        <v>2490</v>
      </c>
      <c r="C1027" s="9" t="s">
        <v>25</v>
      </c>
    </row>
    <row r="1028" spans="1:3">
      <c r="A1028" s="8" t="s">
        <v>2491</v>
      </c>
      <c r="B1028" s="9" t="s">
        <v>2492</v>
      </c>
      <c r="C1028" s="9" t="s">
        <v>25</v>
      </c>
    </row>
    <row r="1029" spans="1:3">
      <c r="A1029" s="8" t="s">
        <v>2493</v>
      </c>
      <c r="B1029" s="9" t="s">
        <v>2494</v>
      </c>
      <c r="C1029" s="9" t="s">
        <v>25</v>
      </c>
    </row>
    <row r="1030" spans="1:3">
      <c r="A1030" s="8" t="s">
        <v>2495</v>
      </c>
      <c r="B1030" s="9" t="s">
        <v>2496</v>
      </c>
      <c r="C1030" s="9" t="s">
        <v>25</v>
      </c>
    </row>
    <row r="1031" spans="1:3">
      <c r="A1031" s="8" t="s">
        <v>2497</v>
      </c>
      <c r="B1031" s="9" t="s">
        <v>2498</v>
      </c>
      <c r="C1031" s="9" t="s">
        <v>25</v>
      </c>
    </row>
    <row r="1032" spans="1:3">
      <c r="A1032" s="8" t="s">
        <v>2499</v>
      </c>
      <c r="B1032" s="9" t="s">
        <v>2500</v>
      </c>
      <c r="C1032" s="9" t="s">
        <v>25</v>
      </c>
    </row>
    <row r="1033" spans="1:3" ht="16.350000000000001" customHeight="1">
      <c r="A1033" s="8" t="s">
        <v>2501</v>
      </c>
      <c r="B1033" s="9" t="s">
        <v>2502</v>
      </c>
      <c r="C1033" s="9" t="s">
        <v>671</v>
      </c>
    </row>
    <row r="1034" spans="1:3">
      <c r="A1034" s="8" t="s">
        <v>2503</v>
      </c>
      <c r="B1034" s="9" t="s">
        <v>2504</v>
      </c>
      <c r="C1034" s="9" t="s">
        <v>25</v>
      </c>
    </row>
    <row r="1035" spans="1:3">
      <c r="A1035" s="8" t="s">
        <v>2505</v>
      </c>
      <c r="B1035" s="9" t="s">
        <v>2506</v>
      </c>
      <c r="C1035" s="9" t="s">
        <v>25</v>
      </c>
    </row>
    <row r="1036" spans="1:3">
      <c r="A1036" s="8" t="s">
        <v>2507</v>
      </c>
      <c r="B1036" s="9" t="s">
        <v>2508</v>
      </c>
      <c r="C1036" s="9" t="s">
        <v>25</v>
      </c>
    </row>
    <row r="1037" spans="1:3">
      <c r="A1037" s="8" t="s">
        <v>2509</v>
      </c>
      <c r="B1037" s="9" t="s">
        <v>2510</v>
      </c>
      <c r="C1037" s="9" t="s">
        <v>25</v>
      </c>
    </row>
    <row r="1038" spans="1:3">
      <c r="A1038" s="8" t="s">
        <v>2511</v>
      </c>
      <c r="B1038" s="9" t="s">
        <v>2512</v>
      </c>
      <c r="C1038" s="9" t="s">
        <v>25</v>
      </c>
    </row>
    <row r="1039" spans="1:3">
      <c r="A1039" s="8" t="s">
        <v>2513</v>
      </c>
      <c r="B1039" s="9" t="s">
        <v>2514</v>
      </c>
      <c r="C1039" s="9" t="s">
        <v>25</v>
      </c>
    </row>
    <row r="1040" spans="1:3">
      <c r="A1040" s="8" t="s">
        <v>2515</v>
      </c>
      <c r="B1040" s="9" t="s">
        <v>2516</v>
      </c>
      <c r="C1040" s="9" t="s">
        <v>25</v>
      </c>
    </row>
    <row r="1041" spans="1:3">
      <c r="A1041" s="8" t="s">
        <v>2517</v>
      </c>
      <c r="B1041" s="9" t="s">
        <v>2518</v>
      </c>
      <c r="C1041" s="9" t="s">
        <v>25</v>
      </c>
    </row>
    <row r="1042" spans="1:3">
      <c r="A1042" s="8" t="s">
        <v>2519</v>
      </c>
      <c r="B1042" s="9" t="s">
        <v>2520</v>
      </c>
      <c r="C1042" s="9" t="s">
        <v>25</v>
      </c>
    </row>
    <row r="1043" spans="1:3">
      <c r="A1043" s="8" t="s">
        <v>2521</v>
      </c>
      <c r="B1043" s="9" t="s">
        <v>2522</v>
      </c>
      <c r="C1043" s="9" t="s">
        <v>25</v>
      </c>
    </row>
    <row r="1044" spans="1:3">
      <c r="A1044" s="8" t="s">
        <v>2523</v>
      </c>
      <c r="B1044" s="9" t="s">
        <v>2524</v>
      </c>
      <c r="C1044" s="9" t="s">
        <v>25</v>
      </c>
    </row>
    <row r="1045" spans="1:3">
      <c r="A1045" s="8" t="s">
        <v>2525</v>
      </c>
      <c r="B1045" s="9" t="s">
        <v>2526</v>
      </c>
      <c r="C1045" s="9" t="s">
        <v>25</v>
      </c>
    </row>
    <row r="1046" spans="1:3">
      <c r="A1046" s="8" t="s">
        <v>354</v>
      </c>
      <c r="B1046" s="9" t="s">
        <v>355</v>
      </c>
      <c r="C1046" s="9" t="s">
        <v>25</v>
      </c>
    </row>
    <row r="1047" spans="1:3">
      <c r="A1047" s="8" t="s">
        <v>2527</v>
      </c>
      <c r="B1047" s="9" t="s">
        <v>2528</v>
      </c>
      <c r="C1047" s="9" t="s">
        <v>25</v>
      </c>
    </row>
    <row r="1048" spans="1:3">
      <c r="A1048" s="8" t="s">
        <v>2529</v>
      </c>
      <c r="B1048" s="9" t="s">
        <v>2530</v>
      </c>
      <c r="C1048" s="9" t="s">
        <v>25</v>
      </c>
    </row>
    <row r="1049" spans="1:3">
      <c r="A1049" s="8" t="s">
        <v>357</v>
      </c>
      <c r="B1049" s="9" t="s">
        <v>358</v>
      </c>
      <c r="C1049" s="9" t="s">
        <v>25</v>
      </c>
    </row>
    <row r="1050" spans="1:3">
      <c r="A1050" s="8" t="s">
        <v>2531</v>
      </c>
      <c r="B1050" s="9" t="s">
        <v>2532</v>
      </c>
      <c r="C1050" s="9" t="s">
        <v>25</v>
      </c>
    </row>
    <row r="1051" spans="1:3">
      <c r="A1051" s="8" t="s">
        <v>2533</v>
      </c>
      <c r="B1051" s="9" t="s">
        <v>2534</v>
      </c>
      <c r="C1051" s="9" t="s">
        <v>25</v>
      </c>
    </row>
    <row r="1052" spans="1:3">
      <c r="A1052" s="8" t="s">
        <v>2535</v>
      </c>
      <c r="B1052" s="9" t="s">
        <v>2536</v>
      </c>
      <c r="C1052" s="9" t="s">
        <v>25</v>
      </c>
    </row>
    <row r="1053" spans="1:3">
      <c r="A1053" s="8" t="s">
        <v>2537</v>
      </c>
      <c r="B1053" s="9" t="s">
        <v>2538</v>
      </c>
      <c r="C1053" s="9" t="s">
        <v>25</v>
      </c>
    </row>
    <row r="1054" spans="1:3">
      <c r="A1054" s="8" t="s">
        <v>2539</v>
      </c>
      <c r="B1054" s="9" t="s">
        <v>2540</v>
      </c>
      <c r="C1054" s="9" t="s">
        <v>25</v>
      </c>
    </row>
    <row r="1055" spans="1:3">
      <c r="A1055" s="8" t="s">
        <v>2541</v>
      </c>
      <c r="B1055" s="9" t="s">
        <v>2542</v>
      </c>
      <c r="C1055" s="9" t="s">
        <v>25</v>
      </c>
    </row>
    <row r="1056" spans="1:3">
      <c r="A1056" s="8" t="s">
        <v>2543</v>
      </c>
      <c r="B1056" s="9" t="s">
        <v>2544</v>
      </c>
      <c r="C1056" s="9" t="s">
        <v>25</v>
      </c>
    </row>
    <row r="1057" spans="1:3" ht="16.350000000000001" customHeight="1">
      <c r="A1057" s="8" t="s">
        <v>2545</v>
      </c>
      <c r="B1057" s="9" t="s">
        <v>2546</v>
      </c>
      <c r="C1057" s="9" t="s">
        <v>25</v>
      </c>
    </row>
    <row r="1058" spans="1:3" ht="16.350000000000001" customHeight="1">
      <c r="A1058" s="8" t="s">
        <v>2547</v>
      </c>
      <c r="B1058" s="9" t="s">
        <v>2548</v>
      </c>
      <c r="C1058" s="9" t="s">
        <v>25</v>
      </c>
    </row>
    <row r="1059" spans="1:3" ht="16.350000000000001" customHeight="1">
      <c r="A1059" s="8" t="s">
        <v>2549</v>
      </c>
      <c r="B1059" s="9" t="s">
        <v>2550</v>
      </c>
      <c r="C1059" s="9" t="s">
        <v>25</v>
      </c>
    </row>
    <row r="1060" spans="1:3">
      <c r="A1060" s="8" t="s">
        <v>2551</v>
      </c>
      <c r="B1060" s="9" t="s">
        <v>2552</v>
      </c>
      <c r="C1060" s="9" t="s">
        <v>25</v>
      </c>
    </row>
    <row r="1061" spans="1:3">
      <c r="A1061" s="8" t="s">
        <v>2553</v>
      </c>
      <c r="B1061" s="9" t="s">
        <v>2554</v>
      </c>
      <c r="C1061" s="9" t="s">
        <v>25</v>
      </c>
    </row>
    <row r="1062" spans="1:3">
      <c r="A1062" s="8" t="s">
        <v>2555</v>
      </c>
      <c r="B1062" s="9" t="s">
        <v>2556</v>
      </c>
      <c r="C1062" s="9" t="s">
        <v>25</v>
      </c>
    </row>
    <row r="1063" spans="1:3" ht="16.350000000000001" customHeight="1">
      <c r="A1063" s="8" t="s">
        <v>2557</v>
      </c>
      <c r="B1063" s="9" t="s">
        <v>2558</v>
      </c>
      <c r="C1063" s="9" t="s">
        <v>25</v>
      </c>
    </row>
    <row r="1064" spans="1:3" ht="16.350000000000001" customHeight="1">
      <c r="A1064" s="8" t="s">
        <v>2559</v>
      </c>
      <c r="B1064" s="9" t="s">
        <v>2560</v>
      </c>
      <c r="C1064" s="9" t="s">
        <v>25</v>
      </c>
    </row>
    <row r="1065" spans="1:3" ht="16.350000000000001" customHeight="1">
      <c r="A1065" s="8" t="s">
        <v>2561</v>
      </c>
      <c r="B1065" s="9" t="s">
        <v>2562</v>
      </c>
      <c r="C1065" s="9" t="s">
        <v>25</v>
      </c>
    </row>
    <row r="1066" spans="1:3" ht="16.350000000000001" customHeight="1">
      <c r="A1066" s="8" t="s">
        <v>2563</v>
      </c>
      <c r="B1066" s="9" t="s">
        <v>2564</v>
      </c>
      <c r="C1066" s="9" t="s">
        <v>25</v>
      </c>
    </row>
    <row r="1067" spans="1:3" ht="16.350000000000001" customHeight="1">
      <c r="A1067" s="8" t="s">
        <v>366</v>
      </c>
      <c r="B1067" s="9" t="s">
        <v>367</v>
      </c>
      <c r="C1067" s="9" t="s">
        <v>25</v>
      </c>
    </row>
    <row r="1068" spans="1:3" ht="16.350000000000001" customHeight="1">
      <c r="A1068" s="8" t="s">
        <v>2565</v>
      </c>
      <c r="B1068" s="9" t="s">
        <v>2566</v>
      </c>
      <c r="C1068" s="9" t="s">
        <v>25</v>
      </c>
    </row>
    <row r="1069" spans="1:3" ht="16.350000000000001" customHeight="1">
      <c r="A1069" s="8" t="s">
        <v>2567</v>
      </c>
      <c r="B1069" s="9" t="s">
        <v>2568</v>
      </c>
      <c r="C1069" s="9" t="s">
        <v>25</v>
      </c>
    </row>
    <row r="1070" spans="1:3">
      <c r="A1070" s="8" t="s">
        <v>2569</v>
      </c>
      <c r="B1070" s="9" t="s">
        <v>2570</v>
      </c>
      <c r="C1070" s="9" t="s">
        <v>25</v>
      </c>
    </row>
    <row r="1071" spans="1:3" ht="16.350000000000001" customHeight="1">
      <c r="A1071" s="8" t="s">
        <v>2571</v>
      </c>
      <c r="B1071" s="9" t="s">
        <v>2572</v>
      </c>
      <c r="C1071" s="9" t="s">
        <v>25</v>
      </c>
    </row>
    <row r="1072" spans="1:3" ht="16.350000000000001" customHeight="1">
      <c r="A1072" s="8" t="s">
        <v>2573</v>
      </c>
      <c r="B1072" s="9" t="s">
        <v>2574</v>
      </c>
      <c r="C1072" s="9" t="s">
        <v>25</v>
      </c>
    </row>
    <row r="1073" spans="1:3">
      <c r="A1073" s="8" t="s">
        <v>2575</v>
      </c>
      <c r="B1073" s="9" t="s">
        <v>2576</v>
      </c>
      <c r="C1073" s="9" t="s">
        <v>652</v>
      </c>
    </row>
    <row r="1074" spans="1:3">
      <c r="A1074" s="8" t="s">
        <v>2577</v>
      </c>
      <c r="B1074" s="9" t="s">
        <v>2578</v>
      </c>
      <c r="C1074" s="9" t="s">
        <v>2579</v>
      </c>
    </row>
    <row r="1075" spans="1:3">
      <c r="A1075" s="8" t="s">
        <v>2580</v>
      </c>
      <c r="B1075" s="9" t="s">
        <v>2581</v>
      </c>
      <c r="C1075" s="9" t="s">
        <v>25</v>
      </c>
    </row>
    <row r="1076" spans="1:3">
      <c r="A1076" s="8" t="s">
        <v>2582</v>
      </c>
      <c r="B1076" s="9" t="s">
        <v>2583</v>
      </c>
      <c r="C1076" s="9" t="s">
        <v>25</v>
      </c>
    </row>
    <row r="1077" spans="1:3">
      <c r="A1077" s="8" t="s">
        <v>2584</v>
      </c>
      <c r="B1077" s="9" t="s">
        <v>2585</v>
      </c>
      <c r="C1077" s="9" t="s">
        <v>25</v>
      </c>
    </row>
    <row r="1078" spans="1:3">
      <c r="A1078" s="8" t="s">
        <v>2586</v>
      </c>
      <c r="B1078" s="9" t="s">
        <v>2587</v>
      </c>
      <c r="C1078" s="9" t="s">
        <v>25</v>
      </c>
    </row>
    <row r="1079" spans="1:3">
      <c r="A1079" s="8" t="s">
        <v>2588</v>
      </c>
      <c r="B1079" s="9" t="s">
        <v>2589</v>
      </c>
      <c r="C1079" s="9" t="s">
        <v>25</v>
      </c>
    </row>
    <row r="1080" spans="1:3">
      <c r="A1080" s="8" t="s">
        <v>2590</v>
      </c>
      <c r="B1080" s="9" t="s">
        <v>2591</v>
      </c>
      <c r="C1080" s="9" t="s">
        <v>25</v>
      </c>
    </row>
    <row r="1081" spans="1:3">
      <c r="A1081" s="8" t="s">
        <v>2592</v>
      </c>
      <c r="B1081" s="9" t="s">
        <v>2593</v>
      </c>
      <c r="C1081" s="9" t="s">
        <v>25</v>
      </c>
    </row>
    <row r="1082" spans="1:3">
      <c r="A1082" s="8" t="s">
        <v>2594</v>
      </c>
      <c r="B1082" s="9" t="s">
        <v>2595</v>
      </c>
      <c r="C1082" s="9" t="s">
        <v>25</v>
      </c>
    </row>
    <row r="1083" spans="1:3">
      <c r="A1083" s="8" t="s">
        <v>2596</v>
      </c>
      <c r="B1083" s="9" t="s">
        <v>2597</v>
      </c>
      <c r="C1083" s="9" t="s">
        <v>25</v>
      </c>
    </row>
    <row r="1084" spans="1:3">
      <c r="A1084" s="8" t="s">
        <v>2598</v>
      </c>
      <c r="B1084" s="9" t="s">
        <v>2599</v>
      </c>
      <c r="C1084" s="9" t="s">
        <v>25</v>
      </c>
    </row>
    <row r="1085" spans="1:3" ht="16.350000000000001" customHeight="1">
      <c r="A1085" s="8" t="s">
        <v>2600</v>
      </c>
      <c r="B1085" s="9" t="s">
        <v>2601</v>
      </c>
      <c r="C1085" s="9" t="s">
        <v>25</v>
      </c>
    </row>
    <row r="1086" spans="1:3">
      <c r="A1086" s="8" t="s">
        <v>2602</v>
      </c>
      <c r="B1086" s="9" t="s">
        <v>2603</v>
      </c>
      <c r="C1086" s="9" t="s">
        <v>25</v>
      </c>
    </row>
    <row r="1087" spans="1:3">
      <c r="A1087" s="8" t="s">
        <v>2604</v>
      </c>
      <c r="B1087" s="9" t="s">
        <v>2605</v>
      </c>
      <c r="C1087" s="9" t="s">
        <v>25</v>
      </c>
    </row>
    <row r="1088" spans="1:3" ht="16.350000000000001" customHeight="1">
      <c r="A1088" s="8" t="s">
        <v>2606</v>
      </c>
      <c r="B1088" s="9" t="s">
        <v>2607</v>
      </c>
      <c r="C1088" s="9" t="s">
        <v>25</v>
      </c>
    </row>
    <row r="1089" spans="1:3">
      <c r="A1089" s="8" t="s">
        <v>378</v>
      </c>
      <c r="B1089" s="9" t="s">
        <v>379</v>
      </c>
      <c r="C1089" s="9" t="s">
        <v>25</v>
      </c>
    </row>
    <row r="1090" spans="1:3">
      <c r="A1090" s="8" t="s">
        <v>2608</v>
      </c>
      <c r="B1090" s="9" t="s">
        <v>2609</v>
      </c>
      <c r="C1090" s="9" t="s">
        <v>25</v>
      </c>
    </row>
    <row r="1091" spans="1:3">
      <c r="A1091" s="8" t="s">
        <v>2610</v>
      </c>
      <c r="B1091" s="9" t="s">
        <v>2611</v>
      </c>
      <c r="C1091" s="9" t="s">
        <v>25</v>
      </c>
    </row>
    <row r="1092" spans="1:3">
      <c r="A1092" s="8" t="s">
        <v>2612</v>
      </c>
      <c r="B1092" s="9" t="s">
        <v>2613</v>
      </c>
      <c r="C1092" s="9" t="s">
        <v>25</v>
      </c>
    </row>
    <row r="1093" spans="1:3">
      <c r="A1093" s="8" t="s">
        <v>2614</v>
      </c>
      <c r="B1093" s="9" t="s">
        <v>2615</v>
      </c>
      <c r="C1093" s="9" t="s">
        <v>25</v>
      </c>
    </row>
    <row r="1094" spans="1:3">
      <c r="A1094" s="8" t="s">
        <v>2616</v>
      </c>
      <c r="B1094" s="9" t="s">
        <v>2617</v>
      </c>
      <c r="C1094" s="9" t="s">
        <v>25</v>
      </c>
    </row>
    <row r="1095" spans="1:3">
      <c r="A1095" s="8" t="s">
        <v>2618</v>
      </c>
      <c r="B1095" s="9" t="s">
        <v>2619</v>
      </c>
      <c r="C1095" s="9" t="s">
        <v>25</v>
      </c>
    </row>
    <row r="1096" spans="1:3">
      <c r="A1096" s="8" t="s">
        <v>2620</v>
      </c>
      <c r="B1096" s="9" t="s">
        <v>2621</v>
      </c>
      <c r="C1096" s="9" t="s">
        <v>25</v>
      </c>
    </row>
    <row r="1097" spans="1:3">
      <c r="A1097" s="8" t="s">
        <v>2622</v>
      </c>
      <c r="B1097" s="9" t="s">
        <v>2623</v>
      </c>
      <c r="C1097" s="9" t="s">
        <v>25</v>
      </c>
    </row>
    <row r="1098" spans="1:3" ht="16.350000000000001" customHeight="1">
      <c r="A1098" s="8" t="s">
        <v>2624</v>
      </c>
      <c r="B1098" s="9" t="s">
        <v>2625</v>
      </c>
      <c r="C1098" s="9" t="s">
        <v>25</v>
      </c>
    </row>
    <row r="1099" spans="1:3" ht="16.350000000000001" customHeight="1">
      <c r="A1099" s="8" t="s">
        <v>384</v>
      </c>
      <c r="B1099" s="9" t="s">
        <v>385</v>
      </c>
      <c r="C1099" s="9" t="s">
        <v>25</v>
      </c>
    </row>
    <row r="1100" spans="1:3" ht="16.350000000000001" customHeight="1">
      <c r="A1100" s="8" t="s">
        <v>2626</v>
      </c>
      <c r="B1100" s="9" t="s">
        <v>2627</v>
      </c>
      <c r="C1100" s="9" t="s">
        <v>25</v>
      </c>
    </row>
    <row r="1101" spans="1:3">
      <c r="A1101" s="8" t="s">
        <v>418</v>
      </c>
      <c r="B1101" s="9" t="s">
        <v>419</v>
      </c>
      <c r="C1101" s="9" t="s">
        <v>25</v>
      </c>
    </row>
    <row r="1102" spans="1:3">
      <c r="A1102" s="8" t="s">
        <v>421</v>
      </c>
      <c r="B1102" s="9" t="s">
        <v>422</v>
      </c>
      <c r="C1102" s="9" t="s">
        <v>25</v>
      </c>
    </row>
    <row r="1103" spans="1:3">
      <c r="A1103" s="8" t="s">
        <v>2628</v>
      </c>
      <c r="B1103" s="9" t="s">
        <v>2629</v>
      </c>
      <c r="C1103" s="9" t="s">
        <v>25</v>
      </c>
    </row>
    <row r="1104" spans="1:3">
      <c r="A1104" s="8" t="s">
        <v>424</v>
      </c>
      <c r="B1104" s="9" t="s">
        <v>425</v>
      </c>
      <c r="C1104" s="9" t="s">
        <v>25</v>
      </c>
    </row>
    <row r="1105" spans="1:3">
      <c r="A1105" s="8" t="s">
        <v>2630</v>
      </c>
      <c r="B1105" s="9" t="s">
        <v>2631</v>
      </c>
      <c r="C1105" s="9" t="s">
        <v>25</v>
      </c>
    </row>
    <row r="1106" spans="1:3">
      <c r="A1106" s="8" t="s">
        <v>2632</v>
      </c>
      <c r="B1106" s="9" t="s">
        <v>2633</v>
      </c>
      <c r="C1106" s="9" t="s">
        <v>25</v>
      </c>
    </row>
    <row r="1107" spans="1:3">
      <c r="A1107" s="8" t="s">
        <v>2634</v>
      </c>
      <c r="B1107" s="9" t="s">
        <v>2635</v>
      </c>
      <c r="C1107" s="9" t="s">
        <v>25</v>
      </c>
    </row>
    <row r="1108" spans="1:3">
      <c r="A1108" s="8" t="s">
        <v>2636</v>
      </c>
      <c r="B1108" s="9" t="s">
        <v>2637</v>
      </c>
      <c r="C1108" s="9" t="s">
        <v>25</v>
      </c>
    </row>
    <row r="1109" spans="1:3" ht="16.350000000000001" customHeight="1">
      <c r="A1109" s="8" t="s">
        <v>2638</v>
      </c>
      <c r="B1109" s="9" t="s">
        <v>2639</v>
      </c>
      <c r="C1109" s="9" t="s">
        <v>25</v>
      </c>
    </row>
    <row r="1110" spans="1:3" ht="16.350000000000001" customHeight="1">
      <c r="A1110" s="8" t="s">
        <v>2640</v>
      </c>
      <c r="B1110" s="9" t="s">
        <v>2641</v>
      </c>
      <c r="C1110" s="9" t="s">
        <v>25</v>
      </c>
    </row>
    <row r="1111" spans="1:3" ht="16.350000000000001" customHeight="1">
      <c r="A1111" s="8" t="s">
        <v>2642</v>
      </c>
      <c r="B1111" s="9" t="s">
        <v>2643</v>
      </c>
      <c r="C1111" s="9" t="s">
        <v>25</v>
      </c>
    </row>
    <row r="1112" spans="1:3" ht="16.350000000000001" customHeight="1">
      <c r="A1112" s="8" t="s">
        <v>399</v>
      </c>
      <c r="B1112" s="9" t="s">
        <v>400</v>
      </c>
      <c r="C1112" s="9" t="s">
        <v>25</v>
      </c>
    </row>
    <row r="1113" spans="1:3" ht="16.350000000000001" customHeight="1">
      <c r="A1113" s="8" t="s">
        <v>2644</v>
      </c>
      <c r="B1113" s="9" t="s">
        <v>2645</v>
      </c>
      <c r="C1113" s="9" t="s">
        <v>25</v>
      </c>
    </row>
    <row r="1114" spans="1:3" ht="16.350000000000001" customHeight="1">
      <c r="A1114" s="8" t="s">
        <v>404</v>
      </c>
      <c r="B1114" s="9" t="s">
        <v>405</v>
      </c>
      <c r="C1114" s="9" t="s">
        <v>25</v>
      </c>
    </row>
    <row r="1115" spans="1:3" ht="16.350000000000001" customHeight="1">
      <c r="A1115" s="8" t="s">
        <v>408</v>
      </c>
      <c r="B1115" s="9" t="s">
        <v>409</v>
      </c>
      <c r="C1115" s="9" t="s">
        <v>25</v>
      </c>
    </row>
    <row r="1116" spans="1:3">
      <c r="A1116" s="8" t="s">
        <v>2646</v>
      </c>
      <c r="B1116" s="9" t="s">
        <v>2647</v>
      </c>
      <c r="C1116" s="9" t="s">
        <v>25</v>
      </c>
    </row>
    <row r="1117" spans="1:3">
      <c r="A1117" s="8" t="s">
        <v>2648</v>
      </c>
      <c r="B1117" s="9" t="s">
        <v>2649</v>
      </c>
      <c r="C1117" s="9" t="s">
        <v>25</v>
      </c>
    </row>
    <row r="1118" spans="1:3">
      <c r="A1118" s="8" t="s">
        <v>2650</v>
      </c>
      <c r="B1118" s="9" t="s">
        <v>2651</v>
      </c>
      <c r="C1118" s="9" t="s">
        <v>25</v>
      </c>
    </row>
    <row r="1119" spans="1:3">
      <c r="A1119" s="8" t="s">
        <v>2652</v>
      </c>
      <c r="B1119" s="9" t="s">
        <v>2653</v>
      </c>
      <c r="C1119" s="9" t="s">
        <v>25</v>
      </c>
    </row>
    <row r="1120" spans="1:3">
      <c r="A1120" s="8" t="s">
        <v>2654</v>
      </c>
      <c r="B1120" s="9" t="s">
        <v>2655</v>
      </c>
      <c r="C1120" s="9" t="s">
        <v>25</v>
      </c>
    </row>
    <row r="1121" spans="1:3" ht="16.350000000000001" customHeight="1">
      <c r="A1121" s="8" t="s">
        <v>2656</v>
      </c>
      <c r="B1121" s="9" t="s">
        <v>2657</v>
      </c>
      <c r="C1121" s="9" t="s">
        <v>25</v>
      </c>
    </row>
    <row r="1122" spans="1:3">
      <c r="A1122" s="8" t="s">
        <v>2658</v>
      </c>
      <c r="B1122" s="9" t="s">
        <v>2659</v>
      </c>
      <c r="C1122" s="9" t="s">
        <v>25</v>
      </c>
    </row>
    <row r="1123" spans="1:3" ht="16.350000000000001" customHeight="1">
      <c r="A1123" s="8" t="s">
        <v>2660</v>
      </c>
      <c r="B1123" s="9" t="s">
        <v>2661</v>
      </c>
      <c r="C1123" s="9" t="s">
        <v>25</v>
      </c>
    </row>
    <row r="1124" spans="1:3" ht="16.350000000000001" customHeight="1">
      <c r="A1124" s="8" t="s">
        <v>2662</v>
      </c>
      <c r="B1124" s="9" t="s">
        <v>2663</v>
      </c>
      <c r="C1124" s="9" t="s">
        <v>25</v>
      </c>
    </row>
    <row r="1125" spans="1:3" ht="16.350000000000001" customHeight="1">
      <c r="A1125" s="8" t="s">
        <v>411</v>
      </c>
      <c r="B1125" s="9" t="s">
        <v>412</v>
      </c>
      <c r="C1125" s="9" t="s">
        <v>25</v>
      </c>
    </row>
    <row r="1126" spans="1:3" ht="16.350000000000001" customHeight="1">
      <c r="A1126" s="8" t="s">
        <v>414</v>
      </c>
      <c r="B1126" s="9" t="s">
        <v>415</v>
      </c>
      <c r="C1126" s="9" t="s">
        <v>25</v>
      </c>
    </row>
    <row r="1127" spans="1:3" ht="16.350000000000001" customHeight="1">
      <c r="A1127" s="8" t="s">
        <v>2664</v>
      </c>
      <c r="B1127" s="9" t="s">
        <v>2665</v>
      </c>
      <c r="C1127" s="9" t="s">
        <v>25</v>
      </c>
    </row>
    <row r="1128" spans="1:3">
      <c r="A1128" s="8" t="s">
        <v>2666</v>
      </c>
      <c r="B1128" s="9" t="s">
        <v>2667</v>
      </c>
      <c r="C1128" s="9" t="s">
        <v>25</v>
      </c>
    </row>
    <row r="1129" spans="1:3">
      <c r="A1129" s="8" t="s">
        <v>2668</v>
      </c>
      <c r="B1129" s="9" t="s">
        <v>2669</v>
      </c>
      <c r="C1129" s="9" t="s">
        <v>25</v>
      </c>
    </row>
    <row r="1130" spans="1:3">
      <c r="A1130" s="8" t="s">
        <v>2670</v>
      </c>
      <c r="B1130" s="9" t="s">
        <v>2671</v>
      </c>
      <c r="C1130" s="9" t="s">
        <v>25</v>
      </c>
    </row>
    <row r="1131" spans="1:3">
      <c r="A1131" s="8" t="s">
        <v>2672</v>
      </c>
      <c r="B1131" s="9" t="s">
        <v>2673</v>
      </c>
      <c r="C1131" s="9" t="s">
        <v>25</v>
      </c>
    </row>
    <row r="1132" spans="1:3">
      <c r="A1132" s="8" t="s">
        <v>2674</v>
      </c>
      <c r="B1132" s="9" t="s">
        <v>2675</v>
      </c>
      <c r="C1132" s="9" t="s">
        <v>25</v>
      </c>
    </row>
    <row r="1133" spans="1:3">
      <c r="A1133" s="8" t="s">
        <v>2676</v>
      </c>
      <c r="B1133" s="9" t="s">
        <v>2677</v>
      </c>
      <c r="C1133" s="9" t="s">
        <v>25</v>
      </c>
    </row>
    <row r="1134" spans="1:3">
      <c r="A1134" s="8" t="s">
        <v>2678</v>
      </c>
      <c r="B1134" s="9" t="s">
        <v>2679</v>
      </c>
      <c r="C1134" s="9" t="s">
        <v>25</v>
      </c>
    </row>
    <row r="1135" spans="1:3">
      <c r="A1135" s="8" t="s">
        <v>2680</v>
      </c>
      <c r="B1135" s="9" t="s">
        <v>2681</v>
      </c>
      <c r="C1135" s="9" t="s">
        <v>25</v>
      </c>
    </row>
    <row r="1136" spans="1:3">
      <c r="A1136" s="8" t="s">
        <v>2682</v>
      </c>
      <c r="B1136" s="9" t="s">
        <v>2683</v>
      </c>
      <c r="C1136" s="9" t="s">
        <v>25</v>
      </c>
    </row>
    <row r="1137" spans="1:3">
      <c r="A1137" s="8" t="s">
        <v>2684</v>
      </c>
      <c r="B1137" s="9" t="s">
        <v>2685</v>
      </c>
      <c r="C1137" s="9" t="s">
        <v>25</v>
      </c>
    </row>
    <row r="1138" spans="1:3">
      <c r="A1138" s="8" t="s">
        <v>2686</v>
      </c>
      <c r="B1138" s="9" t="s">
        <v>2687</v>
      </c>
      <c r="C1138" s="9" t="s">
        <v>25</v>
      </c>
    </row>
    <row r="1139" spans="1:3" ht="16.350000000000001" customHeight="1">
      <c r="A1139" s="8" t="s">
        <v>2688</v>
      </c>
      <c r="B1139" s="9" t="s">
        <v>2689</v>
      </c>
      <c r="C1139" s="9" t="s">
        <v>25</v>
      </c>
    </row>
    <row r="1140" spans="1:3">
      <c r="A1140" s="8" t="s">
        <v>2690</v>
      </c>
      <c r="B1140" s="9" t="s">
        <v>2691</v>
      </c>
      <c r="C1140" s="9" t="s">
        <v>25</v>
      </c>
    </row>
    <row r="1141" spans="1:3">
      <c r="A1141" s="8" t="s">
        <v>2692</v>
      </c>
      <c r="B1141" s="9" t="s">
        <v>2693</v>
      </c>
      <c r="C1141" s="9" t="s">
        <v>25</v>
      </c>
    </row>
    <row r="1142" spans="1:3">
      <c r="A1142" s="8" t="s">
        <v>2694</v>
      </c>
      <c r="B1142" s="9" t="s">
        <v>2695</v>
      </c>
      <c r="C1142" s="9" t="s">
        <v>25</v>
      </c>
    </row>
    <row r="1143" spans="1:3">
      <c r="A1143" s="8" t="s">
        <v>2696</v>
      </c>
      <c r="B1143" s="9" t="s">
        <v>2697</v>
      </c>
      <c r="C1143" s="9" t="s">
        <v>25</v>
      </c>
    </row>
    <row r="1144" spans="1:3">
      <c r="A1144" s="8" t="s">
        <v>2698</v>
      </c>
      <c r="B1144" s="9" t="s">
        <v>2699</v>
      </c>
      <c r="C1144" s="9" t="s">
        <v>25</v>
      </c>
    </row>
    <row r="1145" spans="1:3">
      <c r="A1145" s="8" t="s">
        <v>2700</v>
      </c>
      <c r="B1145" s="9" t="s">
        <v>2701</v>
      </c>
      <c r="C1145" s="9" t="s">
        <v>25</v>
      </c>
    </row>
    <row r="1146" spans="1:3">
      <c r="A1146" s="8" t="s">
        <v>2702</v>
      </c>
      <c r="B1146" s="9" t="s">
        <v>2703</v>
      </c>
      <c r="C1146" s="9" t="s">
        <v>25</v>
      </c>
    </row>
    <row r="1147" spans="1:3">
      <c r="A1147" s="8" t="s">
        <v>2704</v>
      </c>
      <c r="B1147" s="9" t="s">
        <v>2705</v>
      </c>
      <c r="C1147" s="9" t="s">
        <v>25</v>
      </c>
    </row>
    <row r="1148" spans="1:3">
      <c r="A1148" s="8" t="s">
        <v>2706</v>
      </c>
      <c r="B1148" s="9" t="s">
        <v>2707</v>
      </c>
      <c r="C1148" s="9" t="s">
        <v>25</v>
      </c>
    </row>
    <row r="1149" spans="1:3" ht="16.350000000000001" customHeight="1">
      <c r="A1149" s="8" t="s">
        <v>2708</v>
      </c>
      <c r="B1149" s="9" t="s">
        <v>2709</v>
      </c>
      <c r="C1149" s="9" t="s">
        <v>25</v>
      </c>
    </row>
    <row r="1150" spans="1:3" ht="16.350000000000001" customHeight="1">
      <c r="A1150" s="8" t="s">
        <v>2710</v>
      </c>
      <c r="B1150" s="9" t="s">
        <v>2711</v>
      </c>
      <c r="C1150" s="9" t="s">
        <v>25</v>
      </c>
    </row>
    <row r="1151" spans="1:3" ht="16.350000000000001" customHeight="1">
      <c r="A1151" s="8" t="s">
        <v>2712</v>
      </c>
      <c r="B1151" s="9" t="s">
        <v>2713</v>
      </c>
      <c r="C1151" s="9" t="s">
        <v>25</v>
      </c>
    </row>
    <row r="1152" spans="1:3" ht="16.350000000000001" customHeight="1">
      <c r="A1152" s="8" t="s">
        <v>2714</v>
      </c>
      <c r="B1152" s="9" t="s">
        <v>2715</v>
      </c>
      <c r="C1152" s="9" t="s">
        <v>25</v>
      </c>
    </row>
    <row r="1153" spans="1:3" ht="16.350000000000001" customHeight="1">
      <c r="A1153" s="8" t="s">
        <v>2716</v>
      </c>
      <c r="B1153" s="9" t="s">
        <v>2717</v>
      </c>
      <c r="C1153" s="9" t="s">
        <v>25</v>
      </c>
    </row>
    <row r="1154" spans="1:3">
      <c r="A1154" s="8" t="s">
        <v>2718</v>
      </c>
      <c r="B1154" s="9" t="s">
        <v>2719</v>
      </c>
      <c r="C1154" s="9" t="s">
        <v>25</v>
      </c>
    </row>
    <row r="1155" spans="1:3">
      <c r="A1155" s="8" t="s">
        <v>2720</v>
      </c>
      <c r="B1155" s="9" t="s">
        <v>2721</v>
      </c>
      <c r="C1155" s="9" t="s">
        <v>25</v>
      </c>
    </row>
    <row r="1156" spans="1:3">
      <c r="A1156" s="8" t="s">
        <v>2722</v>
      </c>
      <c r="B1156" s="9" t="s">
        <v>2723</v>
      </c>
      <c r="C1156" s="9" t="s">
        <v>25</v>
      </c>
    </row>
    <row r="1157" spans="1:3">
      <c r="A1157" s="8" t="s">
        <v>2724</v>
      </c>
      <c r="B1157" s="9" t="s">
        <v>2725</v>
      </c>
      <c r="C1157" s="9" t="s">
        <v>25</v>
      </c>
    </row>
    <row r="1158" spans="1:3">
      <c r="A1158" s="8" t="s">
        <v>2726</v>
      </c>
      <c r="B1158" s="9" t="s">
        <v>2727</v>
      </c>
      <c r="C1158" s="9" t="s">
        <v>25</v>
      </c>
    </row>
    <row r="1159" spans="1:3" ht="16.350000000000001" customHeight="1">
      <c r="A1159" s="8" t="s">
        <v>2728</v>
      </c>
      <c r="B1159" s="9" t="s">
        <v>2729</v>
      </c>
      <c r="C1159" s="9" t="s">
        <v>25</v>
      </c>
    </row>
    <row r="1160" spans="1:3">
      <c r="A1160" s="8" t="s">
        <v>2730</v>
      </c>
      <c r="B1160" s="9" t="s">
        <v>2731</v>
      </c>
      <c r="C1160" s="9" t="s">
        <v>25</v>
      </c>
    </row>
    <row r="1161" spans="1:3">
      <c r="A1161" s="8" t="s">
        <v>2732</v>
      </c>
      <c r="B1161" s="9" t="s">
        <v>2733</v>
      </c>
      <c r="C1161" s="9" t="s">
        <v>25</v>
      </c>
    </row>
    <row r="1162" spans="1:3">
      <c r="A1162" s="8" t="s">
        <v>427</v>
      </c>
      <c r="B1162" s="9" t="s">
        <v>428</v>
      </c>
      <c r="C1162" s="9" t="s">
        <v>25</v>
      </c>
    </row>
    <row r="1163" spans="1:3">
      <c r="A1163" s="8" t="s">
        <v>2734</v>
      </c>
      <c r="B1163" s="9" t="s">
        <v>2735</v>
      </c>
      <c r="C1163" s="9" t="s">
        <v>25</v>
      </c>
    </row>
    <row r="1164" spans="1:3">
      <c r="A1164" s="8" t="s">
        <v>2736</v>
      </c>
      <c r="B1164" s="9" t="s">
        <v>2737</v>
      </c>
      <c r="C1164" s="9" t="s">
        <v>25</v>
      </c>
    </row>
    <row r="1165" spans="1:3">
      <c r="A1165" s="8" t="s">
        <v>2738</v>
      </c>
      <c r="B1165" s="9" t="s">
        <v>2739</v>
      </c>
      <c r="C1165" s="9" t="s">
        <v>25</v>
      </c>
    </row>
    <row r="1166" spans="1:3">
      <c r="A1166" s="8" t="s">
        <v>2740</v>
      </c>
      <c r="B1166" s="9" t="s">
        <v>2741</v>
      </c>
      <c r="C1166" s="9" t="s">
        <v>25</v>
      </c>
    </row>
    <row r="1167" spans="1:3" ht="16.350000000000001" customHeight="1">
      <c r="A1167" s="8" t="s">
        <v>2742</v>
      </c>
      <c r="B1167" s="9" t="s">
        <v>2743</v>
      </c>
      <c r="C1167" s="9" t="s">
        <v>25</v>
      </c>
    </row>
    <row r="1168" spans="1:3" ht="16.350000000000001" customHeight="1">
      <c r="A1168" s="8" t="s">
        <v>2744</v>
      </c>
      <c r="B1168" s="9" t="s">
        <v>2745</v>
      </c>
      <c r="C1168" s="9" t="s">
        <v>25</v>
      </c>
    </row>
    <row r="1169" spans="1:3">
      <c r="A1169" s="8" t="s">
        <v>2746</v>
      </c>
      <c r="B1169" s="9" t="s">
        <v>2747</v>
      </c>
      <c r="C1169" s="9" t="s">
        <v>25</v>
      </c>
    </row>
    <row r="1170" spans="1:3">
      <c r="A1170" s="8" t="s">
        <v>2748</v>
      </c>
      <c r="B1170" s="9" t="s">
        <v>2749</v>
      </c>
      <c r="C1170" s="9" t="s">
        <v>25</v>
      </c>
    </row>
    <row r="1171" spans="1:3">
      <c r="A1171" s="8" t="s">
        <v>2750</v>
      </c>
      <c r="B1171" s="9" t="s">
        <v>2751</v>
      </c>
      <c r="C1171" s="9" t="s">
        <v>25</v>
      </c>
    </row>
    <row r="1172" spans="1:3">
      <c r="A1172" s="8" t="s">
        <v>2752</v>
      </c>
      <c r="B1172" s="9" t="s">
        <v>2753</v>
      </c>
      <c r="C1172" s="9" t="s">
        <v>25</v>
      </c>
    </row>
    <row r="1173" spans="1:3" ht="16.350000000000001" customHeight="1">
      <c r="A1173" s="8" t="s">
        <v>2754</v>
      </c>
      <c r="B1173" s="9" t="s">
        <v>2755</v>
      </c>
      <c r="C1173" s="9" t="s">
        <v>25</v>
      </c>
    </row>
    <row r="1174" spans="1:3">
      <c r="A1174" s="8" t="s">
        <v>2756</v>
      </c>
      <c r="B1174" s="9" t="s">
        <v>2757</v>
      </c>
      <c r="C1174" s="9" t="s">
        <v>25</v>
      </c>
    </row>
    <row r="1175" spans="1:3" ht="16.350000000000001" customHeight="1">
      <c r="A1175" s="8" t="s">
        <v>2758</v>
      </c>
      <c r="B1175" s="9" t="s">
        <v>2759</v>
      </c>
      <c r="C1175" s="9" t="s">
        <v>25</v>
      </c>
    </row>
    <row r="1176" spans="1:3" ht="16.350000000000001" customHeight="1">
      <c r="A1176" s="8" t="s">
        <v>2760</v>
      </c>
      <c r="B1176" s="9" t="s">
        <v>2761</v>
      </c>
      <c r="C1176" s="9" t="s">
        <v>25</v>
      </c>
    </row>
    <row r="1177" spans="1:3">
      <c r="A1177" s="8" t="s">
        <v>2762</v>
      </c>
      <c r="B1177" s="9" t="s">
        <v>2763</v>
      </c>
      <c r="C1177" s="9" t="s">
        <v>25</v>
      </c>
    </row>
    <row r="1178" spans="1:3">
      <c r="A1178" s="8" t="s">
        <v>2764</v>
      </c>
      <c r="B1178" s="9" t="s">
        <v>2765</v>
      </c>
      <c r="C1178" s="9" t="s">
        <v>25</v>
      </c>
    </row>
    <row r="1179" spans="1:3" ht="16.350000000000001" customHeight="1">
      <c r="A1179" s="8" t="s">
        <v>2766</v>
      </c>
      <c r="B1179" s="9" t="s">
        <v>2767</v>
      </c>
      <c r="C1179" s="9" t="s">
        <v>25</v>
      </c>
    </row>
    <row r="1180" spans="1:3" ht="16.350000000000001" customHeight="1">
      <c r="A1180" s="8" t="s">
        <v>2768</v>
      </c>
      <c r="B1180" s="9" t="s">
        <v>2769</v>
      </c>
      <c r="C1180" s="9" t="s">
        <v>25</v>
      </c>
    </row>
    <row r="1181" spans="1:3" ht="16.350000000000001" customHeight="1">
      <c r="A1181" s="8" t="s">
        <v>2770</v>
      </c>
      <c r="B1181" s="9" t="s">
        <v>2771</v>
      </c>
      <c r="C1181" s="9" t="s">
        <v>25</v>
      </c>
    </row>
    <row r="1182" spans="1:3">
      <c r="A1182" s="8" t="s">
        <v>2772</v>
      </c>
      <c r="B1182" s="9" t="s">
        <v>2773</v>
      </c>
      <c r="C1182" s="9" t="s">
        <v>25</v>
      </c>
    </row>
    <row r="1183" spans="1:3" ht="16.350000000000001" customHeight="1">
      <c r="A1183" s="8" t="s">
        <v>2774</v>
      </c>
      <c r="B1183" s="9" t="s">
        <v>2775</v>
      </c>
      <c r="C1183" s="9" t="s">
        <v>25</v>
      </c>
    </row>
    <row r="1184" spans="1:3" ht="16.350000000000001" customHeight="1">
      <c r="A1184" s="8" t="s">
        <v>2776</v>
      </c>
      <c r="B1184" s="9" t="s">
        <v>2777</v>
      </c>
      <c r="C1184" s="9" t="s">
        <v>25</v>
      </c>
    </row>
    <row r="1185" spans="1:3" ht="16.350000000000001" customHeight="1">
      <c r="A1185" s="8" t="s">
        <v>2778</v>
      </c>
      <c r="B1185" s="9" t="s">
        <v>2779</v>
      </c>
      <c r="C1185" s="9" t="s">
        <v>25</v>
      </c>
    </row>
    <row r="1186" spans="1:3" ht="16.350000000000001" customHeight="1">
      <c r="A1186" s="8" t="s">
        <v>2780</v>
      </c>
      <c r="B1186" s="9" t="s">
        <v>2781</v>
      </c>
      <c r="C1186" s="9" t="s">
        <v>25</v>
      </c>
    </row>
    <row r="1187" spans="1:3" ht="16.350000000000001" customHeight="1">
      <c r="A1187" s="8" t="s">
        <v>2782</v>
      </c>
      <c r="B1187" s="9" t="s">
        <v>2783</v>
      </c>
      <c r="C1187" s="9" t="s">
        <v>25</v>
      </c>
    </row>
    <row r="1188" spans="1:3">
      <c r="A1188" s="8" t="s">
        <v>2784</v>
      </c>
      <c r="B1188" s="9" t="s">
        <v>2785</v>
      </c>
      <c r="C1188" s="9" t="s">
        <v>25</v>
      </c>
    </row>
    <row r="1189" spans="1:3">
      <c r="A1189" s="8" t="s">
        <v>2786</v>
      </c>
      <c r="B1189" s="9" t="s">
        <v>2787</v>
      </c>
      <c r="C1189" s="9" t="s">
        <v>25</v>
      </c>
    </row>
    <row r="1190" spans="1:3">
      <c r="A1190" s="8" t="s">
        <v>2788</v>
      </c>
      <c r="B1190" s="9" t="s">
        <v>2789</v>
      </c>
      <c r="C1190" s="9" t="s">
        <v>25</v>
      </c>
    </row>
    <row r="1191" spans="1:3" ht="16.350000000000001" customHeight="1">
      <c r="A1191" s="8" t="s">
        <v>2790</v>
      </c>
      <c r="B1191" s="9" t="s">
        <v>2791</v>
      </c>
      <c r="C1191" s="9" t="s">
        <v>25</v>
      </c>
    </row>
    <row r="1192" spans="1:3" ht="16.350000000000001" customHeight="1">
      <c r="A1192" s="8" t="s">
        <v>2792</v>
      </c>
      <c r="B1192" s="9" t="s">
        <v>2793</v>
      </c>
      <c r="C1192" s="9" t="s">
        <v>25</v>
      </c>
    </row>
    <row r="1193" spans="1:3">
      <c r="A1193" s="8" t="s">
        <v>2794</v>
      </c>
      <c r="B1193" s="9" t="s">
        <v>2795</v>
      </c>
      <c r="C1193" s="9" t="s">
        <v>25</v>
      </c>
    </row>
    <row r="1194" spans="1:3" ht="16.350000000000001" customHeight="1">
      <c r="A1194" s="8" t="s">
        <v>430</v>
      </c>
      <c r="B1194" s="9" t="s">
        <v>431</v>
      </c>
      <c r="C1194" s="9" t="s">
        <v>25</v>
      </c>
    </row>
    <row r="1195" spans="1:3">
      <c r="A1195" s="8" t="s">
        <v>2796</v>
      </c>
      <c r="B1195" s="9" t="s">
        <v>2797</v>
      </c>
      <c r="C1195" s="9" t="s">
        <v>25</v>
      </c>
    </row>
    <row r="1196" spans="1:3" ht="16.350000000000001" customHeight="1">
      <c r="A1196" s="8" t="s">
        <v>2798</v>
      </c>
      <c r="B1196" s="9" t="s">
        <v>2799</v>
      </c>
      <c r="C1196" s="9" t="s">
        <v>25</v>
      </c>
    </row>
    <row r="1197" spans="1:3">
      <c r="A1197" s="8" t="s">
        <v>2800</v>
      </c>
      <c r="B1197" s="9" t="s">
        <v>2801</v>
      </c>
      <c r="C1197" s="9" t="s">
        <v>25</v>
      </c>
    </row>
    <row r="1198" spans="1:3">
      <c r="A1198" s="8" t="s">
        <v>2802</v>
      </c>
      <c r="B1198" s="9" t="s">
        <v>2803</v>
      </c>
      <c r="C1198" s="9" t="s">
        <v>25</v>
      </c>
    </row>
    <row r="1199" spans="1:3">
      <c r="A1199" s="8" t="s">
        <v>2804</v>
      </c>
      <c r="B1199" s="9" t="s">
        <v>2805</v>
      </c>
      <c r="C1199" s="9" t="s">
        <v>25</v>
      </c>
    </row>
    <row r="1200" spans="1:3">
      <c r="A1200" s="8" t="s">
        <v>2806</v>
      </c>
      <c r="B1200" s="9" t="s">
        <v>2807</v>
      </c>
      <c r="C1200" s="9" t="s">
        <v>25</v>
      </c>
    </row>
    <row r="1201" spans="1:3">
      <c r="A1201" s="8" t="s">
        <v>2808</v>
      </c>
      <c r="B1201" s="9" t="s">
        <v>2809</v>
      </c>
      <c r="C1201" s="9" t="s">
        <v>25</v>
      </c>
    </row>
    <row r="1202" spans="1:3">
      <c r="A1202" s="8" t="s">
        <v>2810</v>
      </c>
      <c r="B1202" s="9" t="s">
        <v>2811</v>
      </c>
      <c r="C1202" s="9" t="s">
        <v>25</v>
      </c>
    </row>
    <row r="1203" spans="1:3">
      <c r="A1203" s="8" t="s">
        <v>2812</v>
      </c>
      <c r="B1203" s="9" t="s">
        <v>2813</v>
      </c>
      <c r="C1203" s="9" t="s">
        <v>25</v>
      </c>
    </row>
    <row r="1204" spans="1:3">
      <c r="A1204" s="8" t="s">
        <v>532</v>
      </c>
      <c r="B1204" s="9" t="s">
        <v>533</v>
      </c>
      <c r="C1204" s="9" t="s">
        <v>25</v>
      </c>
    </row>
    <row r="1205" spans="1:3">
      <c r="A1205" s="8" t="s">
        <v>535</v>
      </c>
      <c r="B1205" s="9" t="s">
        <v>536</v>
      </c>
      <c r="C1205" s="9" t="s">
        <v>25</v>
      </c>
    </row>
    <row r="1206" spans="1:3">
      <c r="A1206" s="8" t="s">
        <v>2814</v>
      </c>
      <c r="B1206" s="9" t="s">
        <v>2815</v>
      </c>
      <c r="C1206" s="9" t="s">
        <v>25</v>
      </c>
    </row>
    <row r="1207" spans="1:3">
      <c r="A1207" s="8" t="s">
        <v>2816</v>
      </c>
      <c r="B1207" s="9" t="s">
        <v>2817</v>
      </c>
      <c r="C1207" s="9" t="s">
        <v>25</v>
      </c>
    </row>
    <row r="1208" spans="1:3">
      <c r="A1208" s="8" t="s">
        <v>2818</v>
      </c>
      <c r="B1208" s="9" t="s">
        <v>2819</v>
      </c>
      <c r="C1208" s="9" t="s">
        <v>25</v>
      </c>
    </row>
    <row r="1209" spans="1:3">
      <c r="A1209" s="8" t="s">
        <v>2820</v>
      </c>
      <c r="B1209" s="9" t="s">
        <v>2821</v>
      </c>
      <c r="C1209" s="9" t="s">
        <v>25</v>
      </c>
    </row>
    <row r="1210" spans="1:3" ht="16.350000000000001" customHeight="1">
      <c r="A1210" s="8" t="s">
        <v>2822</v>
      </c>
      <c r="B1210" s="9" t="s">
        <v>2823</v>
      </c>
      <c r="C1210" s="9" t="s">
        <v>25</v>
      </c>
    </row>
    <row r="1211" spans="1:3" ht="16.350000000000001" customHeight="1">
      <c r="A1211" s="8" t="s">
        <v>2824</v>
      </c>
      <c r="B1211" s="9" t="s">
        <v>2825</v>
      </c>
      <c r="C1211" s="9" t="s">
        <v>25</v>
      </c>
    </row>
    <row r="1212" spans="1:3" ht="16.350000000000001" customHeight="1">
      <c r="A1212" s="8" t="s">
        <v>2826</v>
      </c>
      <c r="B1212" s="9" t="s">
        <v>2827</v>
      </c>
      <c r="C1212" s="9" t="s">
        <v>25</v>
      </c>
    </row>
    <row r="1213" spans="1:3" ht="16.350000000000001" customHeight="1">
      <c r="A1213" s="8" t="s">
        <v>2828</v>
      </c>
      <c r="B1213" s="9" t="s">
        <v>2829</v>
      </c>
      <c r="C1213" s="9" t="s">
        <v>25</v>
      </c>
    </row>
    <row r="1214" spans="1:3">
      <c r="A1214" s="8" t="s">
        <v>2830</v>
      </c>
      <c r="B1214" s="9" t="s">
        <v>2831</v>
      </c>
      <c r="C1214" s="9" t="s">
        <v>25</v>
      </c>
    </row>
    <row r="1215" spans="1:3" ht="16.350000000000001" customHeight="1">
      <c r="A1215" s="8" t="s">
        <v>2832</v>
      </c>
      <c r="B1215" s="9" t="s">
        <v>2833</v>
      </c>
      <c r="C1215" s="9" t="s">
        <v>25</v>
      </c>
    </row>
    <row r="1216" spans="1:3">
      <c r="A1216" s="8" t="s">
        <v>2834</v>
      </c>
      <c r="B1216" s="9" t="s">
        <v>2835</v>
      </c>
      <c r="C1216" s="9" t="s">
        <v>25</v>
      </c>
    </row>
    <row r="1217" spans="1:3">
      <c r="A1217" s="8" t="s">
        <v>2836</v>
      </c>
      <c r="B1217" s="9" t="s">
        <v>2837</v>
      </c>
      <c r="C1217" s="9" t="s">
        <v>25</v>
      </c>
    </row>
    <row r="1218" spans="1:3" ht="16.350000000000001" customHeight="1">
      <c r="A1218" s="8" t="s">
        <v>2838</v>
      </c>
      <c r="B1218" s="9" t="s">
        <v>2839</v>
      </c>
      <c r="C1218" s="9" t="s">
        <v>25</v>
      </c>
    </row>
    <row r="1219" spans="1:3" ht="16.350000000000001" customHeight="1">
      <c r="A1219" s="8" t="s">
        <v>2840</v>
      </c>
      <c r="B1219" s="9" t="s">
        <v>2841</v>
      </c>
      <c r="C1219" s="9" t="s">
        <v>25</v>
      </c>
    </row>
    <row r="1220" spans="1:3" ht="16.350000000000001" customHeight="1">
      <c r="A1220" s="8" t="s">
        <v>2842</v>
      </c>
      <c r="B1220" s="9" t="s">
        <v>2843</v>
      </c>
      <c r="C1220" s="9" t="s">
        <v>25</v>
      </c>
    </row>
    <row r="1221" spans="1:3">
      <c r="A1221" s="8" t="s">
        <v>2844</v>
      </c>
      <c r="B1221" s="9" t="s">
        <v>2845</v>
      </c>
      <c r="C1221" s="9" t="s">
        <v>25</v>
      </c>
    </row>
    <row r="1222" spans="1:3" ht="16.350000000000001" customHeight="1">
      <c r="A1222" s="8" t="s">
        <v>2846</v>
      </c>
      <c r="B1222" s="9" t="s">
        <v>2847</v>
      </c>
      <c r="C1222" s="9" t="s">
        <v>25</v>
      </c>
    </row>
    <row r="1223" spans="1:3">
      <c r="A1223" s="8" t="s">
        <v>2848</v>
      </c>
      <c r="B1223" s="9" t="s">
        <v>2849</v>
      </c>
      <c r="C1223" s="9" t="s">
        <v>25</v>
      </c>
    </row>
    <row r="1224" spans="1:3" ht="16.350000000000001" customHeight="1">
      <c r="A1224" s="8" t="s">
        <v>2850</v>
      </c>
      <c r="B1224" s="9" t="s">
        <v>2851</v>
      </c>
      <c r="C1224" s="9" t="s">
        <v>25</v>
      </c>
    </row>
    <row r="1225" spans="1:3">
      <c r="A1225" s="8" t="s">
        <v>2852</v>
      </c>
      <c r="B1225" s="9" t="s">
        <v>2853</v>
      </c>
      <c r="C1225" s="9" t="s">
        <v>25</v>
      </c>
    </row>
    <row r="1226" spans="1:3">
      <c r="A1226" s="8" t="s">
        <v>2854</v>
      </c>
      <c r="B1226" s="9" t="s">
        <v>2855</v>
      </c>
      <c r="C1226" s="9" t="s">
        <v>25</v>
      </c>
    </row>
    <row r="1227" spans="1:3">
      <c r="A1227" s="8" t="s">
        <v>2856</v>
      </c>
      <c r="B1227" s="9" t="s">
        <v>2857</v>
      </c>
      <c r="C1227" s="9" t="s">
        <v>25</v>
      </c>
    </row>
    <row r="1228" spans="1:3" ht="16.350000000000001" customHeight="1">
      <c r="A1228" s="8" t="s">
        <v>2858</v>
      </c>
      <c r="B1228" s="9" t="s">
        <v>2859</v>
      </c>
      <c r="C1228" s="9" t="s">
        <v>25</v>
      </c>
    </row>
    <row r="1229" spans="1:3">
      <c r="A1229" s="8" t="s">
        <v>2860</v>
      </c>
      <c r="B1229" s="9" t="s">
        <v>2861</v>
      </c>
      <c r="C1229" s="9" t="s">
        <v>25</v>
      </c>
    </row>
    <row r="1230" spans="1:3">
      <c r="A1230" s="8" t="s">
        <v>2862</v>
      </c>
      <c r="B1230" s="9" t="s">
        <v>2863</v>
      </c>
      <c r="C1230" s="9" t="s">
        <v>25</v>
      </c>
    </row>
    <row r="1231" spans="1:3" ht="16.350000000000001" customHeight="1">
      <c r="A1231" s="8" t="s">
        <v>2864</v>
      </c>
      <c r="B1231" s="9" t="s">
        <v>2865</v>
      </c>
      <c r="C1231" s="9" t="s">
        <v>25</v>
      </c>
    </row>
    <row r="1232" spans="1:3">
      <c r="A1232" s="8" t="s">
        <v>2866</v>
      </c>
      <c r="B1232" s="9" t="s">
        <v>2867</v>
      </c>
      <c r="C1232" s="9" t="s">
        <v>25</v>
      </c>
    </row>
    <row r="1233" spans="1:3">
      <c r="A1233" s="8" t="s">
        <v>2868</v>
      </c>
      <c r="B1233" s="9" t="s">
        <v>2869</v>
      </c>
      <c r="C1233" s="9" t="s">
        <v>25</v>
      </c>
    </row>
    <row r="1234" spans="1:3" ht="16.350000000000001" customHeight="1">
      <c r="A1234" s="8" t="s">
        <v>2870</v>
      </c>
      <c r="B1234" s="9" t="s">
        <v>2871</v>
      </c>
      <c r="C1234" s="9" t="s">
        <v>25</v>
      </c>
    </row>
    <row r="1235" spans="1:3" ht="16.350000000000001" customHeight="1">
      <c r="A1235" s="8" t="s">
        <v>2872</v>
      </c>
      <c r="B1235" s="9" t="s">
        <v>2873</v>
      </c>
      <c r="C1235" s="9" t="s">
        <v>25</v>
      </c>
    </row>
    <row r="1236" spans="1:3" ht="16.350000000000001" customHeight="1">
      <c r="A1236" s="8" t="s">
        <v>2874</v>
      </c>
      <c r="B1236" s="9" t="s">
        <v>2875</v>
      </c>
      <c r="C1236" s="9" t="s">
        <v>25</v>
      </c>
    </row>
    <row r="1237" spans="1:3">
      <c r="A1237" s="8" t="s">
        <v>2876</v>
      </c>
      <c r="B1237" s="9" t="s">
        <v>2877</v>
      </c>
      <c r="C1237" s="9" t="s">
        <v>25</v>
      </c>
    </row>
    <row r="1238" spans="1:3">
      <c r="A1238" s="8" t="s">
        <v>2878</v>
      </c>
      <c r="B1238" s="9" t="s">
        <v>2879</v>
      </c>
      <c r="C1238" s="9" t="s">
        <v>25</v>
      </c>
    </row>
    <row r="1239" spans="1:3">
      <c r="A1239" s="8" t="s">
        <v>2880</v>
      </c>
      <c r="B1239" s="9" t="s">
        <v>2881</v>
      </c>
      <c r="C1239" s="9" t="s">
        <v>25</v>
      </c>
    </row>
    <row r="1240" spans="1:3">
      <c r="A1240" s="8" t="s">
        <v>2882</v>
      </c>
      <c r="B1240" s="9" t="s">
        <v>2883</v>
      </c>
      <c r="C1240" s="9" t="s">
        <v>25</v>
      </c>
    </row>
    <row r="1241" spans="1:3" ht="16.350000000000001" customHeight="1">
      <c r="A1241" s="8" t="s">
        <v>2884</v>
      </c>
      <c r="B1241" s="9" t="s">
        <v>2885</v>
      </c>
      <c r="C1241" s="9" t="s">
        <v>25</v>
      </c>
    </row>
    <row r="1242" spans="1:3">
      <c r="A1242" s="8" t="s">
        <v>2886</v>
      </c>
      <c r="B1242" s="9" t="s">
        <v>2887</v>
      </c>
      <c r="C1242" s="9" t="s">
        <v>25</v>
      </c>
    </row>
    <row r="1243" spans="1:3">
      <c r="A1243" s="8" t="s">
        <v>2888</v>
      </c>
      <c r="B1243" s="9" t="s">
        <v>2889</v>
      </c>
      <c r="C1243" s="9" t="s">
        <v>25</v>
      </c>
    </row>
    <row r="1244" spans="1:3">
      <c r="A1244" s="8" t="s">
        <v>2890</v>
      </c>
      <c r="B1244" s="9" t="s">
        <v>2891</v>
      </c>
      <c r="C1244" s="9" t="s">
        <v>25</v>
      </c>
    </row>
    <row r="1245" spans="1:3">
      <c r="A1245" s="8" t="s">
        <v>2892</v>
      </c>
      <c r="B1245" s="9" t="s">
        <v>2893</v>
      </c>
      <c r="C1245" s="9" t="s">
        <v>25</v>
      </c>
    </row>
    <row r="1246" spans="1:3">
      <c r="A1246" s="8" t="s">
        <v>2894</v>
      </c>
      <c r="B1246" s="9" t="s">
        <v>2895</v>
      </c>
      <c r="C1246" s="9" t="s">
        <v>25</v>
      </c>
    </row>
    <row r="1247" spans="1:3" ht="16.350000000000001" customHeight="1">
      <c r="A1247" s="8" t="s">
        <v>2896</v>
      </c>
      <c r="B1247" s="9" t="s">
        <v>2897</v>
      </c>
      <c r="C1247" s="9" t="s">
        <v>25</v>
      </c>
    </row>
    <row r="1248" spans="1:3" ht="16.350000000000001" customHeight="1">
      <c r="A1248" s="8" t="s">
        <v>2898</v>
      </c>
      <c r="B1248" s="9" t="s">
        <v>2899</v>
      </c>
      <c r="C1248" s="9" t="s">
        <v>25</v>
      </c>
    </row>
    <row r="1249" spans="1:3" ht="16.350000000000001" customHeight="1">
      <c r="A1249" s="8" t="s">
        <v>2900</v>
      </c>
      <c r="B1249" s="9" t="s">
        <v>2901</v>
      </c>
      <c r="C1249" s="9" t="s">
        <v>25</v>
      </c>
    </row>
    <row r="1250" spans="1:3">
      <c r="A1250" s="8" t="s">
        <v>2902</v>
      </c>
      <c r="B1250" s="9" t="s">
        <v>2903</v>
      </c>
      <c r="C1250" s="9" t="s">
        <v>25</v>
      </c>
    </row>
    <row r="1251" spans="1:3">
      <c r="A1251" s="8" t="s">
        <v>2904</v>
      </c>
      <c r="B1251" s="9" t="s">
        <v>2905</v>
      </c>
      <c r="C1251" s="9" t="s">
        <v>25</v>
      </c>
    </row>
    <row r="1252" spans="1:3">
      <c r="A1252" s="8" t="s">
        <v>2906</v>
      </c>
      <c r="B1252" s="9" t="s">
        <v>2907</v>
      </c>
      <c r="C1252" s="9" t="s">
        <v>25</v>
      </c>
    </row>
    <row r="1253" spans="1:3">
      <c r="A1253" s="8" t="s">
        <v>2908</v>
      </c>
      <c r="B1253" s="9" t="s">
        <v>2909</v>
      </c>
      <c r="C1253" s="9" t="s">
        <v>25</v>
      </c>
    </row>
    <row r="1254" spans="1:3">
      <c r="A1254" s="8" t="s">
        <v>2910</v>
      </c>
      <c r="B1254" s="9" t="s">
        <v>2911</v>
      </c>
      <c r="C1254" s="9" t="s">
        <v>25</v>
      </c>
    </row>
    <row r="1255" spans="1:3">
      <c r="A1255" s="8" t="s">
        <v>2912</v>
      </c>
      <c r="B1255" s="9" t="s">
        <v>2913</v>
      </c>
      <c r="C1255" s="9" t="s">
        <v>25</v>
      </c>
    </row>
    <row r="1256" spans="1:3">
      <c r="A1256" s="8" t="s">
        <v>2914</v>
      </c>
      <c r="B1256" s="9" t="s">
        <v>2915</v>
      </c>
      <c r="C1256" s="9" t="s">
        <v>25</v>
      </c>
    </row>
    <row r="1257" spans="1:3" ht="16.350000000000001" customHeight="1">
      <c r="A1257" s="8" t="s">
        <v>2916</v>
      </c>
      <c r="B1257" s="9" t="s">
        <v>2917</v>
      </c>
      <c r="C1257" s="9" t="s">
        <v>25</v>
      </c>
    </row>
    <row r="1258" spans="1:3">
      <c r="A1258" s="8" t="s">
        <v>2918</v>
      </c>
      <c r="B1258" s="9" t="s">
        <v>2919</v>
      </c>
      <c r="C1258" s="9" t="s">
        <v>25</v>
      </c>
    </row>
    <row r="1259" spans="1:3" ht="16.350000000000001" customHeight="1">
      <c r="A1259" s="8" t="s">
        <v>2920</v>
      </c>
      <c r="B1259" s="9" t="s">
        <v>2921</v>
      </c>
      <c r="C1259" s="9" t="s">
        <v>25</v>
      </c>
    </row>
    <row r="1260" spans="1:3">
      <c r="A1260" s="8" t="s">
        <v>2922</v>
      </c>
      <c r="B1260" s="9" t="s">
        <v>2923</v>
      </c>
      <c r="C1260" s="9" t="s">
        <v>25</v>
      </c>
    </row>
    <row r="1261" spans="1:3" ht="16.350000000000001" customHeight="1">
      <c r="A1261" s="8" t="s">
        <v>2924</v>
      </c>
      <c r="B1261" s="9" t="s">
        <v>2925</v>
      </c>
      <c r="C1261" s="9" t="s">
        <v>25</v>
      </c>
    </row>
    <row r="1262" spans="1:3" ht="16.350000000000001" customHeight="1">
      <c r="A1262" s="8" t="s">
        <v>2926</v>
      </c>
      <c r="B1262" s="9" t="s">
        <v>2927</v>
      </c>
      <c r="C1262" s="9" t="s">
        <v>25</v>
      </c>
    </row>
    <row r="1263" spans="1:3">
      <c r="A1263" s="8" t="s">
        <v>2928</v>
      </c>
      <c r="B1263" s="9" t="s">
        <v>2929</v>
      </c>
      <c r="C1263" s="9" t="s">
        <v>25</v>
      </c>
    </row>
    <row r="1264" spans="1:3">
      <c r="A1264" s="8" t="s">
        <v>2930</v>
      </c>
      <c r="B1264" s="9" t="s">
        <v>2931</v>
      </c>
      <c r="C1264" s="9" t="s">
        <v>25</v>
      </c>
    </row>
    <row r="1265" spans="1:3">
      <c r="A1265" s="8" t="s">
        <v>2932</v>
      </c>
      <c r="B1265" s="9" t="s">
        <v>2933</v>
      </c>
      <c r="C1265" s="9" t="s">
        <v>25</v>
      </c>
    </row>
    <row r="1266" spans="1:3" ht="16.350000000000001" customHeight="1">
      <c r="A1266" s="8" t="s">
        <v>2934</v>
      </c>
      <c r="B1266" s="9" t="s">
        <v>2935</v>
      </c>
      <c r="C1266" s="9" t="s">
        <v>25</v>
      </c>
    </row>
    <row r="1267" spans="1:3">
      <c r="A1267" s="8" t="s">
        <v>2936</v>
      </c>
      <c r="B1267" s="9" t="s">
        <v>2937</v>
      </c>
      <c r="C1267" s="9" t="s">
        <v>25</v>
      </c>
    </row>
    <row r="1268" spans="1:3">
      <c r="A1268" s="8" t="s">
        <v>2938</v>
      </c>
      <c r="B1268" s="9" t="s">
        <v>2939</v>
      </c>
      <c r="C1268" s="9" t="s">
        <v>25</v>
      </c>
    </row>
    <row r="1269" spans="1:3">
      <c r="A1269" s="8" t="s">
        <v>2940</v>
      </c>
      <c r="B1269" s="9" t="s">
        <v>2941</v>
      </c>
      <c r="C1269" s="9" t="s">
        <v>25</v>
      </c>
    </row>
    <row r="1270" spans="1:3">
      <c r="A1270" s="8" t="s">
        <v>2942</v>
      </c>
      <c r="B1270" s="9" t="s">
        <v>2943</v>
      </c>
      <c r="C1270" s="9" t="s">
        <v>25</v>
      </c>
    </row>
    <row r="1271" spans="1:3">
      <c r="A1271" s="8" t="s">
        <v>2944</v>
      </c>
      <c r="B1271" s="9" t="s">
        <v>2945</v>
      </c>
      <c r="C1271" s="9" t="s">
        <v>25</v>
      </c>
    </row>
    <row r="1272" spans="1:3" ht="16.350000000000001" customHeight="1">
      <c r="A1272" s="8" t="s">
        <v>2946</v>
      </c>
      <c r="B1272" s="9" t="s">
        <v>2947</v>
      </c>
      <c r="C1272" s="9" t="s">
        <v>25</v>
      </c>
    </row>
    <row r="1273" spans="1:3" ht="16.350000000000001" customHeight="1">
      <c r="A1273" s="8" t="s">
        <v>2948</v>
      </c>
      <c r="B1273" s="9" t="s">
        <v>2949</v>
      </c>
      <c r="C1273" s="9" t="s">
        <v>25</v>
      </c>
    </row>
    <row r="1274" spans="1:3" ht="16.350000000000001" customHeight="1">
      <c r="A1274" s="8" t="s">
        <v>2950</v>
      </c>
      <c r="B1274" s="9" t="s">
        <v>2951</v>
      </c>
      <c r="C1274" s="9" t="s">
        <v>25</v>
      </c>
    </row>
    <row r="1275" spans="1:3" ht="16.350000000000001" customHeight="1">
      <c r="A1275" s="8" t="s">
        <v>2952</v>
      </c>
      <c r="B1275" s="9" t="s">
        <v>2953</v>
      </c>
      <c r="C1275" s="9" t="s">
        <v>25</v>
      </c>
    </row>
    <row r="1276" spans="1:3" ht="16.350000000000001" customHeight="1">
      <c r="A1276" s="8" t="s">
        <v>2954</v>
      </c>
      <c r="B1276" s="9" t="s">
        <v>2955</v>
      </c>
      <c r="C1276" s="9" t="s">
        <v>25</v>
      </c>
    </row>
    <row r="1277" spans="1:3" ht="16.350000000000001" customHeight="1">
      <c r="A1277" s="8" t="s">
        <v>2956</v>
      </c>
      <c r="B1277" s="9" t="s">
        <v>2957</v>
      </c>
      <c r="C1277" s="9" t="s">
        <v>25</v>
      </c>
    </row>
    <row r="1278" spans="1:3">
      <c r="A1278" s="8" t="s">
        <v>2958</v>
      </c>
      <c r="B1278" s="9" t="s">
        <v>2959</v>
      </c>
      <c r="C1278" s="9" t="s">
        <v>25</v>
      </c>
    </row>
    <row r="1279" spans="1:3" ht="16.350000000000001" customHeight="1">
      <c r="A1279" s="8" t="s">
        <v>2960</v>
      </c>
      <c r="B1279" s="9" t="s">
        <v>2961</v>
      </c>
      <c r="C1279" s="9" t="s">
        <v>25</v>
      </c>
    </row>
    <row r="1280" spans="1:3">
      <c r="A1280" s="8" t="s">
        <v>2962</v>
      </c>
      <c r="B1280" s="9" t="s">
        <v>2963</v>
      </c>
      <c r="C1280" s="9" t="s">
        <v>25</v>
      </c>
    </row>
    <row r="1281" spans="1:3">
      <c r="A1281" s="8" t="s">
        <v>2964</v>
      </c>
      <c r="B1281" s="9" t="s">
        <v>2965</v>
      </c>
      <c r="C1281" s="9" t="s">
        <v>25</v>
      </c>
    </row>
    <row r="1282" spans="1:3">
      <c r="A1282" s="8" t="s">
        <v>2966</v>
      </c>
      <c r="B1282" s="9" t="s">
        <v>2967</v>
      </c>
      <c r="C1282" s="9" t="s">
        <v>25</v>
      </c>
    </row>
    <row r="1283" spans="1:3">
      <c r="A1283" s="8" t="s">
        <v>2968</v>
      </c>
      <c r="B1283" s="9" t="s">
        <v>2969</v>
      </c>
      <c r="C1283" s="9" t="s">
        <v>25</v>
      </c>
    </row>
    <row r="1284" spans="1:3">
      <c r="A1284" s="8" t="s">
        <v>2970</v>
      </c>
      <c r="B1284" s="9" t="s">
        <v>2971</v>
      </c>
      <c r="C1284" s="9" t="s">
        <v>25</v>
      </c>
    </row>
    <row r="1285" spans="1:3">
      <c r="A1285" s="8" t="s">
        <v>2972</v>
      </c>
      <c r="B1285" s="9" t="s">
        <v>2973</v>
      </c>
      <c r="C1285" s="9" t="s">
        <v>25</v>
      </c>
    </row>
    <row r="1286" spans="1:3">
      <c r="A1286" s="8" t="s">
        <v>2974</v>
      </c>
      <c r="B1286" s="9" t="s">
        <v>2975</v>
      </c>
      <c r="C1286" s="9" t="s">
        <v>25</v>
      </c>
    </row>
    <row r="1287" spans="1:3">
      <c r="A1287" s="8" t="s">
        <v>2976</v>
      </c>
      <c r="B1287" s="9" t="s">
        <v>2977</v>
      </c>
      <c r="C1287" s="9" t="s">
        <v>25</v>
      </c>
    </row>
    <row r="1288" spans="1:3">
      <c r="A1288" s="8" t="s">
        <v>2978</v>
      </c>
      <c r="B1288" s="9" t="s">
        <v>2979</v>
      </c>
      <c r="C1288" s="9" t="s">
        <v>25</v>
      </c>
    </row>
    <row r="1289" spans="1:3" ht="16.350000000000001" customHeight="1">
      <c r="A1289" s="8" t="s">
        <v>2980</v>
      </c>
      <c r="B1289" s="9" t="s">
        <v>2981</v>
      </c>
      <c r="C1289" s="9" t="s">
        <v>25</v>
      </c>
    </row>
    <row r="1290" spans="1:3">
      <c r="A1290" s="8" t="s">
        <v>2982</v>
      </c>
      <c r="B1290" s="9" t="s">
        <v>2983</v>
      </c>
      <c r="C1290" s="9" t="s">
        <v>25</v>
      </c>
    </row>
    <row r="1291" spans="1:3">
      <c r="A1291" s="8" t="s">
        <v>2984</v>
      </c>
      <c r="B1291" s="9" t="s">
        <v>2985</v>
      </c>
      <c r="C1291" s="9" t="s">
        <v>25</v>
      </c>
    </row>
    <row r="1292" spans="1:3" ht="16.350000000000001" customHeight="1">
      <c r="A1292" s="8" t="s">
        <v>2986</v>
      </c>
      <c r="B1292" s="9" t="s">
        <v>2987</v>
      </c>
      <c r="C1292" s="9" t="s">
        <v>25</v>
      </c>
    </row>
    <row r="1293" spans="1:3">
      <c r="A1293" s="8" t="s">
        <v>2988</v>
      </c>
      <c r="B1293" s="9" t="s">
        <v>2989</v>
      </c>
      <c r="C1293" s="9" t="s">
        <v>25</v>
      </c>
    </row>
    <row r="1294" spans="1:3">
      <c r="A1294" s="8" t="s">
        <v>2990</v>
      </c>
      <c r="B1294" s="9" t="s">
        <v>2991</v>
      </c>
      <c r="C1294" s="9" t="s">
        <v>25</v>
      </c>
    </row>
    <row r="1295" spans="1:3">
      <c r="A1295" s="8" t="s">
        <v>2992</v>
      </c>
      <c r="B1295" s="9" t="s">
        <v>2993</v>
      </c>
      <c r="C1295" s="9" t="s">
        <v>25</v>
      </c>
    </row>
    <row r="1296" spans="1:3">
      <c r="A1296" s="8" t="s">
        <v>2994</v>
      </c>
      <c r="B1296" s="9" t="s">
        <v>2995</v>
      </c>
      <c r="C1296" s="9" t="s">
        <v>25</v>
      </c>
    </row>
    <row r="1297" spans="1:3">
      <c r="A1297" s="8" t="s">
        <v>2996</v>
      </c>
      <c r="B1297" s="9" t="s">
        <v>2997</v>
      </c>
      <c r="C1297" s="9" t="s">
        <v>25</v>
      </c>
    </row>
    <row r="1298" spans="1:3">
      <c r="A1298" s="8" t="s">
        <v>2998</v>
      </c>
      <c r="B1298" s="9" t="s">
        <v>2999</v>
      </c>
      <c r="C1298" s="9" t="s">
        <v>25</v>
      </c>
    </row>
    <row r="1299" spans="1:3">
      <c r="A1299" s="8" t="s">
        <v>3000</v>
      </c>
      <c r="B1299" s="9" t="s">
        <v>3001</v>
      </c>
      <c r="C1299" s="9" t="s">
        <v>25</v>
      </c>
    </row>
    <row r="1300" spans="1:3">
      <c r="A1300" s="8" t="s">
        <v>3002</v>
      </c>
      <c r="B1300" s="9" t="s">
        <v>3003</v>
      </c>
      <c r="C1300" s="9" t="s">
        <v>25</v>
      </c>
    </row>
    <row r="1301" spans="1:3">
      <c r="A1301" s="8" t="s">
        <v>3004</v>
      </c>
      <c r="B1301" s="9" t="s">
        <v>3005</v>
      </c>
      <c r="C1301" s="9" t="s">
        <v>25</v>
      </c>
    </row>
    <row r="1302" spans="1:3">
      <c r="A1302" s="8" t="s">
        <v>3006</v>
      </c>
      <c r="B1302" s="9" t="s">
        <v>3007</v>
      </c>
      <c r="C1302" s="9" t="s">
        <v>25</v>
      </c>
    </row>
    <row r="1303" spans="1:3">
      <c r="A1303" s="8" t="s">
        <v>3008</v>
      </c>
      <c r="B1303" s="9" t="s">
        <v>3009</v>
      </c>
      <c r="C1303" s="9" t="s">
        <v>25</v>
      </c>
    </row>
    <row r="1304" spans="1:3">
      <c r="A1304" s="8" t="s">
        <v>3010</v>
      </c>
      <c r="B1304" s="9" t="s">
        <v>3011</v>
      </c>
      <c r="C1304" s="9" t="s">
        <v>25</v>
      </c>
    </row>
    <row r="1305" spans="1:3">
      <c r="A1305" s="8" t="s">
        <v>3012</v>
      </c>
      <c r="B1305" s="9" t="s">
        <v>3013</v>
      </c>
      <c r="C1305" s="9" t="s">
        <v>25</v>
      </c>
    </row>
    <row r="1306" spans="1:3" ht="16.350000000000001" customHeight="1">
      <c r="A1306" s="8" t="s">
        <v>3014</v>
      </c>
      <c r="B1306" s="9" t="s">
        <v>3015</v>
      </c>
      <c r="C1306" s="9" t="s">
        <v>25</v>
      </c>
    </row>
    <row r="1307" spans="1:3">
      <c r="A1307" s="8" t="s">
        <v>3016</v>
      </c>
      <c r="B1307" s="9" t="s">
        <v>3017</v>
      </c>
      <c r="C1307" s="9" t="s">
        <v>25</v>
      </c>
    </row>
    <row r="1308" spans="1:3">
      <c r="A1308" s="8" t="s">
        <v>3018</v>
      </c>
      <c r="B1308" s="9" t="s">
        <v>3019</v>
      </c>
      <c r="C1308" s="9" t="s">
        <v>25</v>
      </c>
    </row>
    <row r="1309" spans="1:3" ht="16.350000000000001" customHeight="1">
      <c r="A1309" s="8" t="s">
        <v>3020</v>
      </c>
      <c r="B1309" s="9" t="s">
        <v>3021</v>
      </c>
      <c r="C1309" s="9" t="s">
        <v>25</v>
      </c>
    </row>
    <row r="1310" spans="1:3">
      <c r="A1310" s="8" t="s">
        <v>3022</v>
      </c>
      <c r="B1310" s="9" t="s">
        <v>3023</v>
      </c>
      <c r="C1310" s="9" t="s">
        <v>25</v>
      </c>
    </row>
    <row r="1311" spans="1:3">
      <c r="A1311" s="8" t="s">
        <v>3024</v>
      </c>
      <c r="B1311" s="9" t="s">
        <v>3025</v>
      </c>
      <c r="C1311" s="9" t="s">
        <v>25</v>
      </c>
    </row>
    <row r="1312" spans="1:3">
      <c r="A1312" s="8" t="s">
        <v>3026</v>
      </c>
      <c r="B1312" s="9" t="s">
        <v>3027</v>
      </c>
      <c r="C1312" s="9" t="s">
        <v>25</v>
      </c>
    </row>
    <row r="1313" spans="1:3">
      <c r="A1313" s="8" t="s">
        <v>3028</v>
      </c>
      <c r="B1313" s="9" t="s">
        <v>3029</v>
      </c>
      <c r="C1313" s="9" t="s">
        <v>25</v>
      </c>
    </row>
    <row r="1314" spans="1:3">
      <c r="A1314" s="8" t="s">
        <v>3030</v>
      </c>
      <c r="B1314" s="9" t="s">
        <v>3031</v>
      </c>
      <c r="C1314" s="9" t="s">
        <v>25</v>
      </c>
    </row>
    <row r="1315" spans="1:3">
      <c r="A1315" s="8" t="s">
        <v>3032</v>
      </c>
      <c r="B1315" s="9" t="s">
        <v>3033</v>
      </c>
      <c r="C1315" s="9" t="s">
        <v>25</v>
      </c>
    </row>
    <row r="1316" spans="1:3">
      <c r="A1316" s="8" t="s">
        <v>3034</v>
      </c>
      <c r="B1316" s="9" t="s">
        <v>3035</v>
      </c>
      <c r="C1316" s="9" t="s">
        <v>25</v>
      </c>
    </row>
    <row r="1317" spans="1:3">
      <c r="A1317" s="8" t="s">
        <v>3036</v>
      </c>
      <c r="B1317" s="9" t="s">
        <v>3037</v>
      </c>
      <c r="C1317" s="9" t="s">
        <v>25</v>
      </c>
    </row>
    <row r="1318" spans="1:3">
      <c r="A1318" s="8" t="s">
        <v>3038</v>
      </c>
      <c r="B1318" s="9" t="s">
        <v>3039</v>
      </c>
      <c r="C1318" s="9" t="s">
        <v>25</v>
      </c>
    </row>
    <row r="1319" spans="1:3">
      <c r="A1319" s="8" t="s">
        <v>3040</v>
      </c>
      <c r="B1319" s="9" t="s">
        <v>3041</v>
      </c>
      <c r="C1319" s="9" t="s">
        <v>25</v>
      </c>
    </row>
    <row r="1320" spans="1:3">
      <c r="A1320" s="8" t="s">
        <v>3042</v>
      </c>
      <c r="B1320" s="9" t="s">
        <v>3043</v>
      </c>
      <c r="C1320" s="9" t="s">
        <v>25</v>
      </c>
    </row>
    <row r="1321" spans="1:3">
      <c r="A1321" s="8" t="s">
        <v>3044</v>
      </c>
      <c r="B1321" s="9" t="s">
        <v>3045</v>
      </c>
      <c r="C1321" s="9" t="s">
        <v>25</v>
      </c>
    </row>
    <row r="1322" spans="1:3">
      <c r="A1322" s="8" t="s">
        <v>3046</v>
      </c>
      <c r="B1322" s="9" t="s">
        <v>3047</v>
      </c>
      <c r="C1322" s="9" t="s">
        <v>25</v>
      </c>
    </row>
    <row r="1323" spans="1:3" ht="21">
      <c r="A1323" s="8" t="s">
        <v>3048</v>
      </c>
      <c r="B1323" s="9" t="s">
        <v>3049</v>
      </c>
      <c r="C1323" s="9" t="s">
        <v>25</v>
      </c>
    </row>
    <row r="1324" spans="1:3">
      <c r="A1324" s="8" t="s">
        <v>3050</v>
      </c>
      <c r="B1324" s="9" t="s">
        <v>3051</v>
      </c>
      <c r="C1324" s="9" t="s">
        <v>25</v>
      </c>
    </row>
    <row r="1325" spans="1:3">
      <c r="A1325" s="8" t="s">
        <v>3052</v>
      </c>
      <c r="B1325" s="9" t="s">
        <v>3053</v>
      </c>
      <c r="C1325" s="9" t="s">
        <v>25</v>
      </c>
    </row>
    <row r="1326" spans="1:3">
      <c r="A1326" s="8" t="s">
        <v>3054</v>
      </c>
      <c r="B1326" s="9" t="s">
        <v>3055</v>
      </c>
      <c r="C1326" s="9" t="s">
        <v>25</v>
      </c>
    </row>
    <row r="1327" spans="1:3">
      <c r="A1327" s="8" t="s">
        <v>3056</v>
      </c>
      <c r="B1327" s="9" t="s">
        <v>3057</v>
      </c>
      <c r="C1327" s="9" t="s">
        <v>25</v>
      </c>
    </row>
    <row r="1328" spans="1:3">
      <c r="A1328" s="8" t="s">
        <v>3058</v>
      </c>
      <c r="B1328" s="9" t="s">
        <v>3059</v>
      </c>
      <c r="C1328" s="9" t="s">
        <v>25</v>
      </c>
    </row>
    <row r="1329" spans="1:3">
      <c r="A1329" s="8" t="s">
        <v>3060</v>
      </c>
      <c r="B1329" s="9" t="s">
        <v>3061</v>
      </c>
      <c r="C1329" s="9" t="s">
        <v>25</v>
      </c>
    </row>
    <row r="1330" spans="1:3">
      <c r="A1330" s="8" t="s">
        <v>3062</v>
      </c>
      <c r="B1330" s="9" t="s">
        <v>3063</v>
      </c>
      <c r="C1330" s="9" t="s">
        <v>25</v>
      </c>
    </row>
    <row r="1331" spans="1:3">
      <c r="A1331" s="8" t="s">
        <v>3064</v>
      </c>
      <c r="B1331" s="9" t="s">
        <v>3065</v>
      </c>
      <c r="C1331" s="9" t="s">
        <v>25</v>
      </c>
    </row>
    <row r="1332" spans="1:3">
      <c r="A1332" s="8" t="s">
        <v>3066</v>
      </c>
      <c r="B1332" s="9" t="s">
        <v>3067</v>
      </c>
      <c r="C1332" s="9" t="s">
        <v>25</v>
      </c>
    </row>
    <row r="1333" spans="1:3">
      <c r="A1333" s="8" t="s">
        <v>3068</v>
      </c>
      <c r="B1333" s="9" t="s">
        <v>3069</v>
      </c>
      <c r="C1333" s="9" t="s">
        <v>25</v>
      </c>
    </row>
    <row r="1334" spans="1:3" ht="16.350000000000001" customHeight="1">
      <c r="A1334" s="8" t="s">
        <v>3070</v>
      </c>
      <c r="B1334" s="9" t="s">
        <v>3071</v>
      </c>
      <c r="C1334" s="9" t="s">
        <v>25</v>
      </c>
    </row>
    <row r="1335" spans="1:3" ht="21">
      <c r="A1335" s="8" t="s">
        <v>3072</v>
      </c>
      <c r="B1335" s="9" t="s">
        <v>3073</v>
      </c>
      <c r="C1335" s="9" t="s">
        <v>25</v>
      </c>
    </row>
    <row r="1336" spans="1:3">
      <c r="A1336" s="8" t="s">
        <v>3074</v>
      </c>
      <c r="B1336" s="9" t="s">
        <v>3075</v>
      </c>
      <c r="C1336" s="9" t="s">
        <v>25</v>
      </c>
    </row>
    <row r="1337" spans="1:3">
      <c r="A1337" s="8" t="s">
        <v>3076</v>
      </c>
      <c r="B1337" s="9" t="s">
        <v>3077</v>
      </c>
      <c r="C1337" s="9" t="s">
        <v>25</v>
      </c>
    </row>
    <row r="1338" spans="1:3">
      <c r="A1338" s="8" t="s">
        <v>3078</v>
      </c>
      <c r="B1338" s="9" t="s">
        <v>3079</v>
      </c>
      <c r="C1338" s="9" t="s">
        <v>25</v>
      </c>
    </row>
    <row r="1339" spans="1:3">
      <c r="A1339" s="8" t="s">
        <v>3080</v>
      </c>
      <c r="B1339" s="9" t="s">
        <v>3081</v>
      </c>
      <c r="C1339" s="9" t="s">
        <v>25</v>
      </c>
    </row>
    <row r="1340" spans="1:3" ht="16.350000000000001" customHeight="1">
      <c r="A1340" s="8" t="s">
        <v>3082</v>
      </c>
      <c r="B1340" s="9" t="s">
        <v>3083</v>
      </c>
      <c r="C1340" s="9" t="s">
        <v>260</v>
      </c>
    </row>
    <row r="1341" spans="1:3">
      <c r="A1341" s="8" t="s">
        <v>3084</v>
      </c>
      <c r="B1341" s="9" t="s">
        <v>3085</v>
      </c>
      <c r="C1341" s="9" t="s">
        <v>260</v>
      </c>
    </row>
    <row r="1342" spans="1:3">
      <c r="A1342" s="8" t="s">
        <v>3086</v>
      </c>
      <c r="B1342" s="9" t="s">
        <v>3087</v>
      </c>
      <c r="C1342" s="9" t="s">
        <v>260</v>
      </c>
    </row>
    <row r="1343" spans="1:3">
      <c r="A1343" s="8" t="s">
        <v>3088</v>
      </c>
      <c r="B1343" s="9" t="s">
        <v>3089</v>
      </c>
      <c r="C1343" s="9" t="s">
        <v>260</v>
      </c>
    </row>
    <row r="1344" spans="1:3">
      <c r="A1344" s="8" t="s">
        <v>3090</v>
      </c>
      <c r="B1344" s="9" t="s">
        <v>3091</v>
      </c>
      <c r="C1344" s="9" t="s">
        <v>260</v>
      </c>
    </row>
    <row r="1345" spans="1:3">
      <c r="A1345" s="8" t="s">
        <v>3092</v>
      </c>
      <c r="B1345" s="9" t="s">
        <v>3093</v>
      </c>
      <c r="C1345" s="9" t="s">
        <v>260</v>
      </c>
    </row>
    <row r="1346" spans="1:3">
      <c r="A1346" s="8" t="s">
        <v>3094</v>
      </c>
      <c r="B1346" s="9" t="s">
        <v>3095</v>
      </c>
      <c r="C1346" s="9" t="s">
        <v>260</v>
      </c>
    </row>
    <row r="1347" spans="1:3">
      <c r="A1347" s="8" t="s">
        <v>3096</v>
      </c>
      <c r="B1347" s="9" t="s">
        <v>3097</v>
      </c>
      <c r="C1347" s="9" t="s">
        <v>260</v>
      </c>
    </row>
    <row r="1348" spans="1:3">
      <c r="A1348" s="8" t="s">
        <v>3098</v>
      </c>
      <c r="B1348" s="9" t="s">
        <v>3099</v>
      </c>
      <c r="C1348" s="9" t="s">
        <v>260</v>
      </c>
    </row>
    <row r="1349" spans="1:3">
      <c r="A1349" s="8" t="s">
        <v>3100</v>
      </c>
      <c r="B1349" s="9" t="s">
        <v>3101</v>
      </c>
      <c r="C1349" s="9" t="s">
        <v>260</v>
      </c>
    </row>
    <row r="1350" spans="1:3" ht="16.350000000000001" customHeight="1">
      <c r="A1350" s="8" t="s">
        <v>3102</v>
      </c>
      <c r="B1350" s="9" t="s">
        <v>3103</v>
      </c>
      <c r="C1350" s="9" t="s">
        <v>25</v>
      </c>
    </row>
    <row r="1351" spans="1:3">
      <c r="A1351" s="8" t="s">
        <v>3104</v>
      </c>
      <c r="B1351" s="9" t="s">
        <v>3105</v>
      </c>
      <c r="C1351" s="9" t="s">
        <v>260</v>
      </c>
    </row>
    <row r="1352" spans="1:3">
      <c r="A1352" s="8" t="s">
        <v>3106</v>
      </c>
      <c r="B1352" s="9" t="s">
        <v>3107</v>
      </c>
      <c r="C1352" s="9" t="s">
        <v>25</v>
      </c>
    </row>
    <row r="1353" spans="1:3" ht="16.350000000000001" customHeight="1">
      <c r="A1353" s="8" t="s">
        <v>3108</v>
      </c>
      <c r="B1353" s="9" t="s">
        <v>3109</v>
      </c>
      <c r="C1353" s="9" t="s">
        <v>260</v>
      </c>
    </row>
    <row r="1354" spans="1:3" ht="21">
      <c r="A1354" s="8" t="s">
        <v>3110</v>
      </c>
      <c r="B1354" s="9" t="s">
        <v>3111</v>
      </c>
      <c r="C1354" s="9" t="s">
        <v>260</v>
      </c>
    </row>
    <row r="1355" spans="1:3">
      <c r="A1355" s="8" t="s">
        <v>3112</v>
      </c>
      <c r="B1355" s="9" t="s">
        <v>3113</v>
      </c>
      <c r="C1355" s="9" t="s">
        <v>260</v>
      </c>
    </row>
    <row r="1356" spans="1:3">
      <c r="A1356" s="8" t="s">
        <v>3114</v>
      </c>
      <c r="B1356" s="9" t="s">
        <v>3115</v>
      </c>
      <c r="C1356" s="9" t="s">
        <v>260</v>
      </c>
    </row>
    <row r="1357" spans="1:3">
      <c r="A1357" s="8" t="s">
        <v>3116</v>
      </c>
      <c r="B1357" s="9" t="s">
        <v>3117</v>
      </c>
      <c r="C1357" s="9" t="s">
        <v>260</v>
      </c>
    </row>
    <row r="1358" spans="1:3">
      <c r="A1358" s="8" t="s">
        <v>3118</v>
      </c>
      <c r="B1358" s="9" t="s">
        <v>3119</v>
      </c>
      <c r="C1358" s="9" t="s">
        <v>260</v>
      </c>
    </row>
    <row r="1359" spans="1:3">
      <c r="A1359" s="8" t="s">
        <v>3120</v>
      </c>
      <c r="B1359" s="9" t="s">
        <v>3121</v>
      </c>
      <c r="C1359" s="9" t="s">
        <v>260</v>
      </c>
    </row>
    <row r="1360" spans="1:3">
      <c r="A1360" s="8" t="s">
        <v>3122</v>
      </c>
      <c r="B1360" s="9" t="s">
        <v>3123</v>
      </c>
      <c r="C1360" s="9" t="s">
        <v>260</v>
      </c>
    </row>
    <row r="1361" spans="1:3">
      <c r="A1361" s="8" t="s">
        <v>3124</v>
      </c>
      <c r="B1361" s="9" t="s">
        <v>3125</v>
      </c>
      <c r="C1361" s="9" t="s">
        <v>260</v>
      </c>
    </row>
    <row r="1362" spans="1:3" ht="16.350000000000001" customHeight="1">
      <c r="A1362" s="8" t="s">
        <v>3126</v>
      </c>
      <c r="B1362" s="9" t="s">
        <v>3127</v>
      </c>
      <c r="C1362" s="9" t="s">
        <v>25</v>
      </c>
    </row>
    <row r="1363" spans="1:3">
      <c r="A1363" s="8" t="s">
        <v>3128</v>
      </c>
      <c r="B1363" s="9" t="s">
        <v>3129</v>
      </c>
      <c r="C1363" s="9" t="s">
        <v>260</v>
      </c>
    </row>
    <row r="1364" spans="1:3">
      <c r="A1364" s="8" t="s">
        <v>3130</v>
      </c>
      <c r="B1364" s="9" t="s">
        <v>3131</v>
      </c>
      <c r="C1364" s="9" t="s">
        <v>260</v>
      </c>
    </row>
    <row r="1365" spans="1:3">
      <c r="A1365" s="8" t="s">
        <v>3132</v>
      </c>
      <c r="B1365" s="9" t="s">
        <v>3133</v>
      </c>
      <c r="C1365" s="9" t="s">
        <v>260</v>
      </c>
    </row>
    <row r="1366" spans="1:3">
      <c r="A1366" s="8" t="s">
        <v>3134</v>
      </c>
      <c r="B1366" s="9" t="s">
        <v>3135</v>
      </c>
      <c r="C1366" s="9" t="s">
        <v>260</v>
      </c>
    </row>
    <row r="1367" spans="1:3">
      <c r="A1367" s="8" t="s">
        <v>3136</v>
      </c>
      <c r="B1367" s="9" t="s">
        <v>3137</v>
      </c>
      <c r="C1367" s="9" t="s">
        <v>260</v>
      </c>
    </row>
    <row r="1368" spans="1:3">
      <c r="A1368" s="8" t="s">
        <v>3138</v>
      </c>
      <c r="B1368" s="9" t="s">
        <v>3139</v>
      </c>
      <c r="C1368" s="9" t="s">
        <v>260</v>
      </c>
    </row>
    <row r="1369" spans="1:3">
      <c r="A1369" s="8" t="s">
        <v>3140</v>
      </c>
      <c r="B1369" s="9" t="s">
        <v>3141</v>
      </c>
      <c r="C1369" s="9" t="s">
        <v>260</v>
      </c>
    </row>
    <row r="1370" spans="1:3">
      <c r="A1370" s="8" t="s">
        <v>3142</v>
      </c>
      <c r="B1370" s="9" t="s">
        <v>3143</v>
      </c>
      <c r="C1370" s="9" t="s">
        <v>260</v>
      </c>
    </row>
    <row r="1371" spans="1:3">
      <c r="A1371" s="8" t="s">
        <v>3144</v>
      </c>
      <c r="B1371" s="9" t="s">
        <v>3145</v>
      </c>
      <c r="C1371" s="9" t="s">
        <v>260</v>
      </c>
    </row>
    <row r="1372" spans="1:3">
      <c r="A1372" s="8" t="s">
        <v>3146</v>
      </c>
      <c r="B1372" s="9" t="s">
        <v>3147</v>
      </c>
      <c r="C1372" s="9" t="s">
        <v>260</v>
      </c>
    </row>
    <row r="1373" spans="1:3">
      <c r="A1373" s="8" t="s">
        <v>3148</v>
      </c>
      <c r="B1373" s="9" t="s">
        <v>3149</v>
      </c>
      <c r="C1373" s="9" t="s">
        <v>260</v>
      </c>
    </row>
    <row r="1374" spans="1:3">
      <c r="A1374" s="8" t="s">
        <v>3150</v>
      </c>
      <c r="B1374" s="9" t="s">
        <v>3151</v>
      </c>
      <c r="C1374" s="9" t="s">
        <v>260</v>
      </c>
    </row>
    <row r="1375" spans="1:3">
      <c r="A1375" s="8" t="s">
        <v>3152</v>
      </c>
      <c r="B1375" s="9" t="s">
        <v>3153</v>
      </c>
      <c r="C1375" s="9" t="s">
        <v>260</v>
      </c>
    </row>
    <row r="1376" spans="1:3">
      <c r="A1376" s="8" t="s">
        <v>3154</v>
      </c>
      <c r="B1376" s="9" t="s">
        <v>3155</v>
      </c>
      <c r="C1376" s="9" t="s">
        <v>260</v>
      </c>
    </row>
    <row r="1377" spans="1:3">
      <c r="A1377" s="8" t="s">
        <v>3156</v>
      </c>
      <c r="B1377" s="9" t="s">
        <v>3157</v>
      </c>
      <c r="C1377" s="9" t="s">
        <v>260</v>
      </c>
    </row>
    <row r="1378" spans="1:3">
      <c r="A1378" s="8" t="s">
        <v>3158</v>
      </c>
      <c r="B1378" s="9" t="s">
        <v>3159</v>
      </c>
      <c r="C1378" s="9" t="s">
        <v>260</v>
      </c>
    </row>
    <row r="1379" spans="1:3">
      <c r="A1379" s="8" t="s">
        <v>3160</v>
      </c>
      <c r="B1379" s="9" t="s">
        <v>3161</v>
      </c>
      <c r="C1379" s="9" t="s">
        <v>260</v>
      </c>
    </row>
    <row r="1380" spans="1:3">
      <c r="A1380" s="8" t="s">
        <v>3162</v>
      </c>
      <c r="B1380" s="9" t="s">
        <v>3163</v>
      </c>
      <c r="C1380" s="9" t="s">
        <v>260</v>
      </c>
    </row>
    <row r="1381" spans="1:3">
      <c r="A1381" s="8" t="s">
        <v>3164</v>
      </c>
      <c r="B1381" s="9" t="s">
        <v>3165</v>
      </c>
      <c r="C1381" s="9" t="s">
        <v>260</v>
      </c>
    </row>
    <row r="1382" spans="1:3" ht="16.350000000000001" customHeight="1">
      <c r="A1382" s="8" t="s">
        <v>3166</v>
      </c>
      <c r="B1382" s="9" t="s">
        <v>3167</v>
      </c>
      <c r="C1382" s="9" t="s">
        <v>25</v>
      </c>
    </row>
    <row r="1383" spans="1:3" ht="16.350000000000001" customHeight="1">
      <c r="A1383" s="8" t="s">
        <v>3168</v>
      </c>
      <c r="B1383" s="9" t="s">
        <v>3169</v>
      </c>
      <c r="C1383" s="9" t="s">
        <v>25</v>
      </c>
    </row>
    <row r="1384" spans="1:3" ht="16.350000000000001" customHeight="1">
      <c r="A1384" s="8" t="s">
        <v>3170</v>
      </c>
      <c r="B1384" s="9" t="s">
        <v>3171</v>
      </c>
      <c r="C1384" s="9" t="s">
        <v>25</v>
      </c>
    </row>
    <row r="1385" spans="1:3" ht="16.350000000000001" customHeight="1">
      <c r="A1385" s="8" t="s">
        <v>3172</v>
      </c>
      <c r="B1385" s="9" t="s">
        <v>3173</v>
      </c>
      <c r="C1385" s="9" t="s">
        <v>25</v>
      </c>
    </row>
    <row r="1386" spans="1:3" ht="16.350000000000001" customHeight="1">
      <c r="A1386" s="8" t="s">
        <v>3174</v>
      </c>
      <c r="B1386" s="9" t="s">
        <v>3175</v>
      </c>
      <c r="C1386" s="9" t="s">
        <v>25</v>
      </c>
    </row>
    <row r="1387" spans="1:3" ht="16.350000000000001" customHeight="1">
      <c r="A1387" s="8" t="s">
        <v>3176</v>
      </c>
      <c r="B1387" s="9" t="s">
        <v>3177</v>
      </c>
      <c r="C1387" s="9" t="s">
        <v>25</v>
      </c>
    </row>
    <row r="1388" spans="1:3" ht="16.350000000000001" customHeight="1">
      <c r="A1388" s="8" t="s">
        <v>3178</v>
      </c>
      <c r="B1388" s="9" t="s">
        <v>3179</v>
      </c>
      <c r="C1388" s="9" t="s">
        <v>25</v>
      </c>
    </row>
    <row r="1389" spans="1:3" ht="16.350000000000001" customHeight="1">
      <c r="A1389" s="8" t="s">
        <v>3180</v>
      </c>
      <c r="B1389" s="9" t="s">
        <v>3181</v>
      </c>
      <c r="C1389" s="9" t="s">
        <v>25</v>
      </c>
    </row>
    <row r="1390" spans="1:3">
      <c r="A1390" s="8" t="s">
        <v>3182</v>
      </c>
      <c r="B1390" s="9" t="s">
        <v>3183</v>
      </c>
      <c r="C1390" s="9" t="s">
        <v>260</v>
      </c>
    </row>
    <row r="1391" spans="1:3">
      <c r="A1391" s="8" t="s">
        <v>3184</v>
      </c>
      <c r="B1391" s="9" t="s">
        <v>3185</v>
      </c>
      <c r="C1391" s="9" t="s">
        <v>25</v>
      </c>
    </row>
    <row r="1392" spans="1:3" ht="16.350000000000001" customHeight="1">
      <c r="A1392" s="8" t="s">
        <v>3186</v>
      </c>
      <c r="B1392" s="9" t="s">
        <v>3187</v>
      </c>
      <c r="C1392" s="9" t="s">
        <v>25</v>
      </c>
    </row>
    <row r="1393" spans="1:3">
      <c r="A1393" s="8" t="s">
        <v>3188</v>
      </c>
      <c r="B1393" s="9" t="s">
        <v>3189</v>
      </c>
      <c r="C1393" s="9" t="s">
        <v>25</v>
      </c>
    </row>
    <row r="1394" spans="1:3">
      <c r="A1394" s="8" t="s">
        <v>3190</v>
      </c>
      <c r="B1394" s="9" t="s">
        <v>3191</v>
      </c>
      <c r="C1394" s="9" t="s">
        <v>25</v>
      </c>
    </row>
    <row r="1395" spans="1:3">
      <c r="A1395" s="8" t="s">
        <v>3192</v>
      </c>
      <c r="B1395" s="9" t="s">
        <v>3193</v>
      </c>
      <c r="C1395" s="9" t="s">
        <v>260</v>
      </c>
    </row>
    <row r="1396" spans="1:3">
      <c r="A1396" s="8" t="s">
        <v>3194</v>
      </c>
      <c r="B1396" s="9" t="s">
        <v>3195</v>
      </c>
      <c r="C1396" s="9" t="s">
        <v>260</v>
      </c>
    </row>
    <row r="1397" spans="1:3">
      <c r="A1397" s="8" t="s">
        <v>3196</v>
      </c>
      <c r="B1397" s="9" t="s">
        <v>3197</v>
      </c>
      <c r="C1397" s="9" t="s">
        <v>260</v>
      </c>
    </row>
    <row r="1398" spans="1:3">
      <c r="A1398" s="8" t="s">
        <v>3198</v>
      </c>
      <c r="B1398" s="9" t="s">
        <v>3199</v>
      </c>
      <c r="C1398" s="9" t="s">
        <v>260</v>
      </c>
    </row>
    <row r="1399" spans="1:3">
      <c r="A1399" s="8" t="s">
        <v>3200</v>
      </c>
      <c r="B1399" s="9" t="s">
        <v>3201</v>
      </c>
      <c r="C1399" s="9" t="s">
        <v>260</v>
      </c>
    </row>
    <row r="1400" spans="1:3">
      <c r="A1400" s="8" t="s">
        <v>3202</v>
      </c>
      <c r="B1400" s="9" t="s">
        <v>3203</v>
      </c>
      <c r="C1400" s="9" t="s">
        <v>260</v>
      </c>
    </row>
    <row r="1401" spans="1:3" ht="16.350000000000001" customHeight="1">
      <c r="A1401" s="8" t="s">
        <v>3204</v>
      </c>
      <c r="B1401" s="9" t="s">
        <v>3205</v>
      </c>
      <c r="C1401" s="9" t="s">
        <v>25</v>
      </c>
    </row>
    <row r="1402" spans="1:3" ht="16.350000000000001" customHeight="1">
      <c r="A1402" s="8" t="s">
        <v>3206</v>
      </c>
      <c r="B1402" s="9" t="s">
        <v>3207</v>
      </c>
      <c r="C1402" s="9" t="s">
        <v>25</v>
      </c>
    </row>
    <row r="1403" spans="1:3" ht="16.350000000000001" customHeight="1">
      <c r="A1403" s="8" t="s">
        <v>3208</v>
      </c>
      <c r="B1403" s="9" t="s">
        <v>3209</v>
      </c>
      <c r="C1403" s="9" t="s">
        <v>25</v>
      </c>
    </row>
    <row r="1404" spans="1:3" ht="16.350000000000001" customHeight="1">
      <c r="A1404" s="8" t="s">
        <v>3210</v>
      </c>
      <c r="B1404" s="9" t="s">
        <v>3211</v>
      </c>
      <c r="C1404" s="9" t="s">
        <v>25</v>
      </c>
    </row>
    <row r="1405" spans="1:3" ht="16.350000000000001" customHeight="1">
      <c r="A1405" s="8" t="s">
        <v>3212</v>
      </c>
      <c r="B1405" s="9" t="s">
        <v>3213</v>
      </c>
      <c r="C1405" s="9" t="s">
        <v>25</v>
      </c>
    </row>
    <row r="1406" spans="1:3" ht="16.350000000000001" customHeight="1">
      <c r="A1406" s="8" t="s">
        <v>3214</v>
      </c>
      <c r="B1406" s="9" t="s">
        <v>3215</v>
      </c>
      <c r="C1406" s="9" t="s">
        <v>25</v>
      </c>
    </row>
    <row r="1407" spans="1:3" ht="16.350000000000001" customHeight="1">
      <c r="A1407" s="8" t="s">
        <v>3216</v>
      </c>
      <c r="B1407" s="9" t="s">
        <v>3217</v>
      </c>
      <c r="C1407" s="9" t="s">
        <v>25</v>
      </c>
    </row>
    <row r="1408" spans="1:3" ht="16.350000000000001" customHeight="1">
      <c r="A1408" s="8" t="s">
        <v>3218</v>
      </c>
      <c r="B1408" s="9" t="s">
        <v>3219</v>
      </c>
      <c r="C1408" s="9" t="s">
        <v>25</v>
      </c>
    </row>
    <row r="1409" spans="1:3" ht="16.350000000000001" customHeight="1">
      <c r="A1409" s="8" t="s">
        <v>3220</v>
      </c>
      <c r="B1409" s="9" t="s">
        <v>3221</v>
      </c>
      <c r="C1409" s="9" t="s">
        <v>25</v>
      </c>
    </row>
    <row r="1410" spans="1:3" ht="16.350000000000001" customHeight="1">
      <c r="A1410" s="8" t="s">
        <v>3222</v>
      </c>
      <c r="B1410" s="9" t="s">
        <v>3223</v>
      </c>
      <c r="C1410" s="9" t="s">
        <v>25</v>
      </c>
    </row>
    <row r="1411" spans="1:3" ht="16.350000000000001" customHeight="1">
      <c r="A1411" s="8" t="s">
        <v>3224</v>
      </c>
      <c r="B1411" s="9" t="s">
        <v>3225</v>
      </c>
      <c r="C1411" s="9" t="s">
        <v>25</v>
      </c>
    </row>
    <row r="1412" spans="1:3" ht="16.350000000000001" customHeight="1">
      <c r="A1412" s="8" t="s">
        <v>3226</v>
      </c>
      <c r="B1412" s="9" t="s">
        <v>3227</v>
      </c>
      <c r="C1412" s="9" t="s">
        <v>25</v>
      </c>
    </row>
    <row r="1413" spans="1:3" ht="16.350000000000001" customHeight="1">
      <c r="A1413" s="8" t="s">
        <v>3228</v>
      </c>
      <c r="B1413" s="9" t="s">
        <v>3229</v>
      </c>
      <c r="C1413" s="9" t="s">
        <v>25</v>
      </c>
    </row>
    <row r="1414" spans="1:3" ht="16.350000000000001" customHeight="1">
      <c r="A1414" s="8" t="s">
        <v>3230</v>
      </c>
      <c r="B1414" s="9" t="s">
        <v>3231</v>
      </c>
      <c r="C1414" s="9" t="s">
        <v>25</v>
      </c>
    </row>
    <row r="1415" spans="1:3" ht="16.350000000000001" customHeight="1">
      <c r="A1415" s="8" t="s">
        <v>3232</v>
      </c>
      <c r="B1415" s="9" t="s">
        <v>3233</v>
      </c>
      <c r="C1415" s="9" t="s">
        <v>25</v>
      </c>
    </row>
    <row r="1416" spans="1:3" ht="16.350000000000001" customHeight="1">
      <c r="A1416" s="8" t="s">
        <v>3234</v>
      </c>
      <c r="B1416" s="9" t="s">
        <v>3235</v>
      </c>
      <c r="C1416" s="9" t="s">
        <v>25</v>
      </c>
    </row>
    <row r="1417" spans="1:3" ht="16.350000000000001" customHeight="1">
      <c r="A1417" s="8" t="s">
        <v>3236</v>
      </c>
      <c r="B1417" s="9" t="s">
        <v>3237</v>
      </c>
      <c r="C1417" s="9" t="s">
        <v>25</v>
      </c>
    </row>
    <row r="1418" spans="1:3">
      <c r="A1418" s="8" t="s">
        <v>3238</v>
      </c>
      <c r="B1418" s="9" t="s">
        <v>3239</v>
      </c>
      <c r="C1418" s="9" t="s">
        <v>260</v>
      </c>
    </row>
    <row r="1419" spans="1:3">
      <c r="A1419" s="8" t="s">
        <v>3240</v>
      </c>
      <c r="B1419" s="9" t="s">
        <v>3241</v>
      </c>
      <c r="C1419" s="9" t="s">
        <v>260</v>
      </c>
    </row>
    <row r="1420" spans="1:3">
      <c r="A1420" s="8" t="s">
        <v>3242</v>
      </c>
      <c r="B1420" s="9" t="s">
        <v>3243</v>
      </c>
      <c r="C1420" s="9" t="s">
        <v>260</v>
      </c>
    </row>
    <row r="1421" spans="1:3">
      <c r="A1421" s="8" t="s">
        <v>3244</v>
      </c>
      <c r="B1421" s="9" t="s">
        <v>3245</v>
      </c>
      <c r="C1421" s="9" t="s">
        <v>260</v>
      </c>
    </row>
    <row r="1422" spans="1:3">
      <c r="A1422" s="8" t="s">
        <v>3246</v>
      </c>
      <c r="B1422" s="9" t="s">
        <v>3247</v>
      </c>
      <c r="C1422" s="9" t="s">
        <v>260</v>
      </c>
    </row>
    <row r="1423" spans="1:3" ht="16.350000000000001" customHeight="1">
      <c r="A1423" s="8" t="s">
        <v>3248</v>
      </c>
      <c r="B1423" s="9" t="s">
        <v>3249</v>
      </c>
      <c r="C1423" s="9" t="s">
        <v>25</v>
      </c>
    </row>
    <row r="1424" spans="1:3" ht="16.350000000000001" customHeight="1">
      <c r="A1424" s="8" t="s">
        <v>3250</v>
      </c>
      <c r="B1424" s="9" t="s">
        <v>3251</v>
      </c>
      <c r="C1424" s="9" t="s">
        <v>25</v>
      </c>
    </row>
    <row r="1425" spans="1:3" ht="16.350000000000001" customHeight="1">
      <c r="A1425" s="8" t="s">
        <v>3252</v>
      </c>
      <c r="B1425" s="9" t="s">
        <v>3253</v>
      </c>
      <c r="C1425" s="9" t="s">
        <v>25</v>
      </c>
    </row>
    <row r="1426" spans="1:3" ht="16.350000000000001" customHeight="1">
      <c r="A1426" s="8" t="s">
        <v>3254</v>
      </c>
      <c r="B1426" s="9" t="s">
        <v>3255</v>
      </c>
      <c r="C1426" s="9" t="s">
        <v>25</v>
      </c>
    </row>
    <row r="1427" spans="1:3" ht="16.350000000000001" customHeight="1">
      <c r="A1427" s="8" t="s">
        <v>3256</v>
      </c>
      <c r="B1427" s="9" t="s">
        <v>3257</v>
      </c>
      <c r="C1427" s="9" t="s">
        <v>25</v>
      </c>
    </row>
    <row r="1428" spans="1:3" ht="16.350000000000001" customHeight="1">
      <c r="A1428" s="8" t="s">
        <v>3258</v>
      </c>
      <c r="B1428" s="9" t="s">
        <v>3259</v>
      </c>
      <c r="C1428" s="9" t="s">
        <v>25</v>
      </c>
    </row>
    <row r="1429" spans="1:3" ht="16.350000000000001" customHeight="1">
      <c r="A1429" s="8" t="s">
        <v>3260</v>
      </c>
      <c r="B1429" s="9" t="s">
        <v>3261</v>
      </c>
      <c r="C1429" s="9" t="s">
        <v>260</v>
      </c>
    </row>
    <row r="1430" spans="1:3" ht="21">
      <c r="A1430" s="8" t="s">
        <v>3262</v>
      </c>
      <c r="B1430" s="9" t="s">
        <v>3263</v>
      </c>
      <c r="C1430" s="9" t="s">
        <v>260</v>
      </c>
    </row>
    <row r="1431" spans="1:3">
      <c r="A1431" s="8" t="s">
        <v>3264</v>
      </c>
      <c r="B1431" s="9" t="s">
        <v>3265</v>
      </c>
      <c r="C1431" s="9" t="s">
        <v>260</v>
      </c>
    </row>
    <row r="1432" spans="1:3">
      <c r="A1432" s="8" t="s">
        <v>3266</v>
      </c>
      <c r="B1432" s="9" t="s">
        <v>3267</v>
      </c>
      <c r="C1432" s="9" t="s">
        <v>25</v>
      </c>
    </row>
    <row r="1433" spans="1:3">
      <c r="A1433" s="8" t="s">
        <v>3268</v>
      </c>
      <c r="B1433" s="9" t="s">
        <v>3269</v>
      </c>
      <c r="C1433" s="9" t="s">
        <v>25</v>
      </c>
    </row>
    <row r="1434" spans="1:3">
      <c r="A1434" s="8" t="s">
        <v>3270</v>
      </c>
      <c r="B1434" s="9" t="s">
        <v>3271</v>
      </c>
      <c r="C1434" s="9" t="s">
        <v>25</v>
      </c>
    </row>
    <row r="1435" spans="1:3" ht="16.350000000000001" customHeight="1">
      <c r="A1435" s="8" t="s">
        <v>3272</v>
      </c>
      <c r="B1435" s="9" t="s">
        <v>3273</v>
      </c>
      <c r="C1435" s="9" t="s">
        <v>260</v>
      </c>
    </row>
    <row r="1436" spans="1:3">
      <c r="A1436" s="8" t="s">
        <v>3274</v>
      </c>
      <c r="B1436" s="9" t="s">
        <v>3275</v>
      </c>
      <c r="C1436" s="9" t="s">
        <v>260</v>
      </c>
    </row>
    <row r="1437" spans="1:3">
      <c r="A1437" s="8" t="s">
        <v>3276</v>
      </c>
      <c r="B1437" s="9" t="s">
        <v>3277</v>
      </c>
      <c r="C1437" s="9" t="s">
        <v>260</v>
      </c>
    </row>
    <row r="1438" spans="1:3">
      <c r="A1438" s="8" t="s">
        <v>3278</v>
      </c>
      <c r="B1438" s="9" t="s">
        <v>3279</v>
      </c>
      <c r="C1438" s="9" t="s">
        <v>25</v>
      </c>
    </row>
    <row r="1439" spans="1:3">
      <c r="A1439" s="8" t="s">
        <v>3280</v>
      </c>
      <c r="B1439" s="9" t="s">
        <v>3281</v>
      </c>
      <c r="C1439" s="9" t="s">
        <v>260</v>
      </c>
    </row>
    <row r="1440" spans="1:3" ht="16.350000000000001" customHeight="1">
      <c r="A1440" s="8" t="s">
        <v>3282</v>
      </c>
      <c r="B1440" s="9" t="s">
        <v>3283</v>
      </c>
      <c r="C1440" s="9" t="s">
        <v>260</v>
      </c>
    </row>
    <row r="1441" spans="1:3">
      <c r="A1441" s="8" t="s">
        <v>3284</v>
      </c>
      <c r="B1441" s="9" t="s">
        <v>3285</v>
      </c>
      <c r="C1441" s="9" t="s">
        <v>25</v>
      </c>
    </row>
    <row r="1442" spans="1:3">
      <c r="A1442" s="8" t="s">
        <v>3286</v>
      </c>
      <c r="B1442" s="9" t="s">
        <v>3287</v>
      </c>
      <c r="C1442" s="9" t="s">
        <v>25</v>
      </c>
    </row>
    <row r="1443" spans="1:3">
      <c r="A1443" s="8" t="s">
        <v>3288</v>
      </c>
      <c r="B1443" s="9" t="s">
        <v>3289</v>
      </c>
      <c r="C1443" s="9" t="s">
        <v>25</v>
      </c>
    </row>
    <row r="1444" spans="1:3" ht="16.350000000000001" customHeight="1">
      <c r="A1444" s="8" t="s">
        <v>3290</v>
      </c>
      <c r="B1444" s="9" t="s">
        <v>3291</v>
      </c>
      <c r="C1444" s="9" t="s">
        <v>25</v>
      </c>
    </row>
    <row r="1445" spans="1:3" ht="21">
      <c r="A1445" s="8" t="s">
        <v>3292</v>
      </c>
      <c r="B1445" s="9" t="s">
        <v>3293</v>
      </c>
      <c r="C1445" s="9" t="s">
        <v>25</v>
      </c>
    </row>
    <row r="1446" spans="1:3" ht="16.350000000000001" customHeight="1">
      <c r="A1446" s="8" t="s">
        <v>3294</v>
      </c>
      <c r="B1446" s="9" t="s">
        <v>3295</v>
      </c>
      <c r="C1446" s="9" t="s">
        <v>25</v>
      </c>
    </row>
    <row r="1447" spans="1:3" ht="16.350000000000001" customHeight="1">
      <c r="A1447" s="8" t="s">
        <v>3296</v>
      </c>
      <c r="B1447" s="9" t="s">
        <v>3297</v>
      </c>
      <c r="C1447" s="9" t="s">
        <v>25</v>
      </c>
    </row>
    <row r="1448" spans="1:3" ht="16.350000000000001" customHeight="1">
      <c r="A1448" s="8" t="s">
        <v>3298</v>
      </c>
      <c r="B1448" s="9" t="s">
        <v>3299</v>
      </c>
      <c r="C1448" s="9" t="s">
        <v>25</v>
      </c>
    </row>
    <row r="1449" spans="1:3" ht="16.350000000000001" customHeight="1">
      <c r="A1449" s="8" t="s">
        <v>3300</v>
      </c>
      <c r="B1449" s="9" t="s">
        <v>3301</v>
      </c>
      <c r="C1449" s="9" t="s">
        <v>260</v>
      </c>
    </row>
    <row r="1450" spans="1:3" ht="16.350000000000001" customHeight="1">
      <c r="A1450" s="8" t="s">
        <v>3302</v>
      </c>
      <c r="B1450" s="9" t="s">
        <v>3303</v>
      </c>
      <c r="C1450" s="9" t="s">
        <v>260</v>
      </c>
    </row>
    <row r="1451" spans="1:3">
      <c r="A1451" s="8" t="s">
        <v>3304</v>
      </c>
      <c r="B1451" s="9" t="s">
        <v>3305</v>
      </c>
      <c r="C1451" s="9" t="s">
        <v>260</v>
      </c>
    </row>
    <row r="1452" spans="1:3">
      <c r="A1452" s="8" t="s">
        <v>3306</v>
      </c>
      <c r="B1452" s="9" t="s">
        <v>3307</v>
      </c>
      <c r="C1452" s="9" t="s">
        <v>260</v>
      </c>
    </row>
    <row r="1453" spans="1:3">
      <c r="A1453" s="8" t="s">
        <v>3308</v>
      </c>
      <c r="B1453" s="9" t="s">
        <v>3309</v>
      </c>
      <c r="C1453" s="9" t="s">
        <v>260</v>
      </c>
    </row>
    <row r="1454" spans="1:3" ht="16.350000000000001" customHeight="1">
      <c r="A1454" s="8" t="s">
        <v>3310</v>
      </c>
      <c r="B1454" s="9" t="s">
        <v>3311</v>
      </c>
      <c r="C1454" s="9" t="s">
        <v>25</v>
      </c>
    </row>
    <row r="1455" spans="1:3">
      <c r="A1455" s="8" t="s">
        <v>3312</v>
      </c>
      <c r="B1455" s="9" t="s">
        <v>3313</v>
      </c>
      <c r="C1455" s="9" t="s">
        <v>260</v>
      </c>
    </row>
    <row r="1456" spans="1:3">
      <c r="A1456" s="8" t="s">
        <v>3314</v>
      </c>
      <c r="B1456" s="9" t="s">
        <v>3315</v>
      </c>
      <c r="C1456" s="9" t="s">
        <v>260</v>
      </c>
    </row>
    <row r="1457" spans="1:3">
      <c r="A1457" s="8" t="s">
        <v>3316</v>
      </c>
      <c r="B1457" s="9" t="s">
        <v>3317</v>
      </c>
      <c r="C1457" s="9" t="s">
        <v>260</v>
      </c>
    </row>
    <row r="1458" spans="1:3">
      <c r="A1458" s="8" t="s">
        <v>3318</v>
      </c>
      <c r="B1458" s="9" t="s">
        <v>3319</v>
      </c>
      <c r="C1458" s="9" t="s">
        <v>260</v>
      </c>
    </row>
    <row r="1459" spans="1:3">
      <c r="A1459" s="8" t="s">
        <v>3320</v>
      </c>
      <c r="B1459" s="9" t="s">
        <v>3321</v>
      </c>
      <c r="C1459" s="9" t="s">
        <v>260</v>
      </c>
    </row>
    <row r="1460" spans="1:3">
      <c r="A1460" s="8" t="s">
        <v>3322</v>
      </c>
      <c r="B1460" s="9" t="s">
        <v>3323</v>
      </c>
      <c r="C1460" s="9" t="s">
        <v>260</v>
      </c>
    </row>
    <row r="1461" spans="1:3" ht="16.350000000000001" customHeight="1">
      <c r="A1461" s="8" t="s">
        <v>3324</v>
      </c>
      <c r="B1461" s="9" t="s">
        <v>3325</v>
      </c>
      <c r="C1461" s="9" t="s">
        <v>25</v>
      </c>
    </row>
    <row r="1462" spans="1:3" ht="16.350000000000001" customHeight="1">
      <c r="A1462" s="8" t="s">
        <v>3326</v>
      </c>
      <c r="B1462" s="9" t="s">
        <v>3327</v>
      </c>
      <c r="C1462" s="9" t="s">
        <v>25</v>
      </c>
    </row>
    <row r="1463" spans="1:3" ht="16.350000000000001" customHeight="1">
      <c r="A1463" s="8" t="s">
        <v>3328</v>
      </c>
      <c r="B1463" s="9" t="s">
        <v>3329</v>
      </c>
      <c r="C1463" s="9" t="s">
        <v>260</v>
      </c>
    </row>
    <row r="1464" spans="1:3" ht="16.350000000000001" customHeight="1">
      <c r="A1464" s="8" t="s">
        <v>3330</v>
      </c>
      <c r="B1464" s="9" t="s">
        <v>3331</v>
      </c>
      <c r="C1464" s="9" t="s">
        <v>260</v>
      </c>
    </row>
    <row r="1465" spans="1:3">
      <c r="A1465" s="8" t="s">
        <v>3332</v>
      </c>
      <c r="B1465" s="9" t="s">
        <v>3333</v>
      </c>
      <c r="C1465" s="9" t="s">
        <v>260</v>
      </c>
    </row>
    <row r="1466" spans="1:3">
      <c r="A1466" s="8" t="s">
        <v>3334</v>
      </c>
      <c r="B1466" s="9" t="s">
        <v>3335</v>
      </c>
      <c r="C1466" s="9" t="s">
        <v>260</v>
      </c>
    </row>
    <row r="1467" spans="1:3">
      <c r="A1467" s="8" t="s">
        <v>3336</v>
      </c>
      <c r="B1467" s="9" t="s">
        <v>3337</v>
      </c>
      <c r="C1467" s="9" t="s">
        <v>260</v>
      </c>
    </row>
    <row r="1468" spans="1:3" ht="16.350000000000001" customHeight="1">
      <c r="A1468" s="8" t="s">
        <v>3338</v>
      </c>
      <c r="B1468" s="9" t="s">
        <v>3339</v>
      </c>
      <c r="C1468" s="9" t="s">
        <v>260</v>
      </c>
    </row>
    <row r="1469" spans="1:3" ht="21">
      <c r="A1469" s="8" t="s">
        <v>3340</v>
      </c>
      <c r="B1469" s="9" t="s">
        <v>3341</v>
      </c>
      <c r="C1469" s="9" t="s">
        <v>260</v>
      </c>
    </row>
    <row r="1470" spans="1:3" ht="16.350000000000001" customHeight="1">
      <c r="A1470" s="8" t="s">
        <v>3342</v>
      </c>
      <c r="B1470" s="9" t="s">
        <v>3343</v>
      </c>
      <c r="C1470" s="9" t="s">
        <v>260</v>
      </c>
    </row>
    <row r="1471" spans="1:3">
      <c r="A1471" s="8" t="s">
        <v>3344</v>
      </c>
      <c r="B1471" s="9" t="s">
        <v>3345</v>
      </c>
      <c r="C1471" s="9" t="s">
        <v>260</v>
      </c>
    </row>
    <row r="1472" spans="1:3" ht="21">
      <c r="A1472" s="8" t="s">
        <v>3346</v>
      </c>
      <c r="B1472" s="9" t="s">
        <v>3347</v>
      </c>
      <c r="C1472" s="9" t="s">
        <v>260</v>
      </c>
    </row>
    <row r="1473" spans="1:3">
      <c r="A1473" s="8" t="s">
        <v>3348</v>
      </c>
      <c r="B1473" s="9" t="s">
        <v>3349</v>
      </c>
      <c r="C1473" s="9" t="s">
        <v>260</v>
      </c>
    </row>
    <row r="1474" spans="1:3">
      <c r="A1474" s="8" t="s">
        <v>3350</v>
      </c>
      <c r="B1474" s="9" t="s">
        <v>3351</v>
      </c>
      <c r="C1474" s="9" t="s">
        <v>260</v>
      </c>
    </row>
    <row r="1475" spans="1:3">
      <c r="A1475" s="8" t="s">
        <v>3352</v>
      </c>
      <c r="B1475" s="9" t="s">
        <v>3353</v>
      </c>
      <c r="C1475" s="9" t="s">
        <v>260</v>
      </c>
    </row>
    <row r="1476" spans="1:3" ht="16.350000000000001" customHeight="1">
      <c r="A1476" s="8" t="s">
        <v>3354</v>
      </c>
      <c r="B1476" s="9" t="s">
        <v>3355</v>
      </c>
      <c r="C1476" s="9" t="s">
        <v>260</v>
      </c>
    </row>
    <row r="1477" spans="1:3" ht="16.350000000000001" customHeight="1">
      <c r="A1477" s="8" t="s">
        <v>3356</v>
      </c>
      <c r="B1477" s="9" t="s">
        <v>3357</v>
      </c>
      <c r="C1477" s="9" t="s">
        <v>260</v>
      </c>
    </row>
    <row r="1478" spans="1:3" ht="16.350000000000001" customHeight="1">
      <c r="A1478" s="8" t="s">
        <v>3358</v>
      </c>
      <c r="B1478" s="9" t="s">
        <v>3359</v>
      </c>
      <c r="C1478" s="9" t="s">
        <v>260</v>
      </c>
    </row>
    <row r="1479" spans="1:3" ht="16.350000000000001" customHeight="1">
      <c r="A1479" s="8" t="s">
        <v>3360</v>
      </c>
      <c r="B1479" s="9" t="s">
        <v>3361</v>
      </c>
      <c r="C1479" s="9" t="s">
        <v>260</v>
      </c>
    </row>
    <row r="1480" spans="1:3" ht="16.350000000000001" customHeight="1">
      <c r="A1480" s="8" t="s">
        <v>3362</v>
      </c>
      <c r="B1480" s="9" t="s">
        <v>3363</v>
      </c>
      <c r="C1480" s="9" t="s">
        <v>260</v>
      </c>
    </row>
    <row r="1481" spans="1:3" ht="16.350000000000001" customHeight="1">
      <c r="A1481" s="8" t="s">
        <v>3364</v>
      </c>
      <c r="B1481" s="9" t="s">
        <v>3365</v>
      </c>
      <c r="C1481" s="9" t="s">
        <v>260</v>
      </c>
    </row>
    <row r="1482" spans="1:3" ht="16.350000000000001" customHeight="1">
      <c r="A1482" s="8" t="s">
        <v>3366</v>
      </c>
      <c r="B1482" s="9" t="s">
        <v>3367</v>
      </c>
      <c r="C1482" s="9" t="s">
        <v>260</v>
      </c>
    </row>
    <row r="1483" spans="1:3" ht="16.350000000000001" customHeight="1">
      <c r="A1483" s="8" t="s">
        <v>3368</v>
      </c>
      <c r="B1483" s="9" t="s">
        <v>3369</v>
      </c>
      <c r="C1483" s="9" t="s">
        <v>260</v>
      </c>
    </row>
    <row r="1484" spans="1:3" ht="16.350000000000001" customHeight="1">
      <c r="A1484" s="8" t="s">
        <v>3370</v>
      </c>
      <c r="B1484" s="9" t="s">
        <v>3371</v>
      </c>
      <c r="C1484" s="9" t="s">
        <v>260</v>
      </c>
    </row>
    <row r="1485" spans="1:3" ht="16.350000000000001" customHeight="1">
      <c r="A1485" s="8" t="s">
        <v>3372</v>
      </c>
      <c r="B1485" s="9" t="s">
        <v>3373</v>
      </c>
      <c r="C1485" s="9" t="s">
        <v>260</v>
      </c>
    </row>
    <row r="1486" spans="1:3">
      <c r="A1486" s="8" t="s">
        <v>3374</v>
      </c>
      <c r="B1486" s="9" t="s">
        <v>3375</v>
      </c>
      <c r="C1486" s="9" t="s">
        <v>260</v>
      </c>
    </row>
    <row r="1487" spans="1:3">
      <c r="A1487" s="8" t="s">
        <v>3376</v>
      </c>
      <c r="B1487" s="9" t="s">
        <v>3377</v>
      </c>
      <c r="C1487" s="9" t="s">
        <v>260</v>
      </c>
    </row>
    <row r="1488" spans="1:3">
      <c r="A1488" s="8" t="s">
        <v>3378</v>
      </c>
      <c r="B1488" s="9" t="s">
        <v>3379</v>
      </c>
      <c r="C1488" s="9" t="s">
        <v>260</v>
      </c>
    </row>
    <row r="1489" spans="1:3">
      <c r="A1489" s="8" t="s">
        <v>3380</v>
      </c>
      <c r="B1489" s="9" t="s">
        <v>3381</v>
      </c>
      <c r="C1489" s="9" t="s">
        <v>260</v>
      </c>
    </row>
    <row r="1490" spans="1:3" ht="16.350000000000001" customHeight="1">
      <c r="A1490" s="8" t="s">
        <v>3382</v>
      </c>
      <c r="B1490" s="9" t="s">
        <v>3383</v>
      </c>
      <c r="C1490" s="9" t="s">
        <v>260</v>
      </c>
    </row>
    <row r="1491" spans="1:3" ht="16.350000000000001" customHeight="1">
      <c r="A1491" s="8" t="s">
        <v>3384</v>
      </c>
      <c r="B1491" s="9" t="s">
        <v>3385</v>
      </c>
      <c r="C1491" s="9" t="s">
        <v>260</v>
      </c>
    </row>
    <row r="1492" spans="1:3" ht="16.350000000000001" customHeight="1">
      <c r="A1492" s="8" t="s">
        <v>3386</v>
      </c>
      <c r="B1492" s="9" t="s">
        <v>3387</v>
      </c>
      <c r="C1492" s="9" t="s">
        <v>260</v>
      </c>
    </row>
    <row r="1493" spans="1:3" ht="16.350000000000001" customHeight="1">
      <c r="A1493" s="8" t="s">
        <v>3388</v>
      </c>
      <c r="B1493" s="9" t="s">
        <v>3389</v>
      </c>
      <c r="C1493" s="9" t="s">
        <v>260</v>
      </c>
    </row>
    <row r="1494" spans="1:3" ht="16.350000000000001" customHeight="1">
      <c r="A1494" s="8" t="s">
        <v>3390</v>
      </c>
      <c r="B1494" s="9" t="s">
        <v>3391</v>
      </c>
      <c r="C1494" s="9" t="s">
        <v>260</v>
      </c>
    </row>
    <row r="1495" spans="1:3">
      <c r="A1495" s="8" t="s">
        <v>3392</v>
      </c>
      <c r="B1495" s="9" t="s">
        <v>3393</v>
      </c>
      <c r="C1495" s="9" t="s">
        <v>260</v>
      </c>
    </row>
    <row r="1496" spans="1:3">
      <c r="A1496" s="8" t="s">
        <v>3394</v>
      </c>
      <c r="B1496" s="9" t="s">
        <v>3395</v>
      </c>
      <c r="C1496" s="9" t="s">
        <v>25</v>
      </c>
    </row>
    <row r="1497" spans="1:3">
      <c r="A1497" s="8" t="s">
        <v>3396</v>
      </c>
      <c r="B1497" s="9" t="s">
        <v>3397</v>
      </c>
      <c r="C1497" s="9" t="s">
        <v>25</v>
      </c>
    </row>
    <row r="1498" spans="1:3">
      <c r="A1498" s="8" t="s">
        <v>448</v>
      </c>
      <c r="B1498" s="9" t="s">
        <v>449</v>
      </c>
      <c r="C1498" s="9" t="s">
        <v>25</v>
      </c>
    </row>
    <row r="1499" spans="1:3">
      <c r="A1499" s="8" t="s">
        <v>3398</v>
      </c>
      <c r="B1499" s="9" t="s">
        <v>3399</v>
      </c>
      <c r="C1499" s="9" t="s">
        <v>25</v>
      </c>
    </row>
    <row r="1500" spans="1:3">
      <c r="A1500" s="8" t="s">
        <v>3400</v>
      </c>
      <c r="B1500" s="9" t="s">
        <v>3401</v>
      </c>
      <c r="C1500" s="9" t="s">
        <v>25</v>
      </c>
    </row>
    <row r="1501" spans="1:3">
      <c r="A1501" s="8" t="s">
        <v>3402</v>
      </c>
      <c r="B1501" s="9" t="s">
        <v>3403</v>
      </c>
      <c r="C1501" s="9" t="s">
        <v>25</v>
      </c>
    </row>
    <row r="1502" spans="1:3">
      <c r="A1502" s="8" t="s">
        <v>3404</v>
      </c>
      <c r="B1502" s="9" t="s">
        <v>3405</v>
      </c>
      <c r="C1502" s="9" t="s">
        <v>25</v>
      </c>
    </row>
    <row r="1503" spans="1:3">
      <c r="A1503" s="8" t="s">
        <v>3406</v>
      </c>
      <c r="B1503" s="9" t="s">
        <v>3407</v>
      </c>
      <c r="C1503" s="9" t="s">
        <v>25</v>
      </c>
    </row>
    <row r="1504" spans="1:3">
      <c r="A1504" s="8" t="s">
        <v>3408</v>
      </c>
      <c r="B1504" s="9" t="s">
        <v>3409</v>
      </c>
      <c r="C1504" s="9" t="s">
        <v>25</v>
      </c>
    </row>
    <row r="1505" spans="1:3">
      <c r="A1505" s="8" t="s">
        <v>453</v>
      </c>
      <c r="B1505" s="9" t="s">
        <v>454</v>
      </c>
      <c r="C1505" s="9" t="s">
        <v>25</v>
      </c>
    </row>
    <row r="1506" spans="1:3">
      <c r="A1506" s="8" t="s">
        <v>3410</v>
      </c>
      <c r="B1506" s="9" t="s">
        <v>3411</v>
      </c>
      <c r="C1506" s="9" t="s">
        <v>25</v>
      </c>
    </row>
    <row r="1507" spans="1:3">
      <c r="A1507" s="8" t="s">
        <v>459</v>
      </c>
      <c r="B1507" s="9" t="s">
        <v>460</v>
      </c>
      <c r="C1507" s="9" t="s">
        <v>25</v>
      </c>
    </row>
    <row r="1508" spans="1:3">
      <c r="A1508" s="8" t="s">
        <v>465</v>
      </c>
      <c r="B1508" s="9" t="s">
        <v>466</v>
      </c>
      <c r="C1508" s="9" t="s">
        <v>25</v>
      </c>
    </row>
    <row r="1509" spans="1:3">
      <c r="A1509" s="8" t="s">
        <v>468</v>
      </c>
      <c r="B1509" s="9" t="s">
        <v>469</v>
      </c>
      <c r="C1509" s="9" t="s">
        <v>25</v>
      </c>
    </row>
    <row r="1510" spans="1:3">
      <c r="A1510" s="8" t="s">
        <v>471</v>
      </c>
      <c r="B1510" s="9" t="s">
        <v>472</v>
      </c>
      <c r="C1510" s="9" t="s">
        <v>25</v>
      </c>
    </row>
    <row r="1511" spans="1:3">
      <c r="A1511" s="8" t="s">
        <v>474</v>
      </c>
      <c r="B1511" s="9" t="s">
        <v>475</v>
      </c>
      <c r="C1511" s="9" t="s">
        <v>25</v>
      </c>
    </row>
    <row r="1512" spans="1:3" ht="16.350000000000001" customHeight="1">
      <c r="A1512" s="8" t="s">
        <v>3412</v>
      </c>
      <c r="B1512" s="9" t="s">
        <v>3413</v>
      </c>
      <c r="C1512" s="9" t="s">
        <v>25</v>
      </c>
    </row>
    <row r="1513" spans="1:3" ht="16.350000000000001" customHeight="1">
      <c r="A1513" s="8" t="s">
        <v>3414</v>
      </c>
      <c r="B1513" s="9" t="s">
        <v>3415</v>
      </c>
      <c r="C1513" s="9" t="s">
        <v>25</v>
      </c>
    </row>
    <row r="1514" spans="1:3" ht="16.350000000000001" customHeight="1">
      <c r="A1514" s="8" t="s">
        <v>3416</v>
      </c>
      <c r="B1514" s="9" t="s">
        <v>3417</v>
      </c>
      <c r="C1514" s="9" t="s">
        <v>25</v>
      </c>
    </row>
    <row r="1515" spans="1:3" ht="16.350000000000001" customHeight="1">
      <c r="A1515" s="8" t="s">
        <v>3418</v>
      </c>
      <c r="B1515" s="9" t="s">
        <v>3419</v>
      </c>
      <c r="C1515" s="9" t="s">
        <v>25</v>
      </c>
    </row>
    <row r="1516" spans="1:3" ht="21">
      <c r="A1516" s="8" t="s">
        <v>3420</v>
      </c>
      <c r="B1516" s="9" t="s">
        <v>3421</v>
      </c>
      <c r="C1516" s="9" t="s">
        <v>25</v>
      </c>
    </row>
    <row r="1517" spans="1:3">
      <c r="A1517" s="8" t="s">
        <v>3422</v>
      </c>
      <c r="B1517" s="9" t="s">
        <v>3423</v>
      </c>
      <c r="C1517" s="9" t="s">
        <v>25</v>
      </c>
    </row>
    <row r="1518" spans="1:3">
      <c r="A1518" s="8" t="s">
        <v>3424</v>
      </c>
      <c r="B1518" s="9" t="s">
        <v>3425</v>
      </c>
      <c r="C1518" s="9" t="s">
        <v>25</v>
      </c>
    </row>
    <row r="1519" spans="1:3">
      <c r="A1519" s="8" t="s">
        <v>3426</v>
      </c>
      <c r="B1519" s="9" t="s">
        <v>3427</v>
      </c>
      <c r="C1519" s="9" t="s">
        <v>25</v>
      </c>
    </row>
    <row r="1520" spans="1:3" ht="16.350000000000001" customHeight="1">
      <c r="A1520" s="8" t="s">
        <v>3428</v>
      </c>
      <c r="B1520" s="9" t="s">
        <v>3429</v>
      </c>
      <c r="C1520" s="9" t="s">
        <v>25</v>
      </c>
    </row>
    <row r="1521" spans="1:3">
      <c r="A1521" s="8" t="s">
        <v>3430</v>
      </c>
      <c r="B1521" s="9" t="s">
        <v>3431</v>
      </c>
      <c r="C1521" s="9" t="s">
        <v>260</v>
      </c>
    </row>
    <row r="1522" spans="1:3">
      <c r="A1522" s="8" t="s">
        <v>3432</v>
      </c>
      <c r="B1522" s="9" t="s">
        <v>3433</v>
      </c>
      <c r="C1522" s="9" t="s">
        <v>260</v>
      </c>
    </row>
    <row r="1523" spans="1:3">
      <c r="A1523" s="8" t="s">
        <v>3434</v>
      </c>
      <c r="B1523" s="9" t="s">
        <v>3435</v>
      </c>
      <c r="C1523" s="9" t="s">
        <v>260</v>
      </c>
    </row>
    <row r="1524" spans="1:3">
      <c r="A1524" s="8" t="s">
        <v>462</v>
      </c>
      <c r="B1524" s="9" t="s">
        <v>463</v>
      </c>
      <c r="C1524" s="9" t="s">
        <v>260</v>
      </c>
    </row>
    <row r="1525" spans="1:3">
      <c r="A1525" s="8" t="s">
        <v>456</v>
      </c>
      <c r="B1525" s="9" t="s">
        <v>457</v>
      </c>
      <c r="C1525" s="9" t="s">
        <v>260</v>
      </c>
    </row>
    <row r="1526" spans="1:3">
      <c r="A1526" s="8" t="s">
        <v>3436</v>
      </c>
      <c r="B1526" s="9" t="s">
        <v>3437</v>
      </c>
      <c r="C1526" s="9" t="s">
        <v>260</v>
      </c>
    </row>
    <row r="1527" spans="1:3">
      <c r="A1527" s="8" t="s">
        <v>3438</v>
      </c>
      <c r="B1527" s="9" t="s">
        <v>3439</v>
      </c>
      <c r="C1527" s="9" t="s">
        <v>260</v>
      </c>
    </row>
    <row r="1528" spans="1:3">
      <c r="A1528" s="8" t="s">
        <v>3440</v>
      </c>
      <c r="B1528" s="9" t="s">
        <v>3441</v>
      </c>
      <c r="C1528" s="9" t="s">
        <v>260</v>
      </c>
    </row>
    <row r="1529" spans="1:3">
      <c r="A1529" s="8" t="s">
        <v>3442</v>
      </c>
      <c r="B1529" s="9" t="s">
        <v>3443</v>
      </c>
      <c r="C1529" s="9" t="s">
        <v>260</v>
      </c>
    </row>
    <row r="1530" spans="1:3">
      <c r="A1530" s="8" t="s">
        <v>3444</v>
      </c>
      <c r="B1530" s="9" t="s">
        <v>3445</v>
      </c>
      <c r="C1530" s="9" t="s">
        <v>260</v>
      </c>
    </row>
    <row r="1531" spans="1:3">
      <c r="A1531" s="8" t="s">
        <v>3446</v>
      </c>
      <c r="B1531" s="9" t="s">
        <v>3447</v>
      </c>
      <c r="C1531" s="9" t="s">
        <v>260</v>
      </c>
    </row>
    <row r="1532" spans="1:3">
      <c r="A1532" s="8" t="s">
        <v>3448</v>
      </c>
      <c r="B1532" s="9" t="s">
        <v>3449</v>
      </c>
      <c r="C1532" s="9" t="s">
        <v>260</v>
      </c>
    </row>
    <row r="1533" spans="1:3">
      <c r="A1533" s="8" t="s">
        <v>3450</v>
      </c>
      <c r="B1533" s="9" t="s">
        <v>3451</v>
      </c>
      <c r="C1533" s="9" t="s">
        <v>260</v>
      </c>
    </row>
    <row r="1534" spans="1:3">
      <c r="A1534" s="8" t="s">
        <v>3452</v>
      </c>
      <c r="B1534" s="9" t="s">
        <v>3453</v>
      </c>
      <c r="C1534" s="9" t="s">
        <v>260</v>
      </c>
    </row>
    <row r="1535" spans="1:3">
      <c r="A1535" s="8" t="s">
        <v>3454</v>
      </c>
      <c r="B1535" s="9" t="s">
        <v>3455</v>
      </c>
      <c r="C1535" s="9" t="s">
        <v>260</v>
      </c>
    </row>
    <row r="1536" spans="1:3">
      <c r="A1536" s="8" t="s">
        <v>3456</v>
      </c>
      <c r="B1536" s="9" t="s">
        <v>3457</v>
      </c>
      <c r="C1536" s="9" t="s">
        <v>260</v>
      </c>
    </row>
    <row r="1537" spans="1:3">
      <c r="A1537" s="8" t="s">
        <v>3458</v>
      </c>
      <c r="B1537" s="9" t="s">
        <v>3459</v>
      </c>
      <c r="C1537" s="9" t="s">
        <v>25</v>
      </c>
    </row>
    <row r="1538" spans="1:3">
      <c r="A1538" s="8" t="s">
        <v>3460</v>
      </c>
      <c r="B1538" s="9" t="s">
        <v>3461</v>
      </c>
      <c r="C1538" s="9" t="s">
        <v>260</v>
      </c>
    </row>
    <row r="1539" spans="1:3">
      <c r="A1539" s="8" t="s">
        <v>3462</v>
      </c>
      <c r="B1539" s="9" t="s">
        <v>3463</v>
      </c>
      <c r="C1539" s="9" t="s">
        <v>260</v>
      </c>
    </row>
    <row r="1540" spans="1:3">
      <c r="A1540" s="8" t="s">
        <v>3464</v>
      </c>
      <c r="B1540" s="9" t="s">
        <v>3465</v>
      </c>
      <c r="C1540" s="9" t="s">
        <v>260</v>
      </c>
    </row>
    <row r="1541" spans="1:3">
      <c r="A1541" s="8" t="s">
        <v>3466</v>
      </c>
      <c r="B1541" s="9" t="s">
        <v>3467</v>
      </c>
      <c r="C1541" s="9" t="s">
        <v>260</v>
      </c>
    </row>
    <row r="1542" spans="1:3">
      <c r="A1542" s="8" t="s">
        <v>3468</v>
      </c>
      <c r="B1542" s="9" t="s">
        <v>3469</v>
      </c>
      <c r="C1542" s="9" t="s">
        <v>260</v>
      </c>
    </row>
    <row r="1543" spans="1:3">
      <c r="A1543" s="8" t="s">
        <v>3470</v>
      </c>
      <c r="B1543" s="9" t="s">
        <v>3471</v>
      </c>
      <c r="C1543" s="9" t="s">
        <v>25</v>
      </c>
    </row>
    <row r="1544" spans="1:3" ht="21">
      <c r="A1544" s="8" t="s">
        <v>3472</v>
      </c>
      <c r="B1544" s="9" t="s">
        <v>3473</v>
      </c>
      <c r="C1544" s="9" t="s">
        <v>25</v>
      </c>
    </row>
    <row r="1545" spans="1:3">
      <c r="A1545" s="8" t="s">
        <v>3474</v>
      </c>
      <c r="B1545" s="9" t="s">
        <v>3475</v>
      </c>
      <c r="C1545" s="9" t="s">
        <v>260</v>
      </c>
    </row>
    <row r="1546" spans="1:3">
      <c r="A1546" s="8" t="s">
        <v>3476</v>
      </c>
      <c r="B1546" s="9" t="s">
        <v>3477</v>
      </c>
      <c r="C1546" s="9" t="s">
        <v>260</v>
      </c>
    </row>
    <row r="1547" spans="1:3">
      <c r="A1547" s="8" t="s">
        <v>3478</v>
      </c>
      <c r="B1547" s="9" t="s">
        <v>3479</v>
      </c>
      <c r="C1547" s="9" t="s">
        <v>260</v>
      </c>
    </row>
    <row r="1548" spans="1:3">
      <c r="A1548" s="8" t="s">
        <v>3480</v>
      </c>
      <c r="B1548" s="9" t="s">
        <v>3481</v>
      </c>
      <c r="C1548" s="9" t="s">
        <v>260</v>
      </c>
    </row>
    <row r="1549" spans="1:3">
      <c r="A1549" s="8" t="s">
        <v>3482</v>
      </c>
      <c r="B1549" s="9" t="s">
        <v>3483</v>
      </c>
      <c r="C1549" s="9" t="s">
        <v>260</v>
      </c>
    </row>
    <row r="1550" spans="1:3">
      <c r="A1550" s="8" t="s">
        <v>3484</v>
      </c>
      <c r="B1550" s="9" t="s">
        <v>3485</v>
      </c>
      <c r="C1550" s="9" t="s">
        <v>260</v>
      </c>
    </row>
    <row r="1551" spans="1:3" ht="16.350000000000001" customHeight="1">
      <c r="A1551" s="8" t="s">
        <v>3486</v>
      </c>
      <c r="B1551" s="9" t="s">
        <v>3487</v>
      </c>
      <c r="C1551" s="9" t="s">
        <v>25</v>
      </c>
    </row>
    <row r="1552" spans="1:3">
      <c r="A1552" s="8" t="s">
        <v>3488</v>
      </c>
      <c r="B1552" s="9" t="s">
        <v>3489</v>
      </c>
      <c r="C1552" s="9" t="s">
        <v>25</v>
      </c>
    </row>
    <row r="1553" spans="1:3">
      <c r="A1553" s="8" t="s">
        <v>3490</v>
      </c>
      <c r="B1553" s="9" t="s">
        <v>3491</v>
      </c>
      <c r="C1553" s="9" t="s">
        <v>25</v>
      </c>
    </row>
    <row r="1554" spans="1:3">
      <c r="A1554" s="8" t="s">
        <v>3492</v>
      </c>
      <c r="B1554" s="9" t="s">
        <v>3493</v>
      </c>
      <c r="C1554" s="9" t="s">
        <v>260</v>
      </c>
    </row>
    <row r="1555" spans="1:3">
      <c r="A1555" s="8" t="s">
        <v>3494</v>
      </c>
      <c r="B1555" s="9" t="s">
        <v>3495</v>
      </c>
      <c r="C1555" s="9" t="s">
        <v>260</v>
      </c>
    </row>
    <row r="1556" spans="1:3">
      <c r="A1556" s="8" t="s">
        <v>3496</v>
      </c>
      <c r="B1556" s="9" t="s">
        <v>3497</v>
      </c>
      <c r="C1556" s="9" t="s">
        <v>260</v>
      </c>
    </row>
    <row r="1557" spans="1:3">
      <c r="A1557" s="8" t="s">
        <v>3498</v>
      </c>
      <c r="B1557" s="9" t="s">
        <v>3499</v>
      </c>
      <c r="C1557" s="9" t="s">
        <v>260</v>
      </c>
    </row>
    <row r="1558" spans="1:3">
      <c r="A1558" s="8" t="s">
        <v>3500</v>
      </c>
      <c r="B1558" s="9" t="s">
        <v>3501</v>
      </c>
      <c r="C1558" s="9" t="s">
        <v>260</v>
      </c>
    </row>
    <row r="1559" spans="1:3">
      <c r="A1559" s="8" t="s">
        <v>3502</v>
      </c>
      <c r="B1559" s="9" t="s">
        <v>3503</v>
      </c>
      <c r="C1559" s="9" t="s">
        <v>260</v>
      </c>
    </row>
    <row r="1560" spans="1:3">
      <c r="A1560" s="8" t="s">
        <v>3504</v>
      </c>
      <c r="B1560" s="9" t="s">
        <v>3505</v>
      </c>
      <c r="C1560" s="9" t="s">
        <v>260</v>
      </c>
    </row>
    <row r="1561" spans="1:3">
      <c r="A1561" s="8" t="s">
        <v>3506</v>
      </c>
      <c r="B1561" s="9" t="s">
        <v>3507</v>
      </c>
      <c r="C1561" s="9" t="s">
        <v>260</v>
      </c>
    </row>
    <row r="1562" spans="1:3">
      <c r="A1562" s="8" t="s">
        <v>3508</v>
      </c>
      <c r="B1562" s="9" t="s">
        <v>3509</v>
      </c>
      <c r="C1562" s="9" t="s">
        <v>260</v>
      </c>
    </row>
    <row r="1563" spans="1:3">
      <c r="A1563" s="8" t="s">
        <v>3510</v>
      </c>
      <c r="B1563" s="9" t="s">
        <v>3511</v>
      </c>
      <c r="C1563" s="9" t="s">
        <v>260</v>
      </c>
    </row>
    <row r="1564" spans="1:3" ht="16.350000000000001" customHeight="1">
      <c r="A1564" s="8" t="s">
        <v>3512</v>
      </c>
      <c r="B1564" s="9" t="s">
        <v>3513</v>
      </c>
      <c r="C1564" s="9" t="s">
        <v>25</v>
      </c>
    </row>
    <row r="1565" spans="1:3" ht="16.350000000000001" customHeight="1">
      <c r="A1565" s="8" t="s">
        <v>3514</v>
      </c>
      <c r="B1565" s="9" t="s">
        <v>3515</v>
      </c>
      <c r="C1565" s="9" t="s">
        <v>25</v>
      </c>
    </row>
    <row r="1566" spans="1:3" ht="16.350000000000001" customHeight="1">
      <c r="A1566" s="8" t="s">
        <v>3516</v>
      </c>
      <c r="B1566" s="9" t="s">
        <v>3517</v>
      </c>
      <c r="C1566" s="9" t="s">
        <v>25</v>
      </c>
    </row>
    <row r="1567" spans="1:3">
      <c r="A1567" s="8" t="s">
        <v>3518</v>
      </c>
      <c r="B1567" s="9" t="s">
        <v>3519</v>
      </c>
      <c r="C1567" s="9" t="s">
        <v>25</v>
      </c>
    </row>
    <row r="1568" spans="1:3">
      <c r="A1568" s="8" t="s">
        <v>3520</v>
      </c>
      <c r="B1568" s="9" t="s">
        <v>3521</v>
      </c>
      <c r="C1568" s="9" t="s">
        <v>25</v>
      </c>
    </row>
    <row r="1569" spans="1:3">
      <c r="A1569" s="8" t="s">
        <v>3522</v>
      </c>
      <c r="B1569" s="9" t="s">
        <v>3523</v>
      </c>
      <c r="C1569" s="9" t="s">
        <v>25</v>
      </c>
    </row>
    <row r="1570" spans="1:3">
      <c r="A1570" s="8" t="s">
        <v>3524</v>
      </c>
      <c r="B1570" s="9" t="s">
        <v>3525</v>
      </c>
      <c r="C1570" s="9" t="s">
        <v>25</v>
      </c>
    </row>
    <row r="1571" spans="1:3">
      <c r="A1571" s="8" t="s">
        <v>3526</v>
      </c>
      <c r="B1571" s="9" t="s">
        <v>3527</v>
      </c>
      <c r="C1571" s="9" t="s">
        <v>25</v>
      </c>
    </row>
    <row r="1572" spans="1:3">
      <c r="A1572" s="8" t="s">
        <v>3528</v>
      </c>
      <c r="B1572" s="9" t="s">
        <v>3529</v>
      </c>
      <c r="C1572" s="9" t="s">
        <v>25</v>
      </c>
    </row>
    <row r="1573" spans="1:3">
      <c r="A1573" s="8" t="s">
        <v>3530</v>
      </c>
      <c r="B1573" s="9" t="s">
        <v>3531</v>
      </c>
      <c r="C1573" s="9" t="s">
        <v>25</v>
      </c>
    </row>
    <row r="1574" spans="1:3">
      <c r="A1574" s="8" t="s">
        <v>3532</v>
      </c>
      <c r="B1574" s="9" t="s">
        <v>3533</v>
      </c>
      <c r="C1574" s="9" t="s">
        <v>25</v>
      </c>
    </row>
    <row r="1575" spans="1:3">
      <c r="A1575" s="8" t="s">
        <v>3534</v>
      </c>
      <c r="B1575" s="9" t="s">
        <v>3535</v>
      </c>
      <c r="C1575" s="9" t="s">
        <v>25</v>
      </c>
    </row>
    <row r="1576" spans="1:3">
      <c r="A1576" s="8" t="s">
        <v>3536</v>
      </c>
      <c r="B1576" s="9" t="s">
        <v>3537</v>
      </c>
      <c r="C1576" s="9" t="s">
        <v>25</v>
      </c>
    </row>
    <row r="1577" spans="1:3">
      <c r="A1577" s="8" t="s">
        <v>3538</v>
      </c>
      <c r="B1577" s="9" t="s">
        <v>3539</v>
      </c>
      <c r="C1577" s="9" t="s">
        <v>25</v>
      </c>
    </row>
    <row r="1578" spans="1:3">
      <c r="A1578" s="8" t="s">
        <v>3540</v>
      </c>
      <c r="B1578" s="9" t="s">
        <v>3541</v>
      </c>
      <c r="C1578" s="9" t="s">
        <v>25</v>
      </c>
    </row>
    <row r="1579" spans="1:3">
      <c r="A1579" s="8" t="s">
        <v>3542</v>
      </c>
      <c r="B1579" s="9" t="s">
        <v>3543</v>
      </c>
      <c r="C1579" s="9" t="s">
        <v>25</v>
      </c>
    </row>
    <row r="1580" spans="1:3">
      <c r="A1580" s="8" t="s">
        <v>3544</v>
      </c>
      <c r="B1580" s="9" t="s">
        <v>3545</v>
      </c>
      <c r="C1580" s="9" t="s">
        <v>25</v>
      </c>
    </row>
    <row r="1581" spans="1:3">
      <c r="A1581" s="8" t="s">
        <v>3546</v>
      </c>
      <c r="B1581" s="9" t="s">
        <v>3547</v>
      </c>
      <c r="C1581" s="9" t="s">
        <v>25</v>
      </c>
    </row>
    <row r="1582" spans="1:3">
      <c r="A1582" s="8" t="s">
        <v>3548</v>
      </c>
      <c r="B1582" s="9" t="s">
        <v>3549</v>
      </c>
      <c r="C1582" s="9" t="s">
        <v>25</v>
      </c>
    </row>
    <row r="1583" spans="1:3">
      <c r="A1583" s="8" t="s">
        <v>3550</v>
      </c>
      <c r="B1583" s="9" t="s">
        <v>3551</v>
      </c>
      <c r="C1583" s="9" t="s">
        <v>25</v>
      </c>
    </row>
    <row r="1584" spans="1:3">
      <c r="A1584" s="8" t="s">
        <v>3552</v>
      </c>
      <c r="B1584" s="9" t="s">
        <v>3553</v>
      </c>
      <c r="C1584" s="9" t="s">
        <v>25</v>
      </c>
    </row>
    <row r="1585" spans="1:3" ht="21">
      <c r="A1585" s="8" t="s">
        <v>3554</v>
      </c>
      <c r="B1585" s="9" t="s">
        <v>3555</v>
      </c>
      <c r="C1585" s="9" t="s">
        <v>25</v>
      </c>
    </row>
    <row r="1586" spans="1:3" ht="16.350000000000001" customHeight="1">
      <c r="A1586" s="8" t="s">
        <v>3556</v>
      </c>
      <c r="B1586" s="9" t="s">
        <v>3557</v>
      </c>
      <c r="C1586" s="9" t="s">
        <v>25</v>
      </c>
    </row>
    <row r="1587" spans="1:3" ht="16.350000000000001" customHeight="1">
      <c r="A1587" s="8" t="s">
        <v>3558</v>
      </c>
      <c r="B1587" s="9" t="s">
        <v>3559</v>
      </c>
      <c r="C1587" s="9" t="s">
        <v>25</v>
      </c>
    </row>
    <row r="1588" spans="1:3" ht="16.350000000000001" customHeight="1">
      <c r="A1588" s="8" t="s">
        <v>3560</v>
      </c>
      <c r="B1588" s="9" t="s">
        <v>3561</v>
      </c>
      <c r="C1588" s="9" t="s">
        <v>25</v>
      </c>
    </row>
    <row r="1589" spans="1:3" ht="16.350000000000001" customHeight="1">
      <c r="A1589" s="8" t="s">
        <v>3562</v>
      </c>
      <c r="B1589" s="9" t="s">
        <v>3563</v>
      </c>
      <c r="C1589" s="9" t="s">
        <v>25</v>
      </c>
    </row>
    <row r="1590" spans="1:3" ht="16.350000000000001" customHeight="1">
      <c r="A1590" s="8" t="s">
        <v>3564</v>
      </c>
      <c r="B1590" s="9" t="s">
        <v>3565</v>
      </c>
      <c r="C1590" s="9" t="s">
        <v>25</v>
      </c>
    </row>
    <row r="1591" spans="1:3" ht="16.350000000000001" customHeight="1">
      <c r="A1591" s="8" t="s">
        <v>3566</v>
      </c>
      <c r="B1591" s="9" t="s">
        <v>3567</v>
      </c>
      <c r="C1591" s="9" t="s">
        <v>25</v>
      </c>
    </row>
    <row r="1592" spans="1:3" ht="16.350000000000001" customHeight="1">
      <c r="A1592" s="8" t="s">
        <v>3568</v>
      </c>
      <c r="B1592" s="9" t="s">
        <v>3569</v>
      </c>
      <c r="C1592" s="9" t="s">
        <v>25</v>
      </c>
    </row>
    <row r="1593" spans="1:3">
      <c r="A1593" s="8" t="s">
        <v>3570</v>
      </c>
      <c r="B1593" s="9" t="s">
        <v>3571</v>
      </c>
      <c r="C1593" s="9" t="s">
        <v>25</v>
      </c>
    </row>
    <row r="1594" spans="1:3">
      <c r="A1594" s="8" t="s">
        <v>3572</v>
      </c>
      <c r="B1594" s="9" t="s">
        <v>3573</v>
      </c>
      <c r="C1594" s="9" t="s">
        <v>25</v>
      </c>
    </row>
    <row r="1595" spans="1:3">
      <c r="A1595" s="8" t="s">
        <v>3574</v>
      </c>
      <c r="B1595" s="9" t="s">
        <v>3575</v>
      </c>
      <c r="C1595" s="9" t="s">
        <v>25</v>
      </c>
    </row>
    <row r="1596" spans="1:3">
      <c r="A1596" s="8" t="s">
        <v>3576</v>
      </c>
      <c r="B1596" s="9" t="s">
        <v>3577</v>
      </c>
      <c r="C1596" s="9" t="s">
        <v>25</v>
      </c>
    </row>
    <row r="1597" spans="1:3">
      <c r="A1597" s="8" t="s">
        <v>3578</v>
      </c>
      <c r="B1597" s="9" t="s">
        <v>3579</v>
      </c>
      <c r="C1597" s="9" t="s">
        <v>25</v>
      </c>
    </row>
    <row r="1598" spans="1:3">
      <c r="A1598" s="8" t="s">
        <v>3580</v>
      </c>
      <c r="B1598" s="9" t="s">
        <v>3581</v>
      </c>
      <c r="C1598" s="9" t="s">
        <v>25</v>
      </c>
    </row>
    <row r="1599" spans="1:3">
      <c r="A1599" s="8" t="s">
        <v>3582</v>
      </c>
      <c r="B1599" s="9" t="s">
        <v>3583</v>
      </c>
      <c r="C1599" s="9" t="s">
        <v>25</v>
      </c>
    </row>
    <row r="1600" spans="1:3" ht="16.350000000000001" customHeight="1">
      <c r="A1600" s="8" t="s">
        <v>3584</v>
      </c>
      <c r="B1600" s="9" t="s">
        <v>3585</v>
      </c>
      <c r="C1600" s="9" t="s">
        <v>25</v>
      </c>
    </row>
    <row r="1601" spans="1:3" ht="16.350000000000001" customHeight="1">
      <c r="A1601" s="8" t="s">
        <v>3586</v>
      </c>
      <c r="B1601" s="9" t="s">
        <v>3587</v>
      </c>
      <c r="C1601" s="9" t="s">
        <v>25</v>
      </c>
    </row>
    <row r="1602" spans="1:3" ht="16.350000000000001" customHeight="1">
      <c r="A1602" s="8" t="s">
        <v>3588</v>
      </c>
      <c r="B1602" s="9" t="s">
        <v>3589</v>
      </c>
      <c r="C1602" s="9" t="s">
        <v>25</v>
      </c>
    </row>
    <row r="1603" spans="1:3" ht="16.350000000000001" customHeight="1">
      <c r="A1603" s="8" t="s">
        <v>3590</v>
      </c>
      <c r="B1603" s="9" t="s">
        <v>3591</v>
      </c>
      <c r="C1603" s="9" t="s">
        <v>25</v>
      </c>
    </row>
    <row r="1604" spans="1:3">
      <c r="A1604" s="8" t="s">
        <v>477</v>
      </c>
      <c r="B1604" s="9" t="s">
        <v>478</v>
      </c>
      <c r="C1604" s="9" t="s">
        <v>25</v>
      </c>
    </row>
    <row r="1605" spans="1:3">
      <c r="A1605" s="8" t="s">
        <v>480</v>
      </c>
      <c r="B1605" s="9" t="s">
        <v>481</v>
      </c>
      <c r="C1605" s="9" t="s">
        <v>25</v>
      </c>
    </row>
    <row r="1606" spans="1:3">
      <c r="A1606" s="8" t="s">
        <v>483</v>
      </c>
      <c r="B1606" s="9" t="s">
        <v>484</v>
      </c>
      <c r="C1606" s="9" t="s">
        <v>25</v>
      </c>
    </row>
    <row r="1607" spans="1:3">
      <c r="A1607" s="8" t="s">
        <v>3592</v>
      </c>
      <c r="B1607" s="9" t="s">
        <v>3593</v>
      </c>
      <c r="C1607" s="9" t="s">
        <v>25</v>
      </c>
    </row>
    <row r="1608" spans="1:3">
      <c r="A1608" s="8" t="s">
        <v>3594</v>
      </c>
      <c r="B1608" s="9" t="s">
        <v>3595</v>
      </c>
      <c r="C1608" s="9" t="s">
        <v>25</v>
      </c>
    </row>
    <row r="1609" spans="1:3">
      <c r="A1609" s="8" t="s">
        <v>3596</v>
      </c>
      <c r="B1609" s="9" t="s">
        <v>3597</v>
      </c>
      <c r="C1609" s="9" t="s">
        <v>25</v>
      </c>
    </row>
    <row r="1610" spans="1:3">
      <c r="A1610" s="8" t="s">
        <v>3598</v>
      </c>
      <c r="B1610" s="9" t="s">
        <v>3599</v>
      </c>
      <c r="C1610" s="9" t="s">
        <v>25</v>
      </c>
    </row>
    <row r="1611" spans="1:3">
      <c r="A1611" s="8" t="s">
        <v>3600</v>
      </c>
      <c r="B1611" s="9" t="s">
        <v>3601</v>
      </c>
      <c r="C1611" s="9" t="s">
        <v>25</v>
      </c>
    </row>
    <row r="1612" spans="1:3">
      <c r="A1612" s="8" t="s">
        <v>3602</v>
      </c>
      <c r="B1612" s="9" t="s">
        <v>3603</v>
      </c>
      <c r="C1612" s="9" t="s">
        <v>25</v>
      </c>
    </row>
    <row r="1613" spans="1:3">
      <c r="A1613" s="8" t="s">
        <v>3604</v>
      </c>
      <c r="B1613" s="9" t="s">
        <v>3605</v>
      </c>
      <c r="C1613" s="9" t="s">
        <v>25</v>
      </c>
    </row>
    <row r="1614" spans="1:3">
      <c r="A1614" s="8" t="s">
        <v>3606</v>
      </c>
      <c r="B1614" s="9" t="s">
        <v>3607</v>
      </c>
      <c r="C1614" s="9" t="s">
        <v>25</v>
      </c>
    </row>
    <row r="1615" spans="1:3">
      <c r="A1615" s="8" t="s">
        <v>3608</v>
      </c>
      <c r="B1615" s="9" t="s">
        <v>3609</v>
      </c>
      <c r="C1615" s="9" t="s">
        <v>25</v>
      </c>
    </row>
    <row r="1616" spans="1:3">
      <c r="A1616" s="8" t="s">
        <v>3610</v>
      </c>
      <c r="B1616" s="9" t="s">
        <v>3611</v>
      </c>
      <c r="C1616" s="9" t="s">
        <v>25</v>
      </c>
    </row>
    <row r="1617" spans="1:3">
      <c r="A1617" s="8" t="s">
        <v>3612</v>
      </c>
      <c r="B1617" s="9" t="s">
        <v>3613</v>
      </c>
      <c r="C1617" s="9" t="s">
        <v>25</v>
      </c>
    </row>
    <row r="1618" spans="1:3" ht="16.350000000000001" customHeight="1">
      <c r="A1618" s="8" t="s">
        <v>3614</v>
      </c>
      <c r="B1618" s="9" t="s">
        <v>3615</v>
      </c>
      <c r="C1618" s="9" t="s">
        <v>25</v>
      </c>
    </row>
    <row r="1619" spans="1:3" ht="16.350000000000001" customHeight="1">
      <c r="A1619" s="8" t="s">
        <v>3616</v>
      </c>
      <c r="B1619" s="9" t="s">
        <v>3617</v>
      </c>
      <c r="C1619" s="9" t="s">
        <v>25</v>
      </c>
    </row>
    <row r="1620" spans="1:3" ht="16.350000000000001" customHeight="1">
      <c r="A1620" s="8" t="s">
        <v>3618</v>
      </c>
      <c r="B1620" s="9" t="s">
        <v>3619</v>
      </c>
      <c r="C1620" s="9" t="s">
        <v>25</v>
      </c>
    </row>
    <row r="1621" spans="1:3" ht="21">
      <c r="A1621" s="8" t="s">
        <v>3620</v>
      </c>
      <c r="B1621" s="9" t="s">
        <v>3621</v>
      </c>
      <c r="C1621" s="9" t="s">
        <v>25</v>
      </c>
    </row>
    <row r="1622" spans="1:3" ht="21">
      <c r="A1622" s="8" t="s">
        <v>3622</v>
      </c>
      <c r="B1622" s="9" t="s">
        <v>3623</v>
      </c>
      <c r="C1622" s="9" t="s">
        <v>25</v>
      </c>
    </row>
    <row r="1623" spans="1:3" ht="21">
      <c r="A1623" s="8" t="s">
        <v>3624</v>
      </c>
      <c r="B1623" s="9" t="s">
        <v>3625</v>
      </c>
      <c r="C1623" s="9" t="s">
        <v>25</v>
      </c>
    </row>
    <row r="1624" spans="1:3" ht="16.350000000000001" customHeight="1">
      <c r="A1624" s="8" t="s">
        <v>3626</v>
      </c>
      <c r="B1624" s="9" t="s">
        <v>3627</v>
      </c>
      <c r="C1624" s="9" t="s">
        <v>25</v>
      </c>
    </row>
    <row r="1625" spans="1:3" ht="16.350000000000001" customHeight="1">
      <c r="A1625" s="8" t="s">
        <v>3628</v>
      </c>
      <c r="B1625" s="9" t="s">
        <v>3629</v>
      </c>
      <c r="C1625" s="9" t="s">
        <v>25</v>
      </c>
    </row>
    <row r="1626" spans="1:3" ht="16.350000000000001" customHeight="1">
      <c r="A1626" s="8" t="s">
        <v>3630</v>
      </c>
      <c r="B1626" s="9" t="s">
        <v>3631</v>
      </c>
      <c r="C1626" s="9" t="s">
        <v>25</v>
      </c>
    </row>
    <row r="1627" spans="1:3" ht="16.350000000000001" customHeight="1">
      <c r="A1627" s="8" t="s">
        <v>3632</v>
      </c>
      <c r="B1627" s="9" t="s">
        <v>3633</v>
      </c>
      <c r="C1627" s="9" t="s">
        <v>25</v>
      </c>
    </row>
    <row r="1628" spans="1:3" ht="16.350000000000001" customHeight="1">
      <c r="A1628" s="8" t="s">
        <v>3634</v>
      </c>
      <c r="B1628" s="9" t="s">
        <v>3635</v>
      </c>
      <c r="C1628" s="9" t="s">
        <v>25</v>
      </c>
    </row>
    <row r="1629" spans="1:3" ht="16.350000000000001" customHeight="1">
      <c r="A1629" s="8" t="s">
        <v>3636</v>
      </c>
      <c r="B1629" s="9" t="s">
        <v>3637</v>
      </c>
      <c r="C1629" s="9" t="s">
        <v>25</v>
      </c>
    </row>
    <row r="1630" spans="1:3" ht="16.350000000000001" customHeight="1">
      <c r="A1630" s="8" t="s">
        <v>3638</v>
      </c>
      <c r="B1630" s="9" t="s">
        <v>3639</v>
      </c>
      <c r="C1630" s="9" t="s">
        <v>25</v>
      </c>
    </row>
    <row r="1631" spans="1:3" ht="16.350000000000001" customHeight="1">
      <c r="A1631" s="8" t="s">
        <v>3640</v>
      </c>
      <c r="B1631" s="9" t="s">
        <v>3641</v>
      </c>
      <c r="C1631" s="9" t="s">
        <v>25</v>
      </c>
    </row>
    <row r="1632" spans="1:3">
      <c r="A1632" s="8" t="s">
        <v>3642</v>
      </c>
      <c r="B1632" s="9" t="s">
        <v>3643</v>
      </c>
      <c r="C1632" s="9" t="s">
        <v>25</v>
      </c>
    </row>
    <row r="1633" spans="1:3">
      <c r="A1633" s="8" t="s">
        <v>3644</v>
      </c>
      <c r="B1633" s="9" t="s">
        <v>3645</v>
      </c>
      <c r="C1633" s="9" t="s">
        <v>25</v>
      </c>
    </row>
    <row r="1634" spans="1:3">
      <c r="A1634" s="8" t="s">
        <v>3646</v>
      </c>
      <c r="B1634" s="9" t="s">
        <v>3647</v>
      </c>
      <c r="C1634" s="9" t="s">
        <v>25</v>
      </c>
    </row>
    <row r="1635" spans="1:3">
      <c r="A1635" s="8" t="s">
        <v>3648</v>
      </c>
      <c r="B1635" s="9" t="s">
        <v>3649</v>
      </c>
      <c r="C1635" s="9" t="s">
        <v>25</v>
      </c>
    </row>
    <row r="1636" spans="1:3">
      <c r="A1636" s="8" t="s">
        <v>3650</v>
      </c>
      <c r="B1636" s="9" t="s">
        <v>3651</v>
      </c>
      <c r="C1636" s="9" t="s">
        <v>25</v>
      </c>
    </row>
    <row r="1637" spans="1:3">
      <c r="A1637" s="8" t="s">
        <v>3652</v>
      </c>
      <c r="B1637" s="9" t="s">
        <v>3653</v>
      </c>
      <c r="C1637" s="9" t="s">
        <v>25</v>
      </c>
    </row>
    <row r="1638" spans="1:3" ht="16.350000000000001" customHeight="1">
      <c r="A1638" s="8" t="s">
        <v>3654</v>
      </c>
      <c r="B1638" s="9" t="s">
        <v>3655</v>
      </c>
      <c r="C1638" s="9" t="s">
        <v>25</v>
      </c>
    </row>
    <row r="1639" spans="1:3">
      <c r="A1639" s="8" t="s">
        <v>498</v>
      </c>
      <c r="B1639" s="9" t="s">
        <v>499</v>
      </c>
      <c r="C1639" s="9" t="s">
        <v>25</v>
      </c>
    </row>
    <row r="1640" spans="1:3">
      <c r="A1640" s="8" t="s">
        <v>3656</v>
      </c>
      <c r="B1640" s="9" t="s">
        <v>3657</v>
      </c>
      <c r="C1640" s="9" t="s">
        <v>25</v>
      </c>
    </row>
    <row r="1641" spans="1:3">
      <c r="A1641" s="8" t="s">
        <v>486</v>
      </c>
      <c r="B1641" s="9" t="s">
        <v>487</v>
      </c>
      <c r="C1641" s="9" t="s">
        <v>25</v>
      </c>
    </row>
    <row r="1642" spans="1:3">
      <c r="A1642" s="8" t="s">
        <v>3658</v>
      </c>
      <c r="B1642" s="9" t="s">
        <v>3659</v>
      </c>
      <c r="C1642" s="9" t="s">
        <v>25</v>
      </c>
    </row>
    <row r="1643" spans="1:3">
      <c r="A1643" s="8" t="s">
        <v>3660</v>
      </c>
      <c r="B1643" s="9" t="s">
        <v>3661</v>
      </c>
      <c r="C1643" s="9" t="s">
        <v>25</v>
      </c>
    </row>
    <row r="1644" spans="1:3">
      <c r="A1644" s="8" t="s">
        <v>508</v>
      </c>
      <c r="B1644" s="9" t="s">
        <v>509</v>
      </c>
      <c r="C1644" s="9" t="s">
        <v>25</v>
      </c>
    </row>
    <row r="1645" spans="1:3">
      <c r="A1645" s="8" t="s">
        <v>504</v>
      </c>
      <c r="B1645" s="9" t="s">
        <v>505</v>
      </c>
      <c r="C1645" s="9" t="s">
        <v>25</v>
      </c>
    </row>
    <row r="1646" spans="1:3">
      <c r="A1646" s="8" t="s">
        <v>501</v>
      </c>
      <c r="B1646" s="9" t="s">
        <v>502</v>
      </c>
      <c r="C1646" s="9" t="s">
        <v>25</v>
      </c>
    </row>
    <row r="1647" spans="1:3">
      <c r="A1647" s="8" t="s">
        <v>494</v>
      </c>
      <c r="B1647" s="9" t="s">
        <v>495</v>
      </c>
      <c r="C1647" s="9" t="s">
        <v>25</v>
      </c>
    </row>
    <row r="1648" spans="1:3">
      <c r="A1648" s="8" t="s">
        <v>3662</v>
      </c>
      <c r="B1648" s="9" t="s">
        <v>3663</v>
      </c>
      <c r="C1648" s="9" t="s">
        <v>25</v>
      </c>
    </row>
    <row r="1649" spans="1:3">
      <c r="A1649" s="8" t="s">
        <v>3664</v>
      </c>
      <c r="B1649" s="9" t="s">
        <v>3665</v>
      </c>
      <c r="C1649" s="9" t="s">
        <v>25</v>
      </c>
    </row>
    <row r="1650" spans="1:3">
      <c r="A1650" s="8" t="s">
        <v>3666</v>
      </c>
      <c r="B1650" s="9" t="s">
        <v>3667</v>
      </c>
      <c r="C1650" s="9" t="s">
        <v>25</v>
      </c>
    </row>
    <row r="1651" spans="1:3">
      <c r="A1651" s="8" t="s">
        <v>3668</v>
      </c>
      <c r="B1651" s="9" t="s">
        <v>3669</v>
      </c>
      <c r="C1651" s="9" t="s">
        <v>25</v>
      </c>
    </row>
    <row r="1652" spans="1:3">
      <c r="A1652" s="8" t="s">
        <v>3670</v>
      </c>
      <c r="B1652" s="9" t="s">
        <v>3671</v>
      </c>
      <c r="C1652" s="9" t="s">
        <v>25</v>
      </c>
    </row>
    <row r="1653" spans="1:3">
      <c r="A1653" s="8" t="s">
        <v>3672</v>
      </c>
      <c r="B1653" s="9" t="s">
        <v>3673</v>
      </c>
      <c r="C1653" s="9" t="s">
        <v>25</v>
      </c>
    </row>
    <row r="1654" spans="1:3">
      <c r="A1654" s="8" t="s">
        <v>3674</v>
      </c>
      <c r="B1654" s="9" t="s">
        <v>3675</v>
      </c>
      <c r="C1654" s="9" t="s">
        <v>25</v>
      </c>
    </row>
    <row r="1655" spans="1:3">
      <c r="A1655" s="8" t="s">
        <v>3676</v>
      </c>
      <c r="B1655" s="9" t="s">
        <v>3677</v>
      </c>
      <c r="C1655" s="9" t="s">
        <v>25</v>
      </c>
    </row>
    <row r="1656" spans="1:3">
      <c r="A1656" s="8" t="s">
        <v>3678</v>
      </c>
      <c r="B1656" s="9" t="s">
        <v>3679</v>
      </c>
      <c r="C1656" s="9" t="s">
        <v>25</v>
      </c>
    </row>
    <row r="1657" spans="1:3">
      <c r="A1657" s="8" t="s">
        <v>3680</v>
      </c>
      <c r="B1657" s="9" t="s">
        <v>3681</v>
      </c>
      <c r="C1657" s="9" t="s">
        <v>25</v>
      </c>
    </row>
    <row r="1658" spans="1:3" ht="16.350000000000001" customHeight="1">
      <c r="A1658" s="8" t="s">
        <v>3682</v>
      </c>
      <c r="B1658" s="9" t="s">
        <v>3683</v>
      </c>
      <c r="C1658" s="9" t="s">
        <v>25</v>
      </c>
    </row>
    <row r="1659" spans="1:3">
      <c r="A1659" s="8" t="s">
        <v>3684</v>
      </c>
      <c r="B1659" s="9" t="s">
        <v>3685</v>
      </c>
      <c r="C1659" s="9" t="s">
        <v>25</v>
      </c>
    </row>
    <row r="1660" spans="1:3" ht="16.350000000000001" customHeight="1">
      <c r="A1660" s="8" t="s">
        <v>3686</v>
      </c>
      <c r="B1660" s="9" t="s">
        <v>3687</v>
      </c>
      <c r="C1660" s="9" t="s">
        <v>25</v>
      </c>
    </row>
    <row r="1661" spans="1:3" ht="16.350000000000001" customHeight="1">
      <c r="A1661" s="8" t="s">
        <v>3688</v>
      </c>
      <c r="B1661" s="9" t="s">
        <v>3689</v>
      </c>
      <c r="C1661" s="9" t="s">
        <v>25</v>
      </c>
    </row>
    <row r="1662" spans="1:3" ht="16.350000000000001" customHeight="1">
      <c r="A1662" s="8" t="s">
        <v>3690</v>
      </c>
      <c r="B1662" s="9" t="s">
        <v>3691</v>
      </c>
      <c r="C1662" s="9" t="s">
        <v>25</v>
      </c>
    </row>
    <row r="1663" spans="1:3" ht="16.350000000000001" customHeight="1">
      <c r="A1663" s="8" t="s">
        <v>3692</v>
      </c>
      <c r="B1663" s="9" t="s">
        <v>3693</v>
      </c>
      <c r="C1663" s="9" t="s">
        <v>25</v>
      </c>
    </row>
    <row r="1664" spans="1:3" ht="16.350000000000001" customHeight="1">
      <c r="A1664" s="8" t="s">
        <v>3694</v>
      </c>
      <c r="B1664" s="9" t="s">
        <v>3695</v>
      </c>
      <c r="C1664" s="9" t="s">
        <v>25</v>
      </c>
    </row>
    <row r="1665" spans="1:3" ht="16.350000000000001" customHeight="1">
      <c r="A1665" s="8" t="s">
        <v>3696</v>
      </c>
      <c r="B1665" s="9" t="s">
        <v>3697</v>
      </c>
      <c r="C1665" s="9" t="s">
        <v>25</v>
      </c>
    </row>
    <row r="1666" spans="1:3" ht="16.350000000000001" customHeight="1">
      <c r="A1666" s="8" t="s">
        <v>3698</v>
      </c>
      <c r="B1666" s="9" t="s">
        <v>3699</v>
      </c>
      <c r="C1666" s="9" t="s">
        <v>25</v>
      </c>
    </row>
    <row r="1667" spans="1:3" ht="16.350000000000001" customHeight="1">
      <c r="A1667" s="8" t="s">
        <v>3700</v>
      </c>
      <c r="B1667" s="9" t="s">
        <v>3701</v>
      </c>
      <c r="C1667" s="9" t="s">
        <v>25</v>
      </c>
    </row>
    <row r="1668" spans="1:3" ht="16.350000000000001" customHeight="1">
      <c r="A1668" s="8" t="s">
        <v>3702</v>
      </c>
      <c r="B1668" s="9" t="s">
        <v>3703</v>
      </c>
      <c r="C1668" s="9" t="s">
        <v>25</v>
      </c>
    </row>
    <row r="1669" spans="1:3">
      <c r="A1669" s="8" t="s">
        <v>3704</v>
      </c>
      <c r="B1669" s="9" t="s">
        <v>3705</v>
      </c>
      <c r="C1669" s="9" t="s">
        <v>25</v>
      </c>
    </row>
    <row r="1670" spans="1:3">
      <c r="A1670" s="8" t="s">
        <v>516</v>
      </c>
      <c r="B1670" s="9" t="s">
        <v>517</v>
      </c>
      <c r="C1670" s="9" t="s">
        <v>25</v>
      </c>
    </row>
    <row r="1671" spans="1:3" ht="16.350000000000001" customHeight="1">
      <c r="A1671" s="8" t="s">
        <v>3706</v>
      </c>
      <c r="B1671" s="9" t="s">
        <v>3707</v>
      </c>
      <c r="C1671" s="9" t="s">
        <v>25</v>
      </c>
    </row>
    <row r="1672" spans="1:3" ht="16.350000000000001" customHeight="1">
      <c r="A1672" s="8" t="s">
        <v>3708</v>
      </c>
      <c r="B1672" s="9" t="s">
        <v>3709</v>
      </c>
      <c r="C1672" s="9" t="s">
        <v>25</v>
      </c>
    </row>
    <row r="1673" spans="1:3">
      <c r="A1673" s="8" t="s">
        <v>3710</v>
      </c>
      <c r="B1673" s="9" t="s">
        <v>3711</v>
      </c>
      <c r="C1673" s="9" t="s">
        <v>25</v>
      </c>
    </row>
    <row r="1674" spans="1:3">
      <c r="A1674" s="8" t="s">
        <v>3712</v>
      </c>
      <c r="B1674" s="9" t="s">
        <v>3713</v>
      </c>
      <c r="C1674" s="9" t="s">
        <v>25</v>
      </c>
    </row>
    <row r="1675" spans="1:3">
      <c r="A1675" s="8" t="s">
        <v>3714</v>
      </c>
      <c r="B1675" s="9" t="s">
        <v>3715</v>
      </c>
      <c r="C1675" s="9" t="s">
        <v>25</v>
      </c>
    </row>
    <row r="1676" spans="1:3">
      <c r="A1676" s="8" t="s">
        <v>3716</v>
      </c>
      <c r="B1676" s="9" t="s">
        <v>3717</v>
      </c>
      <c r="C1676" s="9" t="s">
        <v>25</v>
      </c>
    </row>
    <row r="1677" spans="1:3">
      <c r="A1677" s="8" t="s">
        <v>3718</v>
      </c>
      <c r="B1677" s="9" t="s">
        <v>3719</v>
      </c>
      <c r="C1677" s="9" t="s">
        <v>25</v>
      </c>
    </row>
    <row r="1678" spans="1:3">
      <c r="A1678" s="8" t="s">
        <v>3720</v>
      </c>
      <c r="B1678" s="9" t="s">
        <v>3721</v>
      </c>
      <c r="C1678" s="9" t="s">
        <v>25</v>
      </c>
    </row>
    <row r="1679" spans="1:3">
      <c r="A1679" s="8" t="s">
        <v>3722</v>
      </c>
      <c r="B1679" s="9" t="s">
        <v>3723</v>
      </c>
      <c r="C1679" s="9" t="s">
        <v>25</v>
      </c>
    </row>
    <row r="1680" spans="1:3" ht="16.350000000000001" customHeight="1">
      <c r="A1680" s="8" t="s">
        <v>3724</v>
      </c>
      <c r="B1680" s="9" t="s">
        <v>3725</v>
      </c>
      <c r="C1680" s="9" t="s">
        <v>25</v>
      </c>
    </row>
    <row r="1681" spans="1:3" ht="16.350000000000001" customHeight="1">
      <c r="A1681" s="8" t="s">
        <v>3726</v>
      </c>
      <c r="B1681" s="9" t="s">
        <v>3727</v>
      </c>
      <c r="C1681" s="9" t="s">
        <v>25</v>
      </c>
    </row>
    <row r="1682" spans="1:3" ht="16.350000000000001" customHeight="1">
      <c r="A1682" s="8" t="s">
        <v>3728</v>
      </c>
      <c r="B1682" s="9" t="s">
        <v>3729</v>
      </c>
      <c r="C1682" s="9" t="s">
        <v>25</v>
      </c>
    </row>
    <row r="1683" spans="1:3">
      <c r="A1683" s="8" t="s">
        <v>3730</v>
      </c>
      <c r="B1683" s="9" t="s">
        <v>3731</v>
      </c>
      <c r="C1683" s="9" t="s">
        <v>25</v>
      </c>
    </row>
    <row r="1684" spans="1:3">
      <c r="A1684" s="8" t="s">
        <v>3732</v>
      </c>
      <c r="B1684" s="9" t="s">
        <v>3733</v>
      </c>
      <c r="C1684" s="9" t="s">
        <v>25</v>
      </c>
    </row>
    <row r="1685" spans="1:3">
      <c r="A1685" s="8" t="s">
        <v>3734</v>
      </c>
      <c r="B1685" s="9" t="s">
        <v>3735</v>
      </c>
      <c r="C1685" s="9" t="s">
        <v>25</v>
      </c>
    </row>
    <row r="1686" spans="1:3" ht="16.350000000000001" customHeight="1">
      <c r="A1686" s="8" t="s">
        <v>3736</v>
      </c>
      <c r="B1686" s="9" t="s">
        <v>3737</v>
      </c>
      <c r="C1686" s="9" t="s">
        <v>25</v>
      </c>
    </row>
    <row r="1687" spans="1:3" ht="16.350000000000001" customHeight="1">
      <c r="A1687" s="8" t="s">
        <v>3738</v>
      </c>
      <c r="B1687" s="9" t="s">
        <v>3739</v>
      </c>
      <c r="C1687" s="9" t="s">
        <v>25</v>
      </c>
    </row>
    <row r="1688" spans="1:3">
      <c r="A1688" s="8" t="s">
        <v>3740</v>
      </c>
      <c r="B1688" s="9" t="s">
        <v>3741</v>
      </c>
      <c r="C1688" s="9" t="s">
        <v>25</v>
      </c>
    </row>
    <row r="1689" spans="1:3">
      <c r="A1689" s="8" t="s">
        <v>3742</v>
      </c>
      <c r="B1689" s="9" t="s">
        <v>3743</v>
      </c>
      <c r="C1689" s="9" t="s">
        <v>25</v>
      </c>
    </row>
    <row r="1690" spans="1:3">
      <c r="A1690" s="8" t="s">
        <v>3744</v>
      </c>
      <c r="B1690" s="9" t="s">
        <v>3745</v>
      </c>
      <c r="C1690" s="9" t="s">
        <v>25</v>
      </c>
    </row>
    <row r="1691" spans="1:3" ht="16.350000000000001" customHeight="1">
      <c r="A1691" s="8" t="s">
        <v>3746</v>
      </c>
      <c r="B1691" s="9" t="s">
        <v>3747</v>
      </c>
      <c r="C1691" s="9" t="s">
        <v>25</v>
      </c>
    </row>
    <row r="1692" spans="1:3" ht="16.350000000000001" customHeight="1">
      <c r="A1692" s="8" t="s">
        <v>3748</v>
      </c>
      <c r="B1692" s="9" t="s">
        <v>3749</v>
      </c>
      <c r="C1692" s="9" t="s">
        <v>25</v>
      </c>
    </row>
    <row r="1693" spans="1:3" ht="16.350000000000001" customHeight="1">
      <c r="A1693" s="8" t="s">
        <v>3750</v>
      </c>
      <c r="B1693" s="9" t="s">
        <v>3751</v>
      </c>
      <c r="C1693" s="9" t="s">
        <v>25</v>
      </c>
    </row>
    <row r="1694" spans="1:3" ht="16.350000000000001" customHeight="1">
      <c r="A1694" s="8" t="s">
        <v>3752</v>
      </c>
      <c r="B1694" s="9" t="s">
        <v>3753</v>
      </c>
      <c r="C1694" s="9" t="s">
        <v>652</v>
      </c>
    </row>
    <row r="1695" spans="1:3" ht="16.350000000000001" customHeight="1">
      <c r="A1695" s="8" t="s">
        <v>3754</v>
      </c>
      <c r="B1695" s="9" t="s">
        <v>3755</v>
      </c>
      <c r="C1695" s="9" t="s">
        <v>652</v>
      </c>
    </row>
    <row r="1696" spans="1:3" ht="16.350000000000001" customHeight="1">
      <c r="A1696" s="8" t="s">
        <v>3756</v>
      </c>
      <c r="B1696" s="9" t="s">
        <v>3757</v>
      </c>
      <c r="C1696" s="9" t="s">
        <v>652</v>
      </c>
    </row>
    <row r="1697" spans="1:3">
      <c r="A1697" s="8" t="s">
        <v>3758</v>
      </c>
      <c r="B1697" s="9" t="s">
        <v>3759</v>
      </c>
      <c r="C1697" s="9" t="s">
        <v>1605</v>
      </c>
    </row>
    <row r="1698" spans="1:3">
      <c r="A1698" s="8" t="s">
        <v>3760</v>
      </c>
      <c r="B1698" s="9" t="s">
        <v>3761</v>
      </c>
      <c r="C1698" s="9" t="s">
        <v>652</v>
      </c>
    </row>
    <row r="1699" spans="1:3">
      <c r="A1699" s="8" t="s">
        <v>3762</v>
      </c>
      <c r="B1699" s="9" t="s">
        <v>3763</v>
      </c>
      <c r="C1699" s="9" t="s">
        <v>652</v>
      </c>
    </row>
    <row r="1700" spans="1:3">
      <c r="A1700" s="8" t="s">
        <v>3764</v>
      </c>
      <c r="B1700" s="9" t="s">
        <v>3765</v>
      </c>
      <c r="C1700" s="9" t="s">
        <v>1605</v>
      </c>
    </row>
    <row r="1701" spans="1:3">
      <c r="A1701" s="8" t="s">
        <v>3766</v>
      </c>
      <c r="B1701" s="9" t="s">
        <v>3767</v>
      </c>
      <c r="C1701" s="9" t="s">
        <v>652</v>
      </c>
    </row>
    <row r="1702" spans="1:3">
      <c r="A1702" s="8" t="s">
        <v>3768</v>
      </c>
      <c r="B1702" s="9" t="s">
        <v>3769</v>
      </c>
      <c r="C1702" s="9" t="s">
        <v>25</v>
      </c>
    </row>
    <row r="1703" spans="1:3">
      <c r="A1703" s="8" t="s">
        <v>3770</v>
      </c>
      <c r="B1703" s="9" t="s">
        <v>3771</v>
      </c>
      <c r="C1703" s="9" t="s">
        <v>25</v>
      </c>
    </row>
    <row r="1704" spans="1:3">
      <c r="A1704" s="8" t="s">
        <v>3772</v>
      </c>
      <c r="B1704" s="9" t="s">
        <v>3773</v>
      </c>
      <c r="C1704" s="9" t="s">
        <v>25</v>
      </c>
    </row>
    <row r="1705" spans="1:3">
      <c r="A1705" s="8" t="s">
        <v>3774</v>
      </c>
      <c r="B1705" s="9" t="s">
        <v>3775</v>
      </c>
      <c r="C1705" s="9" t="s">
        <v>25</v>
      </c>
    </row>
    <row r="1706" spans="1:3">
      <c r="A1706" s="8" t="s">
        <v>3776</v>
      </c>
      <c r="B1706" s="9" t="s">
        <v>3777</v>
      </c>
      <c r="C1706" s="9" t="s">
        <v>25</v>
      </c>
    </row>
    <row r="1707" spans="1:3">
      <c r="A1707" s="8" t="s">
        <v>3778</v>
      </c>
      <c r="B1707" s="9" t="s">
        <v>3779</v>
      </c>
      <c r="C1707" s="9" t="s">
        <v>25</v>
      </c>
    </row>
    <row r="1708" spans="1:3">
      <c r="A1708" s="8" t="s">
        <v>3780</v>
      </c>
      <c r="B1708" s="9" t="s">
        <v>3781</v>
      </c>
      <c r="C1708" s="9" t="s">
        <v>25</v>
      </c>
    </row>
    <row r="1709" spans="1:3">
      <c r="A1709" s="8" t="s">
        <v>3782</v>
      </c>
      <c r="B1709" s="9" t="s">
        <v>3783</v>
      </c>
      <c r="C1709" s="9" t="s">
        <v>25</v>
      </c>
    </row>
    <row r="1710" spans="1:3">
      <c r="A1710" s="8" t="s">
        <v>3784</v>
      </c>
      <c r="B1710" s="9" t="s">
        <v>3785</v>
      </c>
      <c r="C1710" s="9" t="s">
        <v>25</v>
      </c>
    </row>
    <row r="1711" spans="1:3">
      <c r="A1711" s="8" t="s">
        <v>3786</v>
      </c>
      <c r="B1711" s="9" t="s">
        <v>3787</v>
      </c>
      <c r="C1711" s="9" t="s">
        <v>25</v>
      </c>
    </row>
    <row r="1712" spans="1:3">
      <c r="A1712" s="8" t="s">
        <v>3788</v>
      </c>
      <c r="B1712" s="9" t="s">
        <v>3789</v>
      </c>
      <c r="C1712" s="9" t="s">
        <v>25</v>
      </c>
    </row>
    <row r="1713" spans="1:3">
      <c r="A1713" s="8" t="s">
        <v>3790</v>
      </c>
      <c r="B1713" s="9" t="s">
        <v>3791</v>
      </c>
      <c r="C1713" s="9" t="s">
        <v>25</v>
      </c>
    </row>
    <row r="1714" spans="1:3" ht="16.350000000000001" customHeight="1">
      <c r="A1714" s="8" t="s">
        <v>3792</v>
      </c>
      <c r="B1714" s="9" t="s">
        <v>3793</v>
      </c>
      <c r="C1714" s="9" t="s">
        <v>25</v>
      </c>
    </row>
    <row r="1715" spans="1:3" ht="16.350000000000001" customHeight="1">
      <c r="A1715" s="8" t="s">
        <v>528</v>
      </c>
      <c r="B1715" s="9" t="s">
        <v>529</v>
      </c>
      <c r="C1715" s="9" t="s">
        <v>25</v>
      </c>
    </row>
    <row r="1716" spans="1:3" ht="16.350000000000001" customHeight="1">
      <c r="A1716" s="8" t="s">
        <v>3794</v>
      </c>
      <c r="B1716" s="9" t="s">
        <v>3795</v>
      </c>
      <c r="C1716" s="9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3307A-10D8-48C9-AF31-2C80BAFD868F}">
  <sheetPr>
    <tabColor theme="9" tint="0.39997558519241921"/>
  </sheetPr>
  <dimension ref="A1:V1718"/>
  <sheetViews>
    <sheetView showGridLines="0" zoomScaleNormal="100" workbookViewId="0">
      <pane xSplit="4" ySplit="3" topLeftCell="G4" activePane="bottomRight" state="frozen"/>
      <selection pane="bottomRight" activeCell="N3" sqref="N3"/>
      <selection pane="bottomLeft" activeCell="A4" sqref="A4"/>
      <selection pane="topRight" activeCell="D1" sqref="D1"/>
    </sheetView>
  </sheetViews>
  <sheetFormatPr defaultColWidth="9.28515625" defaultRowHeight="12"/>
  <cols>
    <col min="1" max="1" width="15.28515625" style="12" customWidth="1"/>
    <col min="2" max="2" width="13" style="12" customWidth="1"/>
    <col min="3" max="3" width="34.28515625" style="12" customWidth="1"/>
    <col min="4" max="4" width="7.28515625" style="12" customWidth="1"/>
    <col min="5" max="22" width="15.7109375" style="12" customWidth="1"/>
    <col min="23" max="16384" width="9.28515625" style="12"/>
  </cols>
  <sheetData>
    <row r="1" spans="1:22" ht="18.600000000000001" customHeight="1">
      <c r="A1" s="20" t="s">
        <v>3796</v>
      </c>
      <c r="B1" s="20"/>
      <c r="C1" s="20"/>
      <c r="D1" s="20"/>
      <c r="E1" s="21" t="s">
        <v>3797</v>
      </c>
      <c r="F1" s="22"/>
      <c r="G1" s="22"/>
      <c r="H1" s="22"/>
      <c r="I1" s="22"/>
      <c r="J1" s="22"/>
      <c r="K1" s="22"/>
      <c r="L1" s="22"/>
      <c r="M1" s="23"/>
    </row>
    <row r="2" spans="1:22" ht="27.6" customHeight="1">
      <c r="A2" s="20"/>
      <c r="B2" s="20"/>
      <c r="C2" s="20"/>
      <c r="D2" s="20"/>
      <c r="E2" s="24" t="s">
        <v>3798</v>
      </c>
      <c r="F2" s="25"/>
      <c r="G2" s="25"/>
      <c r="H2" s="25"/>
      <c r="I2" s="25"/>
      <c r="J2" s="25"/>
      <c r="K2" s="25"/>
      <c r="L2" s="25"/>
      <c r="M2" s="26"/>
      <c r="N2" s="27" t="s">
        <v>3799</v>
      </c>
      <c r="O2" s="27"/>
      <c r="P2" s="27"/>
      <c r="Q2" s="27"/>
      <c r="R2" s="27"/>
      <c r="S2" s="27"/>
      <c r="T2" s="27"/>
      <c r="U2" s="27"/>
      <c r="V2" s="27"/>
    </row>
    <row r="3" spans="1:22" s="13" customFormat="1" ht="42.75" customHeight="1">
      <c r="A3" s="6">
        <v>0</v>
      </c>
      <c r="B3" s="7" t="s">
        <v>7</v>
      </c>
      <c r="C3" s="6" t="s">
        <v>2</v>
      </c>
      <c r="D3" s="6" t="s">
        <v>559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9</v>
      </c>
      <c r="O3" s="6" t="s">
        <v>10</v>
      </c>
      <c r="P3" s="6" t="s">
        <v>11</v>
      </c>
      <c r="Q3" s="6" t="s">
        <v>12</v>
      </c>
      <c r="R3" s="6" t="s">
        <v>13</v>
      </c>
      <c r="S3" s="6" t="s">
        <v>14</v>
      </c>
      <c r="T3" s="6" t="s">
        <v>15</v>
      </c>
      <c r="U3" s="6" t="s">
        <v>16</v>
      </c>
      <c r="V3" s="6" t="s">
        <v>17</v>
      </c>
    </row>
    <row r="4" spans="1:22" ht="31.5">
      <c r="A4" s="8">
        <v>1</v>
      </c>
      <c r="B4" s="8" t="s">
        <v>560</v>
      </c>
      <c r="C4" s="9" t="s">
        <v>561</v>
      </c>
      <c r="D4" s="8" t="s">
        <v>25</v>
      </c>
      <c r="E4" s="14">
        <v>46539.99</v>
      </c>
      <c r="F4" s="14">
        <v>58605.56</v>
      </c>
      <c r="G4" s="14">
        <v>71804.3</v>
      </c>
      <c r="H4" s="14">
        <v>66066.03</v>
      </c>
      <c r="I4" s="14">
        <v>54460.02</v>
      </c>
      <c r="J4" s="14">
        <v>64706.71</v>
      </c>
      <c r="K4" s="14">
        <v>66455.789999999994</v>
      </c>
      <c r="L4" s="14">
        <v>163145.49</v>
      </c>
      <c r="M4" s="14">
        <v>63359.29</v>
      </c>
      <c r="N4" s="14">
        <f>ROUND(E4*1.19,2)</f>
        <v>55382.59</v>
      </c>
      <c r="O4" s="14">
        <f t="shared" ref="O4:V4" si="0">ROUND(F4*1.19,2)</f>
        <v>69740.62</v>
      </c>
      <c r="P4" s="14">
        <f t="shared" si="0"/>
        <v>85447.12</v>
      </c>
      <c r="Q4" s="14">
        <f t="shared" si="0"/>
        <v>78618.58</v>
      </c>
      <c r="R4" s="14">
        <f t="shared" si="0"/>
        <v>64807.42</v>
      </c>
      <c r="S4" s="14">
        <f t="shared" si="0"/>
        <v>77000.98</v>
      </c>
      <c r="T4" s="14">
        <f t="shared" si="0"/>
        <v>79082.39</v>
      </c>
      <c r="U4" s="14">
        <f t="shared" si="0"/>
        <v>194143.13</v>
      </c>
      <c r="V4" s="14">
        <f t="shared" si="0"/>
        <v>75397.56</v>
      </c>
    </row>
    <row r="5" spans="1:22" ht="21">
      <c r="A5" s="8">
        <v>2</v>
      </c>
      <c r="B5" s="8" t="s">
        <v>562</v>
      </c>
      <c r="C5" s="9" t="s">
        <v>563</v>
      </c>
      <c r="D5" s="8" t="s">
        <v>25</v>
      </c>
      <c r="E5" s="14">
        <v>10350.56</v>
      </c>
      <c r="F5" s="14">
        <v>59570.46</v>
      </c>
      <c r="G5" s="14">
        <v>51976.55</v>
      </c>
      <c r="H5" s="14">
        <v>62567.839999999997</v>
      </c>
      <c r="I5" s="14">
        <v>39500.910000000003</v>
      </c>
      <c r="J5" s="14">
        <v>70357.98</v>
      </c>
      <c r="K5" s="14">
        <v>48103.4</v>
      </c>
      <c r="L5" s="14">
        <v>36604.83</v>
      </c>
      <c r="M5" s="14">
        <v>31600.240000000002</v>
      </c>
      <c r="N5" s="14">
        <f t="shared" ref="N5:N68" si="1">ROUND(E5*1.19,2)</f>
        <v>12317.17</v>
      </c>
      <c r="O5" s="14">
        <f t="shared" ref="O5:O68" si="2">ROUND(F5*1.19,2)</f>
        <v>70888.850000000006</v>
      </c>
      <c r="P5" s="14">
        <f t="shared" ref="P5:P68" si="3">ROUND(G5*1.19,2)</f>
        <v>61852.09</v>
      </c>
      <c r="Q5" s="14">
        <f t="shared" ref="Q5:Q68" si="4">ROUND(H5*1.19,2)</f>
        <v>74455.73</v>
      </c>
      <c r="R5" s="14">
        <f t="shared" ref="R5:R68" si="5">ROUND(I5*1.19,2)</f>
        <v>47006.080000000002</v>
      </c>
      <c r="S5" s="14">
        <f t="shared" ref="S5:S68" si="6">ROUND(J5*1.19,2)</f>
        <v>83726</v>
      </c>
      <c r="T5" s="14">
        <f t="shared" ref="T5:T68" si="7">ROUND(K5*1.19,2)</f>
        <v>57243.05</v>
      </c>
      <c r="U5" s="14">
        <f t="shared" ref="U5:U68" si="8">ROUND(L5*1.19,2)</f>
        <v>43559.75</v>
      </c>
      <c r="V5" s="14">
        <f t="shared" ref="V5:V68" si="9">ROUND(M5*1.19,2)</f>
        <v>37604.29</v>
      </c>
    </row>
    <row r="6" spans="1:22" ht="21">
      <c r="A6" s="8">
        <v>3</v>
      </c>
      <c r="B6" s="8" t="s">
        <v>564</v>
      </c>
      <c r="C6" s="9" t="s">
        <v>565</v>
      </c>
      <c r="D6" s="8" t="s">
        <v>25</v>
      </c>
      <c r="E6" s="14">
        <v>239564.21</v>
      </c>
      <c r="F6" s="14">
        <v>292249.59000000003</v>
      </c>
      <c r="G6" s="14">
        <v>367270.22</v>
      </c>
      <c r="H6" s="14">
        <v>321560.28999999998</v>
      </c>
      <c r="I6" s="14">
        <v>279107.32</v>
      </c>
      <c r="J6" s="14">
        <v>330566.90999999997</v>
      </c>
      <c r="K6" s="14">
        <v>339924.24</v>
      </c>
      <c r="L6" s="14">
        <v>834482.47</v>
      </c>
      <c r="M6" s="14">
        <v>247655.41</v>
      </c>
      <c r="N6" s="14">
        <f t="shared" si="1"/>
        <v>285081.40999999997</v>
      </c>
      <c r="O6" s="14">
        <f t="shared" si="2"/>
        <v>347777.01</v>
      </c>
      <c r="P6" s="14">
        <f t="shared" si="3"/>
        <v>437051.56</v>
      </c>
      <c r="Q6" s="14">
        <f t="shared" si="4"/>
        <v>382656.75</v>
      </c>
      <c r="R6" s="14">
        <f t="shared" si="5"/>
        <v>332137.71000000002</v>
      </c>
      <c r="S6" s="14">
        <f t="shared" si="6"/>
        <v>393374.62</v>
      </c>
      <c r="T6" s="14">
        <f t="shared" si="7"/>
        <v>404509.85</v>
      </c>
      <c r="U6" s="14">
        <f t="shared" si="8"/>
        <v>993034.14</v>
      </c>
      <c r="V6" s="14">
        <f t="shared" si="9"/>
        <v>294709.94</v>
      </c>
    </row>
    <row r="7" spans="1:22" ht="21">
      <c r="A7" s="8">
        <v>4</v>
      </c>
      <c r="B7" s="8" t="s">
        <v>566</v>
      </c>
      <c r="C7" s="9" t="s">
        <v>567</v>
      </c>
      <c r="D7" s="8" t="s">
        <v>25</v>
      </c>
      <c r="E7" s="14">
        <v>4081.04</v>
      </c>
      <c r="F7" s="14">
        <v>27884.63</v>
      </c>
      <c r="G7" s="14">
        <v>34738.61</v>
      </c>
      <c r="H7" s="14">
        <v>30986.720000000001</v>
      </c>
      <c r="I7" s="14">
        <v>26399.279999999999</v>
      </c>
      <c r="J7" s="14">
        <v>31235.19</v>
      </c>
      <c r="K7" s="14">
        <v>32163.25</v>
      </c>
      <c r="L7" s="14">
        <v>114313.03</v>
      </c>
      <c r="M7" s="14">
        <v>31600.240000000002</v>
      </c>
      <c r="N7" s="14">
        <f t="shared" si="1"/>
        <v>4856.4399999999996</v>
      </c>
      <c r="O7" s="14">
        <f t="shared" si="2"/>
        <v>33182.71</v>
      </c>
      <c r="P7" s="14">
        <f t="shared" si="3"/>
        <v>41338.949999999997</v>
      </c>
      <c r="Q7" s="14">
        <f t="shared" si="4"/>
        <v>36874.199999999997</v>
      </c>
      <c r="R7" s="14">
        <f t="shared" si="5"/>
        <v>31415.14</v>
      </c>
      <c r="S7" s="14">
        <f t="shared" si="6"/>
        <v>37169.879999999997</v>
      </c>
      <c r="T7" s="14">
        <f t="shared" si="7"/>
        <v>38274.269999999997</v>
      </c>
      <c r="U7" s="14">
        <f t="shared" si="8"/>
        <v>136032.51</v>
      </c>
      <c r="V7" s="14">
        <f t="shared" si="9"/>
        <v>37604.29</v>
      </c>
    </row>
    <row r="8" spans="1:22" ht="21">
      <c r="A8" s="8">
        <v>5</v>
      </c>
      <c r="B8" s="8" t="s">
        <v>568</v>
      </c>
      <c r="C8" s="9" t="s">
        <v>569</v>
      </c>
      <c r="D8" s="8" t="s">
        <v>25</v>
      </c>
      <c r="E8" s="14">
        <v>50974.71</v>
      </c>
      <c r="F8" s="14">
        <v>65423.54</v>
      </c>
      <c r="G8" s="14">
        <v>77837.08</v>
      </c>
      <c r="H8" s="14">
        <v>75810.28</v>
      </c>
      <c r="I8" s="14">
        <v>58614.87</v>
      </c>
      <c r="J8" s="14">
        <v>70176.149999999994</v>
      </c>
      <c r="K8" s="14">
        <v>71392.87</v>
      </c>
      <c r="L8" s="14">
        <v>176851.82</v>
      </c>
      <c r="M8" s="14">
        <v>61771.34</v>
      </c>
      <c r="N8" s="14">
        <f t="shared" si="1"/>
        <v>60659.9</v>
      </c>
      <c r="O8" s="14">
        <f t="shared" si="2"/>
        <v>77854.009999999995</v>
      </c>
      <c r="P8" s="14">
        <f t="shared" si="3"/>
        <v>92626.13</v>
      </c>
      <c r="Q8" s="14">
        <f t="shared" si="4"/>
        <v>90214.23</v>
      </c>
      <c r="R8" s="14">
        <f t="shared" si="5"/>
        <v>69751.7</v>
      </c>
      <c r="S8" s="14">
        <f t="shared" si="6"/>
        <v>83509.62</v>
      </c>
      <c r="T8" s="14">
        <f t="shared" si="7"/>
        <v>84957.52</v>
      </c>
      <c r="U8" s="14">
        <f t="shared" si="8"/>
        <v>210453.67</v>
      </c>
      <c r="V8" s="14">
        <f t="shared" si="9"/>
        <v>73507.89</v>
      </c>
    </row>
    <row r="9" spans="1:22" ht="21">
      <c r="A9" s="8">
        <v>6</v>
      </c>
      <c r="B9" s="8" t="s">
        <v>570</v>
      </c>
      <c r="C9" s="9" t="s">
        <v>571</v>
      </c>
      <c r="D9" s="8" t="s">
        <v>25</v>
      </c>
      <c r="E9" s="14">
        <v>1140.44</v>
      </c>
      <c r="F9" s="14">
        <v>1535.83</v>
      </c>
      <c r="G9" s="14">
        <v>1729.43</v>
      </c>
      <c r="H9" s="14">
        <v>1851.4</v>
      </c>
      <c r="I9" s="14">
        <v>1195.3</v>
      </c>
      <c r="J9" s="14">
        <v>1575.64</v>
      </c>
      <c r="K9" s="14">
        <v>1606.73</v>
      </c>
      <c r="L9" s="14">
        <v>3925.01</v>
      </c>
      <c r="M9" s="14">
        <v>2699.51</v>
      </c>
      <c r="N9" s="14">
        <f t="shared" si="1"/>
        <v>1357.12</v>
      </c>
      <c r="O9" s="14">
        <f t="shared" si="2"/>
        <v>1827.64</v>
      </c>
      <c r="P9" s="14">
        <f t="shared" si="3"/>
        <v>2058.02</v>
      </c>
      <c r="Q9" s="14">
        <f t="shared" si="4"/>
        <v>2203.17</v>
      </c>
      <c r="R9" s="14">
        <f t="shared" si="5"/>
        <v>1422.41</v>
      </c>
      <c r="S9" s="14">
        <f t="shared" si="6"/>
        <v>1875.01</v>
      </c>
      <c r="T9" s="14">
        <f t="shared" si="7"/>
        <v>1912.01</v>
      </c>
      <c r="U9" s="14">
        <f t="shared" si="8"/>
        <v>4670.76</v>
      </c>
      <c r="V9" s="14">
        <f t="shared" si="9"/>
        <v>3212.42</v>
      </c>
    </row>
    <row r="10" spans="1:22" ht="21">
      <c r="A10" s="8">
        <v>7</v>
      </c>
      <c r="B10" s="8" t="s">
        <v>572</v>
      </c>
      <c r="C10" s="9" t="s">
        <v>573</v>
      </c>
      <c r="D10" s="8" t="s">
        <v>25</v>
      </c>
      <c r="E10" s="14">
        <v>440.3</v>
      </c>
      <c r="F10" s="14">
        <v>666.82</v>
      </c>
      <c r="G10" s="14">
        <v>669.82</v>
      </c>
      <c r="H10" s="14">
        <v>876.99</v>
      </c>
      <c r="I10" s="14">
        <v>619.16999999999996</v>
      </c>
      <c r="J10" s="14">
        <v>610.96</v>
      </c>
      <c r="K10" s="14">
        <v>619.29999999999995</v>
      </c>
      <c r="L10" s="14">
        <v>1517.73</v>
      </c>
      <c r="M10" s="14">
        <v>952.77</v>
      </c>
      <c r="N10" s="14">
        <f t="shared" si="1"/>
        <v>523.96</v>
      </c>
      <c r="O10" s="14">
        <f t="shared" si="2"/>
        <v>793.52</v>
      </c>
      <c r="P10" s="14">
        <f t="shared" si="3"/>
        <v>797.09</v>
      </c>
      <c r="Q10" s="14">
        <f t="shared" si="4"/>
        <v>1043.6199999999999</v>
      </c>
      <c r="R10" s="14">
        <f t="shared" si="5"/>
        <v>736.81</v>
      </c>
      <c r="S10" s="14">
        <f t="shared" si="6"/>
        <v>727.04</v>
      </c>
      <c r="T10" s="14">
        <f t="shared" si="7"/>
        <v>736.97</v>
      </c>
      <c r="U10" s="14">
        <f t="shared" si="8"/>
        <v>1806.1</v>
      </c>
      <c r="V10" s="14">
        <f t="shared" si="9"/>
        <v>1133.8</v>
      </c>
    </row>
    <row r="11" spans="1:22" ht="21">
      <c r="A11" s="8">
        <v>8</v>
      </c>
      <c r="B11" s="8" t="s">
        <v>574</v>
      </c>
      <c r="C11" s="9" t="s">
        <v>575</v>
      </c>
      <c r="D11" s="8" t="s">
        <v>25</v>
      </c>
      <c r="E11" s="14">
        <v>687.15</v>
      </c>
      <c r="F11" s="14">
        <v>912.67</v>
      </c>
      <c r="G11" s="14">
        <v>1056.71</v>
      </c>
      <c r="H11" s="14">
        <v>1071.8599999999999</v>
      </c>
      <c r="I11" s="14">
        <v>803.24</v>
      </c>
      <c r="J11" s="14">
        <v>964.68</v>
      </c>
      <c r="K11" s="14">
        <v>978.75</v>
      </c>
      <c r="L11" s="14">
        <v>2395.59</v>
      </c>
      <c r="M11" s="14">
        <v>1746.74</v>
      </c>
      <c r="N11" s="14">
        <f t="shared" si="1"/>
        <v>817.71</v>
      </c>
      <c r="O11" s="14">
        <f t="shared" si="2"/>
        <v>1086.08</v>
      </c>
      <c r="P11" s="14">
        <f t="shared" si="3"/>
        <v>1257.48</v>
      </c>
      <c r="Q11" s="14">
        <f t="shared" si="4"/>
        <v>1275.51</v>
      </c>
      <c r="R11" s="14">
        <f t="shared" si="5"/>
        <v>955.86</v>
      </c>
      <c r="S11" s="14">
        <f t="shared" si="6"/>
        <v>1147.97</v>
      </c>
      <c r="T11" s="14">
        <f t="shared" si="7"/>
        <v>1164.71</v>
      </c>
      <c r="U11" s="14">
        <f t="shared" si="8"/>
        <v>2850.75</v>
      </c>
      <c r="V11" s="14">
        <f t="shared" si="9"/>
        <v>2078.62</v>
      </c>
    </row>
    <row r="12" spans="1:22" ht="31.5">
      <c r="A12" s="8">
        <v>9</v>
      </c>
      <c r="B12" s="8" t="s">
        <v>576</v>
      </c>
      <c r="C12" s="9" t="s">
        <v>577</v>
      </c>
      <c r="D12" s="8" t="s">
        <v>25</v>
      </c>
      <c r="E12" s="14">
        <v>531.24</v>
      </c>
      <c r="F12" s="14">
        <v>807.86</v>
      </c>
      <c r="G12" s="14">
        <v>815.63</v>
      </c>
      <c r="H12" s="14">
        <v>1071.8599999999999</v>
      </c>
      <c r="I12" s="14">
        <v>619.16999999999996</v>
      </c>
      <c r="J12" s="14">
        <v>730.81</v>
      </c>
      <c r="K12" s="14">
        <v>747.79</v>
      </c>
      <c r="L12" s="14">
        <v>1849.36</v>
      </c>
      <c r="M12" s="14">
        <v>714.59</v>
      </c>
      <c r="N12" s="14">
        <f t="shared" si="1"/>
        <v>632.17999999999995</v>
      </c>
      <c r="O12" s="14">
        <f t="shared" si="2"/>
        <v>961.35</v>
      </c>
      <c r="P12" s="14">
        <f t="shared" si="3"/>
        <v>970.6</v>
      </c>
      <c r="Q12" s="14">
        <f t="shared" si="4"/>
        <v>1275.51</v>
      </c>
      <c r="R12" s="14">
        <f t="shared" si="5"/>
        <v>736.81</v>
      </c>
      <c r="S12" s="14">
        <f t="shared" si="6"/>
        <v>869.66</v>
      </c>
      <c r="T12" s="14">
        <f t="shared" si="7"/>
        <v>889.87</v>
      </c>
      <c r="U12" s="14">
        <f t="shared" si="8"/>
        <v>2200.7399999999998</v>
      </c>
      <c r="V12" s="14">
        <f t="shared" si="9"/>
        <v>850.36</v>
      </c>
    </row>
    <row r="13" spans="1:22" ht="31.5">
      <c r="A13" s="8">
        <v>10</v>
      </c>
      <c r="B13" s="8" t="s">
        <v>578</v>
      </c>
      <c r="C13" s="9" t="s">
        <v>579</v>
      </c>
      <c r="D13" s="8" t="s">
        <v>25</v>
      </c>
      <c r="E13" s="14">
        <v>10876.03</v>
      </c>
      <c r="F13" s="14">
        <v>39205.050000000003</v>
      </c>
      <c r="G13" s="14">
        <v>52821.06</v>
      </c>
      <c r="H13" s="14">
        <v>41900.29</v>
      </c>
      <c r="I13" s="14">
        <v>17095.3</v>
      </c>
      <c r="J13" s="14">
        <v>45582.05</v>
      </c>
      <c r="K13" s="14">
        <v>8735.18</v>
      </c>
      <c r="L13" s="14">
        <v>41072.17</v>
      </c>
      <c r="M13" s="14">
        <v>9526.1200000000008</v>
      </c>
      <c r="N13" s="14">
        <f t="shared" si="1"/>
        <v>12942.48</v>
      </c>
      <c r="O13" s="14">
        <f t="shared" si="2"/>
        <v>46654.01</v>
      </c>
      <c r="P13" s="14">
        <f t="shared" si="3"/>
        <v>62857.06</v>
      </c>
      <c r="Q13" s="14">
        <f t="shared" si="4"/>
        <v>49861.35</v>
      </c>
      <c r="R13" s="14">
        <f t="shared" si="5"/>
        <v>20343.41</v>
      </c>
      <c r="S13" s="14">
        <f t="shared" si="6"/>
        <v>54242.64</v>
      </c>
      <c r="T13" s="14">
        <f t="shared" si="7"/>
        <v>10394.86</v>
      </c>
      <c r="U13" s="14">
        <f t="shared" si="8"/>
        <v>48875.88</v>
      </c>
      <c r="V13" s="14">
        <f t="shared" si="9"/>
        <v>11336.08</v>
      </c>
    </row>
    <row r="14" spans="1:22" ht="21">
      <c r="A14" s="8">
        <v>11</v>
      </c>
      <c r="B14" s="8" t="s">
        <v>580</v>
      </c>
      <c r="C14" s="9" t="s">
        <v>581</v>
      </c>
      <c r="D14" s="8" t="s">
        <v>25</v>
      </c>
      <c r="E14" s="14">
        <v>1531.65</v>
      </c>
      <c r="F14" s="14">
        <v>4978.2299999999996</v>
      </c>
      <c r="G14" s="14">
        <v>2334.2800000000002</v>
      </c>
      <c r="H14" s="14">
        <v>6236.32</v>
      </c>
      <c r="I14" s="14">
        <v>1772.63</v>
      </c>
      <c r="J14" s="14">
        <v>4872.12</v>
      </c>
      <c r="K14" s="14">
        <v>2158.17</v>
      </c>
      <c r="L14" s="14">
        <v>5298.37</v>
      </c>
      <c r="M14" s="14">
        <v>2064.34</v>
      </c>
      <c r="N14" s="14">
        <f t="shared" si="1"/>
        <v>1822.66</v>
      </c>
      <c r="O14" s="14">
        <f t="shared" si="2"/>
        <v>5924.09</v>
      </c>
      <c r="P14" s="14">
        <f t="shared" si="3"/>
        <v>2777.79</v>
      </c>
      <c r="Q14" s="14">
        <f t="shared" si="4"/>
        <v>7421.22</v>
      </c>
      <c r="R14" s="14">
        <f t="shared" si="5"/>
        <v>2109.4299999999998</v>
      </c>
      <c r="S14" s="14">
        <f t="shared" si="6"/>
        <v>5797.82</v>
      </c>
      <c r="T14" s="14">
        <f t="shared" si="7"/>
        <v>2568.2199999999998</v>
      </c>
      <c r="U14" s="14">
        <f t="shared" si="8"/>
        <v>6305.06</v>
      </c>
      <c r="V14" s="14">
        <f t="shared" si="9"/>
        <v>2456.56</v>
      </c>
    </row>
    <row r="15" spans="1:22" ht="31.5">
      <c r="A15" s="8">
        <v>12</v>
      </c>
      <c r="B15" s="8" t="s">
        <v>57</v>
      </c>
      <c r="C15" s="9" t="s">
        <v>58</v>
      </c>
      <c r="D15" s="8" t="s">
        <v>25</v>
      </c>
      <c r="E15" s="14">
        <v>512.48</v>
      </c>
      <c r="F15" s="14">
        <v>3755.51</v>
      </c>
      <c r="G15" s="14">
        <v>721.8</v>
      </c>
      <c r="H15" s="14">
        <v>5359.34</v>
      </c>
      <c r="I15" s="14">
        <v>547.44000000000005</v>
      </c>
      <c r="J15" s="14">
        <v>3020.72</v>
      </c>
      <c r="K15" s="14">
        <v>664.05</v>
      </c>
      <c r="L15" s="14">
        <v>1634.78</v>
      </c>
      <c r="M15" s="14">
        <v>476.38</v>
      </c>
      <c r="N15" s="14">
        <f t="shared" si="1"/>
        <v>609.85</v>
      </c>
      <c r="O15" s="14">
        <f t="shared" si="2"/>
        <v>4469.0600000000004</v>
      </c>
      <c r="P15" s="14">
        <f t="shared" si="3"/>
        <v>858.94</v>
      </c>
      <c r="Q15" s="14">
        <f t="shared" si="4"/>
        <v>6377.61</v>
      </c>
      <c r="R15" s="14">
        <f t="shared" si="5"/>
        <v>651.45000000000005</v>
      </c>
      <c r="S15" s="14">
        <f t="shared" si="6"/>
        <v>3594.66</v>
      </c>
      <c r="T15" s="14">
        <f t="shared" si="7"/>
        <v>790.22</v>
      </c>
      <c r="U15" s="14">
        <f t="shared" si="8"/>
        <v>1945.39</v>
      </c>
      <c r="V15" s="14">
        <f t="shared" si="9"/>
        <v>566.89</v>
      </c>
    </row>
    <row r="16" spans="1:22" ht="21">
      <c r="A16" s="8">
        <v>13</v>
      </c>
      <c r="B16" s="8" t="s">
        <v>582</v>
      </c>
      <c r="C16" s="9" t="s">
        <v>583</v>
      </c>
      <c r="D16" s="8" t="s">
        <v>25</v>
      </c>
      <c r="E16" s="14">
        <v>16314.04</v>
      </c>
      <c r="F16" s="14">
        <v>20880.189999999999</v>
      </c>
      <c r="G16" s="14">
        <v>25021.79</v>
      </c>
      <c r="H16" s="14">
        <v>24068.3</v>
      </c>
      <c r="I16" s="14">
        <v>19017.14</v>
      </c>
      <c r="J16" s="14">
        <v>22523.83</v>
      </c>
      <c r="K16" s="14">
        <v>23161</v>
      </c>
      <c r="L16" s="14">
        <v>68051.75</v>
      </c>
      <c r="M16" s="14">
        <v>25264.32</v>
      </c>
      <c r="N16" s="14">
        <f t="shared" si="1"/>
        <v>19413.71</v>
      </c>
      <c r="O16" s="14">
        <f t="shared" si="2"/>
        <v>24847.43</v>
      </c>
      <c r="P16" s="14">
        <f t="shared" si="3"/>
        <v>29775.93</v>
      </c>
      <c r="Q16" s="14">
        <f t="shared" si="4"/>
        <v>28641.279999999999</v>
      </c>
      <c r="R16" s="14">
        <f t="shared" si="5"/>
        <v>22630.400000000001</v>
      </c>
      <c r="S16" s="14">
        <f t="shared" si="6"/>
        <v>26803.360000000001</v>
      </c>
      <c r="T16" s="14">
        <f t="shared" si="7"/>
        <v>27561.59</v>
      </c>
      <c r="U16" s="14">
        <f t="shared" si="8"/>
        <v>80981.58</v>
      </c>
      <c r="V16" s="14">
        <f t="shared" si="9"/>
        <v>30064.54</v>
      </c>
    </row>
    <row r="17" spans="1:22" ht="21">
      <c r="A17" s="8">
        <v>14</v>
      </c>
      <c r="B17" s="8" t="s">
        <v>584</v>
      </c>
      <c r="C17" s="9" t="s">
        <v>585</v>
      </c>
      <c r="D17" s="8" t="s">
        <v>25</v>
      </c>
      <c r="E17" s="14">
        <v>24637.79</v>
      </c>
      <c r="F17" s="14">
        <v>31488.17</v>
      </c>
      <c r="G17" s="14">
        <v>37830.79</v>
      </c>
      <c r="H17" s="14">
        <v>36151.17</v>
      </c>
      <c r="I17" s="14">
        <v>28749.23</v>
      </c>
      <c r="J17" s="14">
        <v>34111.699999999997</v>
      </c>
      <c r="K17" s="14">
        <v>35011.46</v>
      </c>
      <c r="L17" s="14">
        <v>107446.22</v>
      </c>
      <c r="M17" s="14">
        <v>38193.42</v>
      </c>
      <c r="N17" s="14">
        <f t="shared" si="1"/>
        <v>29318.97</v>
      </c>
      <c r="O17" s="14">
        <f t="shared" si="2"/>
        <v>37470.92</v>
      </c>
      <c r="P17" s="14">
        <f t="shared" si="3"/>
        <v>45018.64</v>
      </c>
      <c r="Q17" s="14">
        <f t="shared" si="4"/>
        <v>43019.89</v>
      </c>
      <c r="R17" s="14">
        <f t="shared" si="5"/>
        <v>34211.58</v>
      </c>
      <c r="S17" s="14">
        <f t="shared" si="6"/>
        <v>40592.92</v>
      </c>
      <c r="T17" s="14">
        <f t="shared" si="7"/>
        <v>41663.64</v>
      </c>
      <c r="U17" s="14">
        <f t="shared" si="8"/>
        <v>127861</v>
      </c>
      <c r="V17" s="14">
        <f t="shared" si="9"/>
        <v>45450.17</v>
      </c>
    </row>
    <row r="18" spans="1:22" ht="21">
      <c r="A18" s="8">
        <v>15</v>
      </c>
      <c r="B18" s="8" t="s">
        <v>586</v>
      </c>
      <c r="C18" s="9" t="s">
        <v>587</v>
      </c>
      <c r="D18" s="8" t="s">
        <v>25</v>
      </c>
      <c r="E18" s="14">
        <v>45875.93</v>
      </c>
      <c r="F18" s="14">
        <v>57600.3</v>
      </c>
      <c r="G18" s="14">
        <v>69589.83</v>
      </c>
      <c r="H18" s="14">
        <v>65383.93</v>
      </c>
      <c r="I18" s="14">
        <v>52884.63</v>
      </c>
      <c r="J18" s="14">
        <v>63145.68</v>
      </c>
      <c r="K18" s="14">
        <v>64407.34</v>
      </c>
      <c r="L18" s="14">
        <v>194026.67</v>
      </c>
      <c r="M18" s="14">
        <v>70257.350000000006</v>
      </c>
      <c r="N18" s="14">
        <f t="shared" si="1"/>
        <v>54592.36</v>
      </c>
      <c r="O18" s="14">
        <f t="shared" si="2"/>
        <v>68544.36</v>
      </c>
      <c r="P18" s="14">
        <f t="shared" si="3"/>
        <v>82811.899999999994</v>
      </c>
      <c r="Q18" s="14">
        <f t="shared" si="4"/>
        <v>77806.880000000005</v>
      </c>
      <c r="R18" s="14">
        <f t="shared" si="5"/>
        <v>62932.71</v>
      </c>
      <c r="S18" s="14">
        <f t="shared" si="6"/>
        <v>75143.360000000001</v>
      </c>
      <c r="T18" s="14">
        <f t="shared" si="7"/>
        <v>76644.73</v>
      </c>
      <c r="U18" s="14">
        <f t="shared" si="8"/>
        <v>230891.74</v>
      </c>
      <c r="V18" s="14">
        <f t="shared" si="9"/>
        <v>83606.25</v>
      </c>
    </row>
    <row r="19" spans="1:22" ht="31.5">
      <c r="A19" s="8">
        <v>16</v>
      </c>
      <c r="B19" s="8" t="s">
        <v>588</v>
      </c>
      <c r="C19" s="9" t="s">
        <v>589</v>
      </c>
      <c r="D19" s="8" t="s">
        <v>25</v>
      </c>
      <c r="E19" s="14">
        <v>682.81</v>
      </c>
      <c r="F19" s="14">
        <v>2052.4299999999998</v>
      </c>
      <c r="G19" s="14">
        <v>1048.05</v>
      </c>
      <c r="H19" s="14">
        <v>2728.4</v>
      </c>
      <c r="I19" s="14">
        <v>796.07</v>
      </c>
      <c r="J19" s="14">
        <v>1851.4</v>
      </c>
      <c r="K19" s="14">
        <v>965.76</v>
      </c>
      <c r="L19" s="14">
        <v>2376.08</v>
      </c>
      <c r="M19" s="14">
        <v>793.98</v>
      </c>
      <c r="N19" s="14">
        <f t="shared" si="1"/>
        <v>812.54</v>
      </c>
      <c r="O19" s="14">
        <f t="shared" si="2"/>
        <v>2442.39</v>
      </c>
      <c r="P19" s="14">
        <f t="shared" si="3"/>
        <v>1247.18</v>
      </c>
      <c r="Q19" s="14">
        <f t="shared" si="4"/>
        <v>3246.8</v>
      </c>
      <c r="R19" s="14">
        <f t="shared" si="5"/>
        <v>947.32</v>
      </c>
      <c r="S19" s="14">
        <f t="shared" si="6"/>
        <v>2203.17</v>
      </c>
      <c r="T19" s="14">
        <f t="shared" si="7"/>
        <v>1149.25</v>
      </c>
      <c r="U19" s="14">
        <f t="shared" si="8"/>
        <v>2827.54</v>
      </c>
      <c r="V19" s="14">
        <f t="shared" si="9"/>
        <v>944.84</v>
      </c>
    </row>
    <row r="20" spans="1:22" ht="21">
      <c r="A20" s="8">
        <v>17</v>
      </c>
      <c r="B20" s="8" t="s">
        <v>590</v>
      </c>
      <c r="C20" s="9" t="s">
        <v>591</v>
      </c>
      <c r="D20" s="8" t="s">
        <v>25</v>
      </c>
      <c r="E20" s="14">
        <v>1192.4100000000001</v>
      </c>
      <c r="F20" s="14">
        <v>2445.4499999999998</v>
      </c>
      <c r="G20" s="14">
        <v>1677.45</v>
      </c>
      <c r="H20" s="14">
        <v>3020.72</v>
      </c>
      <c r="I20" s="14">
        <v>1274.19</v>
      </c>
      <c r="J20" s="14">
        <v>2436.06</v>
      </c>
      <c r="K20" s="14">
        <v>1546.08</v>
      </c>
      <c r="L20" s="14">
        <v>3807.96</v>
      </c>
      <c r="M20" s="14">
        <v>1349.76</v>
      </c>
      <c r="N20" s="14">
        <f t="shared" si="1"/>
        <v>1418.97</v>
      </c>
      <c r="O20" s="14">
        <f t="shared" si="2"/>
        <v>2910.09</v>
      </c>
      <c r="P20" s="14">
        <f t="shared" si="3"/>
        <v>1996.17</v>
      </c>
      <c r="Q20" s="14">
        <f t="shared" si="4"/>
        <v>3594.66</v>
      </c>
      <c r="R20" s="14">
        <f t="shared" si="5"/>
        <v>1516.29</v>
      </c>
      <c r="S20" s="14">
        <f t="shared" si="6"/>
        <v>2898.91</v>
      </c>
      <c r="T20" s="14">
        <f t="shared" si="7"/>
        <v>1839.84</v>
      </c>
      <c r="U20" s="14">
        <f t="shared" si="8"/>
        <v>4531.47</v>
      </c>
      <c r="V20" s="14">
        <f t="shared" si="9"/>
        <v>1606.21</v>
      </c>
    </row>
    <row r="21" spans="1:22" ht="31.5">
      <c r="A21" s="8">
        <v>18</v>
      </c>
      <c r="B21" s="8" t="s">
        <v>592</v>
      </c>
      <c r="C21" s="9" t="s">
        <v>593</v>
      </c>
      <c r="D21" s="8" t="s">
        <v>25</v>
      </c>
      <c r="E21" s="14">
        <v>17164.32</v>
      </c>
      <c r="F21" s="14">
        <v>24223.9</v>
      </c>
      <c r="G21" s="14">
        <v>38119.51</v>
      </c>
      <c r="H21" s="14">
        <v>24105.33</v>
      </c>
      <c r="I21" s="14">
        <v>20118.009999999998</v>
      </c>
      <c r="J21" s="14">
        <v>29947.98</v>
      </c>
      <c r="K21" s="14">
        <v>35275.629999999997</v>
      </c>
      <c r="L21" s="14">
        <v>86607.77</v>
      </c>
      <c r="M21" s="14">
        <v>31600.240000000002</v>
      </c>
      <c r="N21" s="14">
        <f t="shared" si="1"/>
        <v>20425.54</v>
      </c>
      <c r="O21" s="14">
        <f t="shared" si="2"/>
        <v>28826.44</v>
      </c>
      <c r="P21" s="14">
        <f t="shared" si="3"/>
        <v>45362.22</v>
      </c>
      <c r="Q21" s="14">
        <f t="shared" si="4"/>
        <v>28685.34</v>
      </c>
      <c r="R21" s="14">
        <f t="shared" si="5"/>
        <v>23940.43</v>
      </c>
      <c r="S21" s="14">
        <f t="shared" si="6"/>
        <v>35638.1</v>
      </c>
      <c r="T21" s="14">
        <f t="shared" si="7"/>
        <v>41978</v>
      </c>
      <c r="U21" s="14">
        <f t="shared" si="8"/>
        <v>103063.25</v>
      </c>
      <c r="V21" s="14">
        <f t="shared" si="9"/>
        <v>37604.29</v>
      </c>
    </row>
    <row r="22" spans="1:22" ht="31.5">
      <c r="A22" s="8">
        <v>19</v>
      </c>
      <c r="B22" s="8" t="s">
        <v>594</v>
      </c>
      <c r="C22" s="9" t="s">
        <v>595</v>
      </c>
      <c r="D22" s="8" t="s">
        <v>25</v>
      </c>
      <c r="E22" s="14">
        <v>12575.13</v>
      </c>
      <c r="F22" s="14">
        <v>31182.07</v>
      </c>
      <c r="G22" s="14">
        <v>27666.45</v>
      </c>
      <c r="H22" s="14">
        <v>32766.02</v>
      </c>
      <c r="I22" s="14">
        <v>14642.36</v>
      </c>
      <c r="J22" s="14">
        <v>36813.78</v>
      </c>
      <c r="K22" s="14">
        <v>17837.03</v>
      </c>
      <c r="L22" s="14">
        <v>222282.08</v>
      </c>
      <c r="M22" s="14">
        <v>24930.84</v>
      </c>
      <c r="N22" s="14">
        <f t="shared" si="1"/>
        <v>14964.4</v>
      </c>
      <c r="O22" s="14">
        <f t="shared" si="2"/>
        <v>37106.660000000003</v>
      </c>
      <c r="P22" s="14">
        <f t="shared" si="3"/>
        <v>32923.08</v>
      </c>
      <c r="Q22" s="14">
        <f t="shared" si="4"/>
        <v>38991.56</v>
      </c>
      <c r="R22" s="14">
        <f t="shared" si="5"/>
        <v>17424.41</v>
      </c>
      <c r="S22" s="14">
        <f t="shared" si="6"/>
        <v>43808.4</v>
      </c>
      <c r="T22" s="14">
        <f t="shared" si="7"/>
        <v>21226.07</v>
      </c>
      <c r="U22" s="14">
        <f t="shared" si="8"/>
        <v>264515.68</v>
      </c>
      <c r="V22" s="14">
        <f t="shared" si="9"/>
        <v>29667.7</v>
      </c>
    </row>
    <row r="23" spans="1:22" ht="21">
      <c r="A23" s="8">
        <v>20</v>
      </c>
      <c r="B23" s="8" t="s">
        <v>596</v>
      </c>
      <c r="C23" s="9" t="s">
        <v>597</v>
      </c>
      <c r="D23" s="8" t="s">
        <v>25</v>
      </c>
      <c r="E23" s="14">
        <v>936.89</v>
      </c>
      <c r="F23" s="14">
        <v>1633.21</v>
      </c>
      <c r="G23" s="14">
        <v>1380.08</v>
      </c>
      <c r="H23" s="14">
        <v>1909.87</v>
      </c>
      <c r="I23" s="14">
        <v>1049.48</v>
      </c>
      <c r="J23" s="14">
        <v>1734.48</v>
      </c>
      <c r="K23" s="14">
        <v>1277.5899999999999</v>
      </c>
      <c r="L23" s="14">
        <v>3132.99</v>
      </c>
      <c r="M23" s="14">
        <v>1032.17</v>
      </c>
      <c r="N23" s="14">
        <f t="shared" si="1"/>
        <v>1114.9000000000001</v>
      </c>
      <c r="O23" s="14">
        <f t="shared" si="2"/>
        <v>1943.52</v>
      </c>
      <c r="P23" s="14">
        <f t="shared" si="3"/>
        <v>1642.3</v>
      </c>
      <c r="Q23" s="14">
        <f t="shared" si="4"/>
        <v>2272.75</v>
      </c>
      <c r="R23" s="14">
        <f t="shared" si="5"/>
        <v>1248.8800000000001</v>
      </c>
      <c r="S23" s="14">
        <f t="shared" si="6"/>
        <v>2064.0300000000002</v>
      </c>
      <c r="T23" s="14">
        <f t="shared" si="7"/>
        <v>1520.33</v>
      </c>
      <c r="U23" s="14">
        <f t="shared" si="8"/>
        <v>3728.26</v>
      </c>
      <c r="V23" s="14">
        <f t="shared" si="9"/>
        <v>1228.28</v>
      </c>
    </row>
    <row r="24" spans="1:22" ht="31.5">
      <c r="A24" s="8">
        <v>21</v>
      </c>
      <c r="B24" s="8" t="s">
        <v>598</v>
      </c>
      <c r="C24" s="9" t="s">
        <v>599</v>
      </c>
      <c r="D24" s="8" t="s">
        <v>25</v>
      </c>
      <c r="E24" s="14">
        <v>1794.38</v>
      </c>
      <c r="F24" s="14">
        <v>2255.4899999999998</v>
      </c>
      <c r="G24" s="14">
        <v>2764.49</v>
      </c>
      <c r="H24" s="14">
        <v>2533.5</v>
      </c>
      <c r="I24" s="14">
        <v>2101.33</v>
      </c>
      <c r="J24" s="14">
        <v>2499.4</v>
      </c>
      <c r="K24" s="14">
        <v>2550.83</v>
      </c>
      <c r="L24" s="14">
        <v>6277.69</v>
      </c>
      <c r="M24" s="14">
        <v>2461.33</v>
      </c>
      <c r="N24" s="14">
        <f t="shared" si="1"/>
        <v>2135.31</v>
      </c>
      <c r="O24" s="14">
        <f t="shared" si="2"/>
        <v>2684.03</v>
      </c>
      <c r="P24" s="14">
        <f t="shared" si="3"/>
        <v>3289.74</v>
      </c>
      <c r="Q24" s="14">
        <f t="shared" si="4"/>
        <v>3014.87</v>
      </c>
      <c r="R24" s="14">
        <f t="shared" si="5"/>
        <v>2500.58</v>
      </c>
      <c r="S24" s="14">
        <f t="shared" si="6"/>
        <v>2974.29</v>
      </c>
      <c r="T24" s="14">
        <f t="shared" si="7"/>
        <v>3035.49</v>
      </c>
      <c r="U24" s="14">
        <f t="shared" si="8"/>
        <v>7470.45</v>
      </c>
      <c r="V24" s="14">
        <f t="shared" si="9"/>
        <v>2928.98</v>
      </c>
    </row>
    <row r="25" spans="1:22" ht="31.5">
      <c r="A25" s="8">
        <v>22</v>
      </c>
      <c r="B25" s="8" t="s">
        <v>600</v>
      </c>
      <c r="C25" s="9" t="s">
        <v>601</v>
      </c>
      <c r="D25" s="8" t="s">
        <v>25</v>
      </c>
      <c r="E25" s="14">
        <v>18182.05</v>
      </c>
      <c r="F25" s="14">
        <v>27999.49</v>
      </c>
      <c r="G25" s="14">
        <v>28043.23</v>
      </c>
      <c r="H25" s="14">
        <v>33255.18</v>
      </c>
      <c r="I25" s="14">
        <v>21312.1</v>
      </c>
      <c r="J25" s="14">
        <v>29223.01</v>
      </c>
      <c r="K25" s="14">
        <v>25952.91</v>
      </c>
      <c r="L25" s="14">
        <v>63713.16</v>
      </c>
      <c r="M25" s="14">
        <v>28313.18</v>
      </c>
      <c r="N25" s="14">
        <f t="shared" si="1"/>
        <v>21636.639999999999</v>
      </c>
      <c r="O25" s="14">
        <f t="shared" si="2"/>
        <v>33319.39</v>
      </c>
      <c r="P25" s="14">
        <f t="shared" si="3"/>
        <v>33371.440000000002</v>
      </c>
      <c r="Q25" s="14">
        <f t="shared" si="4"/>
        <v>39573.660000000003</v>
      </c>
      <c r="R25" s="14">
        <f t="shared" si="5"/>
        <v>25361.4</v>
      </c>
      <c r="S25" s="14">
        <f t="shared" si="6"/>
        <v>34775.379999999997</v>
      </c>
      <c r="T25" s="14">
        <f t="shared" si="7"/>
        <v>30883.96</v>
      </c>
      <c r="U25" s="14">
        <f t="shared" si="8"/>
        <v>75818.66</v>
      </c>
      <c r="V25" s="14">
        <f t="shared" si="9"/>
        <v>33692.68</v>
      </c>
    </row>
    <row r="26" spans="1:22" ht="31.5">
      <c r="A26" s="8">
        <v>23</v>
      </c>
      <c r="B26" s="8" t="s">
        <v>602</v>
      </c>
      <c r="C26" s="9" t="s">
        <v>603</v>
      </c>
      <c r="D26" s="8" t="s">
        <v>25</v>
      </c>
      <c r="E26" s="14">
        <v>48933.46</v>
      </c>
      <c r="F26" s="14">
        <v>72371.67</v>
      </c>
      <c r="G26" s="14">
        <v>75462.38</v>
      </c>
      <c r="H26" s="14">
        <v>84046.12</v>
      </c>
      <c r="I26" s="14">
        <v>57346.67</v>
      </c>
      <c r="J26" s="14">
        <v>77444.39</v>
      </c>
      <c r="K26" s="14">
        <v>123760.65</v>
      </c>
      <c r="L26" s="14">
        <v>171452.01</v>
      </c>
      <c r="M26" s="14">
        <v>76185.17</v>
      </c>
      <c r="N26" s="14">
        <f t="shared" si="1"/>
        <v>58230.82</v>
      </c>
      <c r="O26" s="14">
        <f t="shared" si="2"/>
        <v>86122.29</v>
      </c>
      <c r="P26" s="14">
        <f t="shared" si="3"/>
        <v>89800.23</v>
      </c>
      <c r="Q26" s="14">
        <f t="shared" si="4"/>
        <v>100014.88</v>
      </c>
      <c r="R26" s="14">
        <f t="shared" si="5"/>
        <v>68242.539999999994</v>
      </c>
      <c r="S26" s="14">
        <f t="shared" si="6"/>
        <v>92158.82</v>
      </c>
      <c r="T26" s="14">
        <f t="shared" si="7"/>
        <v>147275.17000000001</v>
      </c>
      <c r="U26" s="14">
        <f t="shared" si="8"/>
        <v>204027.89</v>
      </c>
      <c r="V26" s="14">
        <f t="shared" si="9"/>
        <v>90660.35</v>
      </c>
    </row>
    <row r="27" spans="1:22" ht="31.5">
      <c r="A27" s="8">
        <v>24</v>
      </c>
      <c r="B27" s="8" t="s">
        <v>604</v>
      </c>
      <c r="C27" s="9" t="s">
        <v>605</v>
      </c>
      <c r="D27" s="8" t="s">
        <v>25</v>
      </c>
      <c r="E27" s="14">
        <v>220875.47</v>
      </c>
      <c r="F27" s="14">
        <v>244723.66</v>
      </c>
      <c r="G27" s="14">
        <v>433896.35</v>
      </c>
      <c r="H27" s="14">
        <v>276931.62</v>
      </c>
      <c r="I27" s="14">
        <v>328706.07</v>
      </c>
      <c r="J27" s="14">
        <v>269145.96999999997</v>
      </c>
      <c r="K27" s="14">
        <v>240820.15</v>
      </c>
      <c r="L27" s="14">
        <v>469862.14</v>
      </c>
      <c r="M27" s="14">
        <v>260058.91</v>
      </c>
      <c r="N27" s="14">
        <f t="shared" si="1"/>
        <v>262841.81</v>
      </c>
      <c r="O27" s="14">
        <f t="shared" si="2"/>
        <v>291221.15999999997</v>
      </c>
      <c r="P27" s="14">
        <f t="shared" si="3"/>
        <v>516336.66</v>
      </c>
      <c r="Q27" s="14">
        <f t="shared" si="4"/>
        <v>329548.63</v>
      </c>
      <c r="R27" s="14">
        <f t="shared" si="5"/>
        <v>391160.22</v>
      </c>
      <c r="S27" s="14">
        <f t="shared" si="6"/>
        <v>320283.7</v>
      </c>
      <c r="T27" s="14">
        <f t="shared" si="7"/>
        <v>286575.98</v>
      </c>
      <c r="U27" s="14">
        <f t="shared" si="8"/>
        <v>559135.94999999995</v>
      </c>
      <c r="V27" s="14">
        <f t="shared" si="9"/>
        <v>309470.09999999998</v>
      </c>
    </row>
    <row r="28" spans="1:22" ht="31.5">
      <c r="A28" s="8">
        <v>25</v>
      </c>
      <c r="B28" s="8" t="s">
        <v>606</v>
      </c>
      <c r="C28" s="9" t="s">
        <v>607</v>
      </c>
      <c r="D28" s="8" t="s">
        <v>25</v>
      </c>
      <c r="E28" s="14">
        <v>259952.09</v>
      </c>
      <c r="F28" s="14">
        <v>244723.66</v>
      </c>
      <c r="G28" s="14">
        <v>236160.24</v>
      </c>
      <c r="H28" s="14">
        <v>276931.62</v>
      </c>
      <c r="I28" s="14">
        <v>243728.58</v>
      </c>
      <c r="J28" s="14">
        <v>269145.96999999997</v>
      </c>
      <c r="K28" s="14">
        <v>252852.49</v>
      </c>
      <c r="L28" s="14">
        <v>469862.14</v>
      </c>
      <c r="M28" s="14">
        <v>260058.91</v>
      </c>
      <c r="N28" s="14">
        <f t="shared" si="1"/>
        <v>309342.99</v>
      </c>
      <c r="O28" s="14">
        <f t="shared" si="2"/>
        <v>291221.15999999997</v>
      </c>
      <c r="P28" s="14">
        <f t="shared" si="3"/>
        <v>281030.69</v>
      </c>
      <c r="Q28" s="14">
        <f t="shared" si="4"/>
        <v>329548.63</v>
      </c>
      <c r="R28" s="14">
        <f t="shared" si="5"/>
        <v>290037.01</v>
      </c>
      <c r="S28" s="14">
        <f t="shared" si="6"/>
        <v>320283.7</v>
      </c>
      <c r="T28" s="14">
        <f t="shared" si="7"/>
        <v>300894.46000000002</v>
      </c>
      <c r="U28" s="14">
        <f t="shared" si="8"/>
        <v>559135.94999999995</v>
      </c>
      <c r="V28" s="14">
        <f t="shared" si="9"/>
        <v>309470.09999999998</v>
      </c>
    </row>
    <row r="29" spans="1:22" ht="31.5">
      <c r="A29" s="8">
        <v>26</v>
      </c>
      <c r="B29" s="8" t="s">
        <v>608</v>
      </c>
      <c r="C29" s="9" t="s">
        <v>609</v>
      </c>
      <c r="D29" s="8" t="s">
        <v>25</v>
      </c>
      <c r="E29" s="14">
        <v>2817.9</v>
      </c>
      <c r="F29" s="14">
        <v>8030.67</v>
      </c>
      <c r="G29" s="14">
        <v>4343.7700000000004</v>
      </c>
      <c r="H29" s="14">
        <v>9935.23</v>
      </c>
      <c r="I29" s="14">
        <v>3301.4</v>
      </c>
      <c r="J29" s="14">
        <v>7984.45</v>
      </c>
      <c r="K29" s="14">
        <v>4031.96</v>
      </c>
      <c r="L29" s="14">
        <v>9867.15</v>
      </c>
      <c r="M29" s="14">
        <v>3414.1</v>
      </c>
      <c r="N29" s="14">
        <f t="shared" si="1"/>
        <v>3353.3</v>
      </c>
      <c r="O29" s="14">
        <f t="shared" si="2"/>
        <v>9556.5</v>
      </c>
      <c r="P29" s="14">
        <f t="shared" si="3"/>
        <v>5169.09</v>
      </c>
      <c r="Q29" s="14">
        <f t="shared" si="4"/>
        <v>11822.92</v>
      </c>
      <c r="R29" s="14">
        <f t="shared" si="5"/>
        <v>3928.67</v>
      </c>
      <c r="S29" s="14">
        <f t="shared" si="6"/>
        <v>9501.5</v>
      </c>
      <c r="T29" s="14">
        <f t="shared" si="7"/>
        <v>4798.03</v>
      </c>
      <c r="U29" s="14">
        <f t="shared" si="8"/>
        <v>11741.91</v>
      </c>
      <c r="V29" s="14">
        <f t="shared" si="9"/>
        <v>4062.78</v>
      </c>
    </row>
    <row r="30" spans="1:22" ht="21">
      <c r="A30" s="8">
        <v>27</v>
      </c>
      <c r="B30" s="8" t="s">
        <v>610</v>
      </c>
      <c r="C30" s="9" t="s">
        <v>611</v>
      </c>
      <c r="D30" s="8" t="s">
        <v>25</v>
      </c>
      <c r="E30" s="14">
        <v>56070.59</v>
      </c>
      <c r="F30" s="14">
        <v>66652.38</v>
      </c>
      <c r="G30" s="14">
        <v>85395.73</v>
      </c>
      <c r="H30" s="14">
        <v>71133.039999999994</v>
      </c>
      <c r="I30" s="14">
        <v>64897.34</v>
      </c>
      <c r="J30" s="14">
        <v>77595.42</v>
      </c>
      <c r="K30" s="14">
        <v>81659.7</v>
      </c>
      <c r="L30" s="14">
        <v>194026.67</v>
      </c>
      <c r="M30" s="14">
        <v>37304.17</v>
      </c>
      <c r="N30" s="14">
        <f t="shared" si="1"/>
        <v>66724</v>
      </c>
      <c r="O30" s="14">
        <f t="shared" si="2"/>
        <v>79316.33</v>
      </c>
      <c r="P30" s="14">
        <f t="shared" si="3"/>
        <v>101620.92</v>
      </c>
      <c r="Q30" s="14">
        <f t="shared" si="4"/>
        <v>84648.320000000007</v>
      </c>
      <c r="R30" s="14">
        <f t="shared" si="5"/>
        <v>77227.83</v>
      </c>
      <c r="S30" s="14">
        <f t="shared" si="6"/>
        <v>92338.55</v>
      </c>
      <c r="T30" s="14">
        <f t="shared" si="7"/>
        <v>97175.039999999994</v>
      </c>
      <c r="U30" s="14">
        <f t="shared" si="8"/>
        <v>230891.74</v>
      </c>
      <c r="V30" s="14">
        <f t="shared" si="9"/>
        <v>44391.96</v>
      </c>
    </row>
    <row r="31" spans="1:22" ht="21">
      <c r="A31" s="8">
        <v>28</v>
      </c>
      <c r="B31" s="8" t="s">
        <v>612</v>
      </c>
      <c r="C31" s="9" t="s">
        <v>613</v>
      </c>
      <c r="D31" s="8" t="s">
        <v>25</v>
      </c>
      <c r="E31" s="14">
        <v>45875.93</v>
      </c>
      <c r="F31" s="14">
        <v>52753.07</v>
      </c>
      <c r="G31" s="14">
        <v>69589.83</v>
      </c>
      <c r="H31" s="14">
        <v>54567.8</v>
      </c>
      <c r="I31" s="14">
        <v>52884.63</v>
      </c>
      <c r="J31" s="14">
        <v>63145.68</v>
      </c>
      <c r="K31" s="14">
        <v>64407.34</v>
      </c>
      <c r="L31" s="14">
        <v>158112.43</v>
      </c>
      <c r="M31" s="14">
        <v>70257.350000000006</v>
      </c>
      <c r="N31" s="14">
        <f t="shared" si="1"/>
        <v>54592.36</v>
      </c>
      <c r="O31" s="14">
        <f t="shared" si="2"/>
        <v>62776.15</v>
      </c>
      <c r="P31" s="14">
        <f t="shared" si="3"/>
        <v>82811.899999999994</v>
      </c>
      <c r="Q31" s="14">
        <f t="shared" si="4"/>
        <v>64935.68</v>
      </c>
      <c r="R31" s="14">
        <f t="shared" si="5"/>
        <v>62932.71</v>
      </c>
      <c r="S31" s="14">
        <f t="shared" si="6"/>
        <v>75143.360000000001</v>
      </c>
      <c r="T31" s="14">
        <f t="shared" si="7"/>
        <v>76644.73</v>
      </c>
      <c r="U31" s="14">
        <f t="shared" si="8"/>
        <v>188153.79</v>
      </c>
      <c r="V31" s="14">
        <f t="shared" si="9"/>
        <v>83606.25</v>
      </c>
    </row>
    <row r="32" spans="1:22" ht="21">
      <c r="A32" s="8">
        <v>29</v>
      </c>
      <c r="B32" s="8" t="s">
        <v>54</v>
      </c>
      <c r="C32" s="9" t="s">
        <v>55</v>
      </c>
      <c r="D32" s="8" t="s">
        <v>25</v>
      </c>
      <c r="E32" s="14">
        <v>3740.35</v>
      </c>
      <c r="F32" s="14">
        <v>7074.32</v>
      </c>
      <c r="G32" s="14">
        <v>5748.38</v>
      </c>
      <c r="H32" s="14">
        <v>8769.82</v>
      </c>
      <c r="I32" s="14">
        <v>4370.01</v>
      </c>
      <c r="J32" s="14">
        <v>7015.86</v>
      </c>
      <c r="K32" s="14">
        <v>5328.31</v>
      </c>
      <c r="L32" s="14">
        <v>15302.08</v>
      </c>
      <c r="M32" s="14">
        <v>3106.03</v>
      </c>
      <c r="N32" s="14">
        <f t="shared" si="1"/>
        <v>4451.0200000000004</v>
      </c>
      <c r="O32" s="14">
        <f t="shared" si="2"/>
        <v>8418.44</v>
      </c>
      <c r="P32" s="14">
        <f t="shared" si="3"/>
        <v>6840.57</v>
      </c>
      <c r="Q32" s="14">
        <f t="shared" si="4"/>
        <v>10436.09</v>
      </c>
      <c r="R32" s="14">
        <f t="shared" si="5"/>
        <v>5200.3100000000004</v>
      </c>
      <c r="S32" s="14">
        <f t="shared" si="6"/>
        <v>8348.8700000000008</v>
      </c>
      <c r="T32" s="14">
        <f t="shared" si="7"/>
        <v>6340.69</v>
      </c>
      <c r="U32" s="14">
        <f t="shared" si="8"/>
        <v>18209.48</v>
      </c>
      <c r="V32" s="14">
        <f t="shared" si="9"/>
        <v>3696.18</v>
      </c>
    </row>
    <row r="33" spans="1:22">
      <c r="A33" s="8">
        <v>30</v>
      </c>
      <c r="B33" s="8" t="s">
        <v>614</v>
      </c>
      <c r="C33" s="9" t="s">
        <v>615</v>
      </c>
      <c r="D33" s="8" t="s">
        <v>25</v>
      </c>
      <c r="E33" s="14">
        <v>2041.24</v>
      </c>
      <c r="F33" s="14">
        <v>7074.32</v>
      </c>
      <c r="G33" s="14">
        <v>2793.35</v>
      </c>
      <c r="H33" s="14">
        <v>8769.82</v>
      </c>
      <c r="I33" s="14">
        <v>19936.32</v>
      </c>
      <c r="J33" s="14">
        <v>7015.86</v>
      </c>
      <c r="K33" s="14">
        <v>2588.36</v>
      </c>
      <c r="L33" s="14">
        <v>9952.99</v>
      </c>
      <c r="M33" s="14">
        <v>4287.47</v>
      </c>
      <c r="N33" s="14">
        <f t="shared" si="1"/>
        <v>2429.08</v>
      </c>
      <c r="O33" s="14">
        <f t="shared" si="2"/>
        <v>8418.44</v>
      </c>
      <c r="P33" s="14">
        <f t="shared" si="3"/>
        <v>3324.09</v>
      </c>
      <c r="Q33" s="14">
        <f t="shared" si="4"/>
        <v>10436.09</v>
      </c>
      <c r="R33" s="14">
        <f t="shared" si="5"/>
        <v>23724.22</v>
      </c>
      <c r="S33" s="14">
        <f t="shared" si="6"/>
        <v>8348.8700000000008</v>
      </c>
      <c r="T33" s="14">
        <f t="shared" si="7"/>
        <v>3080.15</v>
      </c>
      <c r="U33" s="14">
        <f t="shared" si="8"/>
        <v>11844.06</v>
      </c>
      <c r="V33" s="14">
        <f t="shared" si="9"/>
        <v>5102.09</v>
      </c>
    </row>
    <row r="34" spans="1:22" ht="31.5">
      <c r="A34" s="8">
        <v>31</v>
      </c>
      <c r="B34" s="8" t="s">
        <v>31</v>
      </c>
      <c r="C34" s="9" t="s">
        <v>32</v>
      </c>
      <c r="D34" s="8" t="s">
        <v>25</v>
      </c>
      <c r="E34" s="14">
        <v>2211.58</v>
      </c>
      <c r="F34" s="14">
        <v>2960.3</v>
      </c>
      <c r="G34" s="14">
        <v>3271.18</v>
      </c>
      <c r="H34" s="14">
        <v>3702.82</v>
      </c>
      <c r="I34" s="14">
        <v>2487.41</v>
      </c>
      <c r="J34" s="14">
        <v>2902.81</v>
      </c>
      <c r="K34" s="14">
        <v>3024.33</v>
      </c>
      <c r="L34" s="14">
        <v>7428.66</v>
      </c>
      <c r="M34" s="14">
        <v>3017.12</v>
      </c>
      <c r="N34" s="14">
        <f t="shared" si="1"/>
        <v>2631.78</v>
      </c>
      <c r="O34" s="14">
        <f t="shared" si="2"/>
        <v>3522.76</v>
      </c>
      <c r="P34" s="14">
        <f t="shared" si="3"/>
        <v>3892.7</v>
      </c>
      <c r="Q34" s="14">
        <f t="shared" si="4"/>
        <v>4406.3599999999997</v>
      </c>
      <c r="R34" s="14">
        <f t="shared" si="5"/>
        <v>2960.02</v>
      </c>
      <c r="S34" s="14">
        <f t="shared" si="6"/>
        <v>3454.34</v>
      </c>
      <c r="T34" s="14">
        <f t="shared" si="7"/>
        <v>3598.95</v>
      </c>
      <c r="U34" s="14">
        <f t="shared" si="8"/>
        <v>8840.11</v>
      </c>
      <c r="V34" s="14">
        <f t="shared" si="9"/>
        <v>3590.37</v>
      </c>
    </row>
    <row r="35" spans="1:22" ht="31.5">
      <c r="A35" s="8">
        <v>32</v>
      </c>
      <c r="B35" s="8" t="s">
        <v>616</v>
      </c>
      <c r="C35" s="9" t="s">
        <v>617</v>
      </c>
      <c r="D35" s="8" t="s">
        <v>25</v>
      </c>
      <c r="E35" s="14">
        <v>10432.85</v>
      </c>
      <c r="F35" s="14">
        <v>14482.29</v>
      </c>
      <c r="G35" s="14">
        <v>16096.05</v>
      </c>
      <c r="H35" s="14">
        <v>17734.53</v>
      </c>
      <c r="I35" s="14">
        <v>12233.84</v>
      </c>
      <c r="J35" s="14">
        <v>14581.29</v>
      </c>
      <c r="K35" s="14">
        <v>14892.1</v>
      </c>
      <c r="L35" s="14">
        <v>36569.71</v>
      </c>
      <c r="M35" s="14">
        <v>14450.37</v>
      </c>
      <c r="N35" s="14">
        <f t="shared" si="1"/>
        <v>12415.09</v>
      </c>
      <c r="O35" s="14">
        <f t="shared" si="2"/>
        <v>17233.93</v>
      </c>
      <c r="P35" s="14">
        <f t="shared" si="3"/>
        <v>19154.3</v>
      </c>
      <c r="Q35" s="14">
        <f t="shared" si="4"/>
        <v>21104.09</v>
      </c>
      <c r="R35" s="14">
        <f t="shared" si="5"/>
        <v>14558.27</v>
      </c>
      <c r="S35" s="14">
        <f t="shared" si="6"/>
        <v>17351.740000000002</v>
      </c>
      <c r="T35" s="14">
        <f t="shared" si="7"/>
        <v>17721.599999999999</v>
      </c>
      <c r="U35" s="14">
        <f t="shared" si="8"/>
        <v>43517.95</v>
      </c>
      <c r="V35" s="14">
        <f t="shared" si="9"/>
        <v>17195.939999999999</v>
      </c>
    </row>
    <row r="36" spans="1:22">
      <c r="A36" s="8">
        <v>33</v>
      </c>
      <c r="B36" s="8" t="s">
        <v>34</v>
      </c>
      <c r="C36" s="9" t="s">
        <v>35</v>
      </c>
      <c r="D36" s="8" t="s">
        <v>25</v>
      </c>
      <c r="E36" s="14">
        <v>5862.44</v>
      </c>
      <c r="F36" s="14">
        <v>6966.03</v>
      </c>
      <c r="G36" s="14">
        <v>9042.67</v>
      </c>
      <c r="H36" s="14">
        <v>7405.63</v>
      </c>
      <c r="I36" s="14">
        <v>6667.35</v>
      </c>
      <c r="J36" s="14">
        <v>8138.4</v>
      </c>
      <c r="K36" s="14">
        <v>8362.73</v>
      </c>
      <c r="L36" s="14">
        <v>20541.93</v>
      </c>
      <c r="M36" s="14">
        <v>86216.26</v>
      </c>
      <c r="N36" s="14">
        <f t="shared" si="1"/>
        <v>6976.3</v>
      </c>
      <c r="O36" s="14">
        <f t="shared" si="2"/>
        <v>8289.58</v>
      </c>
      <c r="P36" s="14">
        <f t="shared" si="3"/>
        <v>10760.78</v>
      </c>
      <c r="Q36" s="14">
        <f t="shared" si="4"/>
        <v>8812.7000000000007</v>
      </c>
      <c r="R36" s="14">
        <f t="shared" si="5"/>
        <v>7934.15</v>
      </c>
      <c r="S36" s="14">
        <f t="shared" si="6"/>
        <v>9684.7000000000007</v>
      </c>
      <c r="T36" s="14">
        <f t="shared" si="7"/>
        <v>9951.65</v>
      </c>
      <c r="U36" s="14">
        <f t="shared" si="8"/>
        <v>24444.9</v>
      </c>
      <c r="V36" s="14">
        <f t="shared" si="9"/>
        <v>102597.35</v>
      </c>
    </row>
    <row r="37" spans="1:22">
      <c r="A37" s="8">
        <v>34</v>
      </c>
      <c r="B37" s="8" t="s">
        <v>618</v>
      </c>
      <c r="C37" s="9" t="s">
        <v>619</v>
      </c>
      <c r="D37" s="8" t="s">
        <v>25</v>
      </c>
      <c r="E37" s="14">
        <v>30653.26</v>
      </c>
      <c r="F37" s="14">
        <v>37095.230000000003</v>
      </c>
      <c r="G37" s="14">
        <v>47290.66</v>
      </c>
      <c r="H37" s="14">
        <v>39951.43</v>
      </c>
      <c r="I37" s="14">
        <v>35938.93</v>
      </c>
      <c r="J37" s="14">
        <v>42823.06</v>
      </c>
      <c r="K37" s="14">
        <v>43769.74</v>
      </c>
      <c r="L37" s="14">
        <v>107446.22</v>
      </c>
      <c r="M37" s="14">
        <v>42715.92</v>
      </c>
      <c r="N37" s="14">
        <f t="shared" si="1"/>
        <v>36477.379999999997</v>
      </c>
      <c r="O37" s="14">
        <f t="shared" si="2"/>
        <v>44143.32</v>
      </c>
      <c r="P37" s="14">
        <f t="shared" si="3"/>
        <v>56275.89</v>
      </c>
      <c r="Q37" s="14">
        <f t="shared" si="4"/>
        <v>47542.2</v>
      </c>
      <c r="R37" s="14">
        <f t="shared" si="5"/>
        <v>42767.33</v>
      </c>
      <c r="S37" s="14">
        <f t="shared" si="6"/>
        <v>50959.44</v>
      </c>
      <c r="T37" s="14">
        <f t="shared" si="7"/>
        <v>52085.99</v>
      </c>
      <c r="U37" s="14">
        <f t="shared" si="8"/>
        <v>127861</v>
      </c>
      <c r="V37" s="14">
        <f t="shared" si="9"/>
        <v>50831.94</v>
      </c>
    </row>
    <row r="38" spans="1:22">
      <c r="A38" s="8">
        <v>35</v>
      </c>
      <c r="B38" s="8" t="s">
        <v>44</v>
      </c>
      <c r="C38" s="9" t="s">
        <v>45</v>
      </c>
      <c r="D38" s="8" t="s">
        <v>25</v>
      </c>
      <c r="E38" s="14">
        <v>952.77</v>
      </c>
      <c r="F38" s="14">
        <v>2120.98</v>
      </c>
      <c r="G38" s="14">
        <v>1468.13</v>
      </c>
      <c r="H38" s="14">
        <v>2923.27</v>
      </c>
      <c r="I38" s="14">
        <v>1115.21</v>
      </c>
      <c r="J38" s="14">
        <v>1809.51</v>
      </c>
      <c r="K38" s="14">
        <v>1362.75</v>
      </c>
      <c r="L38" s="14">
        <v>3328.07</v>
      </c>
      <c r="M38" s="14">
        <v>1270.3599999999999</v>
      </c>
      <c r="N38" s="14">
        <f t="shared" si="1"/>
        <v>1133.8</v>
      </c>
      <c r="O38" s="14">
        <f t="shared" si="2"/>
        <v>2523.9699999999998</v>
      </c>
      <c r="P38" s="14">
        <f t="shared" si="3"/>
        <v>1747.07</v>
      </c>
      <c r="Q38" s="14">
        <f t="shared" si="4"/>
        <v>3478.69</v>
      </c>
      <c r="R38" s="14">
        <f t="shared" si="5"/>
        <v>1327.1</v>
      </c>
      <c r="S38" s="14">
        <f t="shared" si="6"/>
        <v>2153.3200000000002</v>
      </c>
      <c r="T38" s="14">
        <f t="shared" si="7"/>
        <v>1621.67</v>
      </c>
      <c r="U38" s="14">
        <f t="shared" si="8"/>
        <v>3960.4</v>
      </c>
      <c r="V38" s="14">
        <f t="shared" si="9"/>
        <v>1511.73</v>
      </c>
    </row>
    <row r="39" spans="1:22" ht="31.5">
      <c r="A39" s="8">
        <v>36</v>
      </c>
      <c r="B39" s="8" t="s">
        <v>620</v>
      </c>
      <c r="C39" s="9" t="s">
        <v>621</v>
      </c>
      <c r="D39" s="8" t="s">
        <v>25</v>
      </c>
      <c r="E39" s="14">
        <v>531.24</v>
      </c>
      <c r="F39" s="14">
        <v>1165.96</v>
      </c>
      <c r="G39" s="14">
        <v>815.63</v>
      </c>
      <c r="H39" s="14">
        <v>1870.9</v>
      </c>
      <c r="I39" s="14">
        <v>619.16999999999996</v>
      </c>
      <c r="J39" s="14">
        <v>730.81</v>
      </c>
      <c r="K39" s="14">
        <v>747.79</v>
      </c>
      <c r="L39" s="14">
        <v>1849.36</v>
      </c>
      <c r="M39" s="14">
        <v>714.59</v>
      </c>
      <c r="N39" s="14">
        <f t="shared" si="1"/>
        <v>632.17999999999995</v>
      </c>
      <c r="O39" s="14">
        <f t="shared" si="2"/>
        <v>1387.49</v>
      </c>
      <c r="P39" s="14">
        <f t="shared" si="3"/>
        <v>970.6</v>
      </c>
      <c r="Q39" s="14">
        <f t="shared" si="4"/>
        <v>2226.37</v>
      </c>
      <c r="R39" s="14">
        <f t="shared" si="5"/>
        <v>736.81</v>
      </c>
      <c r="S39" s="14">
        <f t="shared" si="6"/>
        <v>869.66</v>
      </c>
      <c r="T39" s="14">
        <f t="shared" si="7"/>
        <v>889.87</v>
      </c>
      <c r="U39" s="14">
        <f t="shared" si="8"/>
        <v>2200.7399999999998</v>
      </c>
      <c r="V39" s="14">
        <f t="shared" si="9"/>
        <v>850.36</v>
      </c>
    </row>
    <row r="40" spans="1:22" ht="31.5">
      <c r="A40" s="8">
        <v>37</v>
      </c>
      <c r="B40" s="8" t="s">
        <v>51</v>
      </c>
      <c r="C40" s="9" t="s">
        <v>52</v>
      </c>
      <c r="D40" s="8" t="s">
        <v>25</v>
      </c>
      <c r="E40" s="14">
        <v>4369.75</v>
      </c>
      <c r="F40" s="14">
        <v>6075.62</v>
      </c>
      <c r="G40" s="14">
        <v>6735.81</v>
      </c>
      <c r="H40" s="14">
        <v>7503.08</v>
      </c>
      <c r="I40" s="14">
        <v>5118.25</v>
      </c>
      <c r="J40" s="14">
        <v>6054.11</v>
      </c>
      <c r="K40" s="14">
        <v>6239.21</v>
      </c>
      <c r="L40" s="14">
        <v>15302.08</v>
      </c>
      <c r="M40" s="14">
        <v>6799.61</v>
      </c>
      <c r="N40" s="14">
        <f t="shared" si="1"/>
        <v>5200</v>
      </c>
      <c r="O40" s="14">
        <f t="shared" si="2"/>
        <v>7229.99</v>
      </c>
      <c r="P40" s="14">
        <f t="shared" si="3"/>
        <v>8015.61</v>
      </c>
      <c r="Q40" s="14">
        <f t="shared" si="4"/>
        <v>8928.67</v>
      </c>
      <c r="R40" s="14">
        <f t="shared" si="5"/>
        <v>6090.72</v>
      </c>
      <c r="S40" s="14">
        <f t="shared" si="6"/>
        <v>7204.39</v>
      </c>
      <c r="T40" s="14">
        <f t="shared" si="7"/>
        <v>7424.66</v>
      </c>
      <c r="U40" s="14">
        <f t="shared" si="8"/>
        <v>18209.48</v>
      </c>
      <c r="V40" s="14">
        <f t="shared" si="9"/>
        <v>8091.54</v>
      </c>
    </row>
    <row r="41" spans="1:22" ht="31.5">
      <c r="A41" s="8">
        <v>38</v>
      </c>
      <c r="B41" s="8" t="s">
        <v>48</v>
      </c>
      <c r="C41" s="9" t="s">
        <v>49</v>
      </c>
      <c r="D41" s="8" t="s">
        <v>25</v>
      </c>
      <c r="E41" s="14">
        <v>1771.29</v>
      </c>
      <c r="F41" s="14">
        <v>3082.14</v>
      </c>
      <c r="G41" s="14">
        <v>2731.29</v>
      </c>
      <c r="H41" s="14">
        <v>3884.05</v>
      </c>
      <c r="I41" s="14">
        <v>2077.42</v>
      </c>
      <c r="J41" s="14">
        <v>2993.43</v>
      </c>
      <c r="K41" s="14">
        <v>2530.62</v>
      </c>
      <c r="L41" s="14">
        <v>2969.12</v>
      </c>
      <c r="M41" s="14">
        <v>2461.33</v>
      </c>
      <c r="N41" s="14">
        <f t="shared" si="1"/>
        <v>2107.84</v>
      </c>
      <c r="O41" s="14">
        <f t="shared" si="2"/>
        <v>3667.75</v>
      </c>
      <c r="P41" s="14">
        <f t="shared" si="3"/>
        <v>3250.24</v>
      </c>
      <c r="Q41" s="14">
        <f t="shared" si="4"/>
        <v>4622.0200000000004</v>
      </c>
      <c r="R41" s="14">
        <f t="shared" si="5"/>
        <v>2472.13</v>
      </c>
      <c r="S41" s="14">
        <f t="shared" si="6"/>
        <v>3562.18</v>
      </c>
      <c r="T41" s="14">
        <f t="shared" si="7"/>
        <v>3011.44</v>
      </c>
      <c r="U41" s="14">
        <f t="shared" si="8"/>
        <v>3533.25</v>
      </c>
      <c r="V41" s="14">
        <f t="shared" si="9"/>
        <v>2928.98</v>
      </c>
    </row>
    <row r="42" spans="1:22" ht="31.5">
      <c r="A42" s="8">
        <v>39</v>
      </c>
      <c r="B42" s="8" t="s">
        <v>622</v>
      </c>
      <c r="C42" s="9" t="s">
        <v>623</v>
      </c>
      <c r="D42" s="8" t="s">
        <v>25</v>
      </c>
      <c r="E42" s="14">
        <v>16220.21</v>
      </c>
      <c r="F42" s="14">
        <v>18391.060000000001</v>
      </c>
      <c r="G42" s="14">
        <v>25021.79</v>
      </c>
      <c r="H42" s="14">
        <v>18514.080000000002</v>
      </c>
      <c r="I42" s="14">
        <v>62047.75</v>
      </c>
      <c r="J42" s="14">
        <v>22523.83</v>
      </c>
      <c r="K42" s="14">
        <v>23161</v>
      </c>
      <c r="L42" s="14">
        <v>56850.25</v>
      </c>
      <c r="M42" s="14">
        <v>25264.32</v>
      </c>
      <c r="N42" s="14">
        <f t="shared" si="1"/>
        <v>19302.05</v>
      </c>
      <c r="O42" s="14">
        <f t="shared" si="2"/>
        <v>21885.360000000001</v>
      </c>
      <c r="P42" s="14">
        <f t="shared" si="3"/>
        <v>29775.93</v>
      </c>
      <c r="Q42" s="14">
        <f t="shared" si="4"/>
        <v>22031.759999999998</v>
      </c>
      <c r="R42" s="14">
        <f t="shared" si="5"/>
        <v>73836.820000000007</v>
      </c>
      <c r="S42" s="14">
        <f t="shared" si="6"/>
        <v>26803.360000000001</v>
      </c>
      <c r="T42" s="14">
        <f t="shared" si="7"/>
        <v>27561.59</v>
      </c>
      <c r="U42" s="14">
        <f t="shared" si="8"/>
        <v>67651.8</v>
      </c>
      <c r="V42" s="14">
        <f t="shared" si="9"/>
        <v>30064.54</v>
      </c>
    </row>
    <row r="43" spans="1:22" ht="31.5">
      <c r="A43" s="8">
        <v>40</v>
      </c>
      <c r="B43" s="8" t="s">
        <v>60</v>
      </c>
      <c r="C43" s="9" t="s">
        <v>61</v>
      </c>
      <c r="D43" s="8" t="s">
        <v>25</v>
      </c>
      <c r="E43" s="14">
        <v>6239.21</v>
      </c>
      <c r="F43" s="14">
        <v>9033.2999999999993</v>
      </c>
      <c r="G43" s="14">
        <v>9624.44</v>
      </c>
      <c r="H43" s="14">
        <v>11498.21</v>
      </c>
      <c r="I43" s="14">
        <v>7314.01</v>
      </c>
      <c r="J43" s="14">
        <v>8658.74</v>
      </c>
      <c r="K43" s="14">
        <v>8902.6299999999992</v>
      </c>
      <c r="L43" s="14">
        <v>21864.57</v>
      </c>
      <c r="M43" s="14">
        <v>9716.68</v>
      </c>
      <c r="N43" s="14">
        <f t="shared" si="1"/>
        <v>7424.66</v>
      </c>
      <c r="O43" s="14">
        <f t="shared" si="2"/>
        <v>10749.63</v>
      </c>
      <c r="P43" s="14">
        <f t="shared" si="3"/>
        <v>11453.08</v>
      </c>
      <c r="Q43" s="14">
        <f t="shared" si="4"/>
        <v>13682.87</v>
      </c>
      <c r="R43" s="14">
        <f t="shared" si="5"/>
        <v>8703.67</v>
      </c>
      <c r="S43" s="14">
        <f t="shared" si="6"/>
        <v>10303.9</v>
      </c>
      <c r="T43" s="14">
        <f t="shared" si="7"/>
        <v>10594.13</v>
      </c>
      <c r="U43" s="14">
        <f t="shared" si="8"/>
        <v>26018.84</v>
      </c>
      <c r="V43" s="14">
        <f t="shared" si="9"/>
        <v>11562.85</v>
      </c>
    </row>
    <row r="44" spans="1:22" ht="31.5">
      <c r="A44" s="8">
        <v>41</v>
      </c>
      <c r="B44" s="8" t="s">
        <v>66</v>
      </c>
      <c r="C44" s="9" t="s">
        <v>67</v>
      </c>
      <c r="D44" s="8" t="s">
        <v>25</v>
      </c>
      <c r="E44" s="14">
        <v>850.28</v>
      </c>
      <c r="F44" s="14">
        <v>1086.48</v>
      </c>
      <c r="G44" s="14">
        <v>1307.9000000000001</v>
      </c>
      <c r="H44" s="14">
        <v>1266.76</v>
      </c>
      <c r="I44" s="14">
        <v>1772.63</v>
      </c>
      <c r="J44" s="14">
        <v>1157.6099999999999</v>
      </c>
      <c r="K44" s="14">
        <v>1212.6099999999999</v>
      </c>
      <c r="L44" s="14">
        <v>2969.12</v>
      </c>
      <c r="M44" s="14">
        <v>1349.76</v>
      </c>
      <c r="N44" s="14">
        <f t="shared" si="1"/>
        <v>1011.83</v>
      </c>
      <c r="O44" s="14">
        <f t="shared" si="2"/>
        <v>1292.9100000000001</v>
      </c>
      <c r="P44" s="14">
        <f t="shared" si="3"/>
        <v>1556.4</v>
      </c>
      <c r="Q44" s="14">
        <f t="shared" si="4"/>
        <v>1507.44</v>
      </c>
      <c r="R44" s="14">
        <f t="shared" si="5"/>
        <v>2109.4299999999998</v>
      </c>
      <c r="S44" s="14">
        <f t="shared" si="6"/>
        <v>1377.56</v>
      </c>
      <c r="T44" s="14">
        <f t="shared" si="7"/>
        <v>1443.01</v>
      </c>
      <c r="U44" s="14">
        <f t="shared" si="8"/>
        <v>3533.25</v>
      </c>
      <c r="V44" s="14">
        <f t="shared" si="9"/>
        <v>1606.21</v>
      </c>
    </row>
    <row r="45" spans="1:22" ht="31.5">
      <c r="A45" s="8">
        <v>42</v>
      </c>
      <c r="B45" s="8" t="s">
        <v>624</v>
      </c>
      <c r="C45" s="9" t="s">
        <v>625</v>
      </c>
      <c r="D45" s="8" t="s">
        <v>25</v>
      </c>
      <c r="E45" s="14">
        <v>469.18</v>
      </c>
      <c r="F45" s="14">
        <v>853.29</v>
      </c>
      <c r="G45" s="14">
        <v>721.8</v>
      </c>
      <c r="H45" s="14">
        <v>1266.76</v>
      </c>
      <c r="I45" s="14">
        <v>547.44000000000005</v>
      </c>
      <c r="J45" s="14">
        <v>637.27</v>
      </c>
      <c r="K45" s="14">
        <v>664.05</v>
      </c>
      <c r="L45" s="14">
        <v>1634.78</v>
      </c>
      <c r="M45" s="14">
        <v>714.59</v>
      </c>
      <c r="N45" s="14">
        <f t="shared" si="1"/>
        <v>558.32000000000005</v>
      </c>
      <c r="O45" s="14">
        <f t="shared" si="2"/>
        <v>1015.42</v>
      </c>
      <c r="P45" s="14">
        <f t="shared" si="3"/>
        <v>858.94</v>
      </c>
      <c r="Q45" s="14">
        <f t="shared" si="4"/>
        <v>1507.44</v>
      </c>
      <c r="R45" s="14">
        <f t="shared" si="5"/>
        <v>651.45000000000005</v>
      </c>
      <c r="S45" s="14">
        <f t="shared" si="6"/>
        <v>758.35</v>
      </c>
      <c r="T45" s="14">
        <f t="shared" si="7"/>
        <v>790.22</v>
      </c>
      <c r="U45" s="14">
        <f t="shared" si="8"/>
        <v>1945.39</v>
      </c>
      <c r="V45" s="14">
        <f t="shared" si="9"/>
        <v>850.36</v>
      </c>
    </row>
    <row r="46" spans="1:22">
      <c r="A46" s="8">
        <v>43</v>
      </c>
      <c r="B46" s="8" t="s">
        <v>63</v>
      </c>
      <c r="C46" s="9" t="s">
        <v>64</v>
      </c>
      <c r="D46" s="8" t="s">
        <v>25</v>
      </c>
      <c r="E46" s="14">
        <v>24520.86</v>
      </c>
      <c r="F46" s="14">
        <v>35287.35</v>
      </c>
      <c r="G46" s="14">
        <v>37830.79</v>
      </c>
      <c r="H46" s="14">
        <v>44628.67</v>
      </c>
      <c r="I46" s="14">
        <v>28749.23</v>
      </c>
      <c r="J46" s="14">
        <v>34111.699999999997</v>
      </c>
      <c r="K46" s="14">
        <v>35011.46</v>
      </c>
      <c r="L46" s="14">
        <v>85952.29</v>
      </c>
      <c r="M46" s="14">
        <v>38193.42</v>
      </c>
      <c r="N46" s="14">
        <f t="shared" si="1"/>
        <v>29179.82</v>
      </c>
      <c r="O46" s="14">
        <f t="shared" si="2"/>
        <v>41991.95</v>
      </c>
      <c r="P46" s="14">
        <f t="shared" si="3"/>
        <v>45018.64</v>
      </c>
      <c r="Q46" s="14">
        <f t="shared" si="4"/>
        <v>53108.12</v>
      </c>
      <c r="R46" s="14">
        <f t="shared" si="5"/>
        <v>34211.58</v>
      </c>
      <c r="S46" s="14">
        <f t="shared" si="6"/>
        <v>40592.92</v>
      </c>
      <c r="T46" s="14">
        <f t="shared" si="7"/>
        <v>41663.64</v>
      </c>
      <c r="U46" s="14">
        <f t="shared" si="8"/>
        <v>102283.23</v>
      </c>
      <c r="V46" s="14">
        <f t="shared" si="9"/>
        <v>45450.17</v>
      </c>
    </row>
    <row r="47" spans="1:22" ht="31.5">
      <c r="A47" s="8">
        <v>44</v>
      </c>
      <c r="B47" s="8" t="s">
        <v>626</v>
      </c>
      <c r="C47" s="9" t="s">
        <v>627</v>
      </c>
      <c r="D47" s="8" t="s">
        <v>25</v>
      </c>
      <c r="E47" s="14">
        <v>2211.58</v>
      </c>
      <c r="F47" s="14">
        <v>157715.99</v>
      </c>
      <c r="G47" s="14">
        <v>42920.91</v>
      </c>
      <c r="H47" s="14">
        <v>178319.8</v>
      </c>
      <c r="I47" s="14">
        <v>32617.21</v>
      </c>
      <c r="J47" s="14">
        <v>173608.45</v>
      </c>
      <c r="K47" s="14">
        <v>130933.86</v>
      </c>
      <c r="L47" s="14">
        <v>97516.64</v>
      </c>
      <c r="M47" s="14">
        <v>43332.04</v>
      </c>
      <c r="N47" s="14">
        <f t="shared" si="1"/>
        <v>2631.78</v>
      </c>
      <c r="O47" s="14">
        <f t="shared" si="2"/>
        <v>187682.03</v>
      </c>
      <c r="P47" s="14">
        <f t="shared" si="3"/>
        <v>51075.88</v>
      </c>
      <c r="Q47" s="14">
        <f t="shared" si="4"/>
        <v>212200.56</v>
      </c>
      <c r="R47" s="14">
        <f t="shared" si="5"/>
        <v>38814.480000000003</v>
      </c>
      <c r="S47" s="14">
        <f t="shared" si="6"/>
        <v>206594.06</v>
      </c>
      <c r="T47" s="14">
        <f t="shared" si="7"/>
        <v>155811.29</v>
      </c>
      <c r="U47" s="14">
        <f t="shared" si="8"/>
        <v>116044.8</v>
      </c>
      <c r="V47" s="14">
        <f t="shared" si="9"/>
        <v>51565.13</v>
      </c>
    </row>
    <row r="48" spans="1:22" ht="31.5">
      <c r="A48" s="8">
        <v>45</v>
      </c>
      <c r="B48" s="8" t="s">
        <v>628</v>
      </c>
      <c r="C48" s="9" t="s">
        <v>629</v>
      </c>
      <c r="D48" s="8" t="s">
        <v>25</v>
      </c>
      <c r="E48" s="14">
        <v>28886.28</v>
      </c>
      <c r="F48" s="14">
        <v>126605.33</v>
      </c>
      <c r="G48" s="14">
        <v>34524.97</v>
      </c>
      <c r="H48" s="14">
        <v>139342.79</v>
      </c>
      <c r="I48" s="14">
        <v>26237.919999999998</v>
      </c>
      <c r="J48" s="14">
        <v>143164.97</v>
      </c>
      <c r="K48" s="14">
        <v>107974.97</v>
      </c>
      <c r="L48" s="14">
        <v>78441.710000000006</v>
      </c>
      <c r="M48" s="14">
        <v>34857.14</v>
      </c>
      <c r="N48" s="14">
        <f t="shared" si="1"/>
        <v>34374.67</v>
      </c>
      <c r="O48" s="14">
        <f t="shared" si="2"/>
        <v>150660.34</v>
      </c>
      <c r="P48" s="14">
        <f t="shared" si="3"/>
        <v>41084.71</v>
      </c>
      <c r="Q48" s="14">
        <f t="shared" si="4"/>
        <v>165817.92000000001</v>
      </c>
      <c r="R48" s="14">
        <f t="shared" si="5"/>
        <v>31223.119999999999</v>
      </c>
      <c r="S48" s="14">
        <f t="shared" si="6"/>
        <v>170366.31</v>
      </c>
      <c r="T48" s="14">
        <f t="shared" si="7"/>
        <v>128490.21</v>
      </c>
      <c r="U48" s="14">
        <f t="shared" si="8"/>
        <v>93345.63</v>
      </c>
      <c r="V48" s="14">
        <f t="shared" si="9"/>
        <v>41480</v>
      </c>
    </row>
    <row r="49" spans="1:22" ht="31.5">
      <c r="A49" s="8">
        <v>46</v>
      </c>
      <c r="B49" s="8" t="s">
        <v>630</v>
      </c>
      <c r="C49" s="9" t="s">
        <v>631</v>
      </c>
      <c r="D49" s="8" t="s">
        <v>25</v>
      </c>
      <c r="E49" s="14">
        <v>16992.54</v>
      </c>
      <c r="F49" s="14">
        <v>14263.94</v>
      </c>
      <c r="G49" s="14">
        <v>20721.34</v>
      </c>
      <c r="H49" s="14">
        <v>13078.74</v>
      </c>
      <c r="I49" s="14">
        <v>15748.02</v>
      </c>
      <c r="J49" s="14">
        <v>18749.89</v>
      </c>
      <c r="K49" s="14">
        <v>42290.05</v>
      </c>
      <c r="L49" s="14">
        <v>47076.73</v>
      </c>
      <c r="M49" s="14">
        <v>20921.27</v>
      </c>
      <c r="N49" s="14">
        <f t="shared" si="1"/>
        <v>20221.12</v>
      </c>
      <c r="O49" s="14">
        <f t="shared" si="2"/>
        <v>16974.09</v>
      </c>
      <c r="P49" s="14">
        <f t="shared" si="3"/>
        <v>24658.39</v>
      </c>
      <c r="Q49" s="14">
        <f t="shared" si="4"/>
        <v>15563.7</v>
      </c>
      <c r="R49" s="14">
        <f t="shared" si="5"/>
        <v>18740.14</v>
      </c>
      <c r="S49" s="14">
        <f t="shared" si="6"/>
        <v>22312.37</v>
      </c>
      <c r="T49" s="14">
        <f t="shared" si="7"/>
        <v>50325.16</v>
      </c>
      <c r="U49" s="14">
        <f t="shared" si="8"/>
        <v>56021.31</v>
      </c>
      <c r="V49" s="14">
        <f t="shared" si="9"/>
        <v>24896.31</v>
      </c>
    </row>
    <row r="50" spans="1:22" ht="31.5">
      <c r="A50" s="8">
        <v>47</v>
      </c>
      <c r="B50" s="8" t="s">
        <v>632</v>
      </c>
      <c r="C50" s="9" t="s">
        <v>633</v>
      </c>
      <c r="D50" s="8" t="s">
        <v>25</v>
      </c>
      <c r="E50" s="14">
        <v>2211.58</v>
      </c>
      <c r="F50" s="14">
        <v>2462.04</v>
      </c>
      <c r="G50" s="14">
        <v>2793.35</v>
      </c>
      <c r="H50" s="14">
        <v>3020.72</v>
      </c>
      <c r="I50" s="14">
        <v>2124.04</v>
      </c>
      <c r="J50" s="14">
        <v>2473.09</v>
      </c>
      <c r="K50" s="14">
        <v>23032.52</v>
      </c>
      <c r="L50" s="14">
        <v>6344.01</v>
      </c>
      <c r="M50" s="14">
        <v>2821.79</v>
      </c>
      <c r="N50" s="14">
        <f t="shared" si="1"/>
        <v>2631.78</v>
      </c>
      <c r="O50" s="14">
        <f t="shared" si="2"/>
        <v>2929.83</v>
      </c>
      <c r="P50" s="14">
        <f t="shared" si="3"/>
        <v>3324.09</v>
      </c>
      <c r="Q50" s="14">
        <f t="shared" si="4"/>
        <v>3594.66</v>
      </c>
      <c r="R50" s="14">
        <f t="shared" si="5"/>
        <v>2527.61</v>
      </c>
      <c r="S50" s="14">
        <f t="shared" si="6"/>
        <v>2942.98</v>
      </c>
      <c r="T50" s="14">
        <f t="shared" si="7"/>
        <v>27408.7</v>
      </c>
      <c r="U50" s="14">
        <f t="shared" si="8"/>
        <v>7549.37</v>
      </c>
      <c r="V50" s="14">
        <f t="shared" si="9"/>
        <v>3357.93</v>
      </c>
    </row>
    <row r="51" spans="1:22" ht="31.5">
      <c r="A51" s="8">
        <v>48</v>
      </c>
      <c r="B51" s="8" t="s">
        <v>634</v>
      </c>
      <c r="C51" s="9" t="s">
        <v>635</v>
      </c>
      <c r="D51" s="8" t="s">
        <v>25</v>
      </c>
      <c r="E51" s="14">
        <v>66263.789999999994</v>
      </c>
      <c r="F51" s="14">
        <v>266359.3</v>
      </c>
      <c r="G51" s="14">
        <v>74840.179999999993</v>
      </c>
      <c r="H51" s="14">
        <v>290378.69</v>
      </c>
      <c r="I51" s="14">
        <v>56874.52</v>
      </c>
      <c r="J51" s="14">
        <v>303976.78999999998</v>
      </c>
      <c r="K51" s="14">
        <v>229264.18</v>
      </c>
      <c r="L51" s="14">
        <v>170043.53</v>
      </c>
      <c r="M51" s="14">
        <v>75557.929999999993</v>
      </c>
      <c r="N51" s="14">
        <f t="shared" si="1"/>
        <v>78853.91</v>
      </c>
      <c r="O51" s="14">
        <f t="shared" si="2"/>
        <v>316967.57</v>
      </c>
      <c r="P51" s="14">
        <f t="shared" si="3"/>
        <v>89059.81</v>
      </c>
      <c r="Q51" s="14">
        <f t="shared" si="4"/>
        <v>345550.64</v>
      </c>
      <c r="R51" s="14">
        <f t="shared" si="5"/>
        <v>67680.679999999993</v>
      </c>
      <c r="S51" s="14">
        <f t="shared" si="6"/>
        <v>361732.38</v>
      </c>
      <c r="T51" s="14">
        <f t="shared" si="7"/>
        <v>272824.37</v>
      </c>
      <c r="U51" s="14">
        <f t="shared" si="8"/>
        <v>202351.8</v>
      </c>
      <c r="V51" s="14">
        <f t="shared" si="9"/>
        <v>89913.94</v>
      </c>
    </row>
    <row r="52" spans="1:22" ht="31.5">
      <c r="A52" s="8">
        <v>49</v>
      </c>
      <c r="B52" s="8" t="s">
        <v>636</v>
      </c>
      <c r="C52" s="9" t="s">
        <v>637</v>
      </c>
      <c r="D52" s="8" t="s">
        <v>25</v>
      </c>
      <c r="E52" s="14">
        <v>3116.71</v>
      </c>
      <c r="F52" s="14">
        <v>13663.94</v>
      </c>
      <c r="G52" s="14">
        <v>3434.31</v>
      </c>
      <c r="H52" s="14">
        <v>19293.62</v>
      </c>
      <c r="I52" s="14">
        <v>2609.33</v>
      </c>
      <c r="J52" s="14">
        <v>11196.15</v>
      </c>
      <c r="K52" s="14">
        <v>28092.32</v>
      </c>
      <c r="L52" s="14">
        <v>7799.3</v>
      </c>
      <c r="M52" s="14">
        <v>3466.49</v>
      </c>
      <c r="N52" s="14">
        <f t="shared" si="1"/>
        <v>3708.88</v>
      </c>
      <c r="O52" s="14">
        <f t="shared" si="2"/>
        <v>16260.09</v>
      </c>
      <c r="P52" s="14">
        <f t="shared" si="3"/>
        <v>4086.83</v>
      </c>
      <c r="Q52" s="14">
        <f t="shared" si="4"/>
        <v>22959.41</v>
      </c>
      <c r="R52" s="14">
        <f t="shared" si="5"/>
        <v>3105.1</v>
      </c>
      <c r="S52" s="14">
        <f t="shared" si="6"/>
        <v>13323.42</v>
      </c>
      <c r="T52" s="14">
        <f t="shared" si="7"/>
        <v>33429.86</v>
      </c>
      <c r="U52" s="14">
        <f t="shared" si="8"/>
        <v>9281.17</v>
      </c>
      <c r="V52" s="14">
        <f t="shared" si="9"/>
        <v>4125.12</v>
      </c>
    </row>
    <row r="53" spans="1:22">
      <c r="A53" s="8">
        <v>50</v>
      </c>
      <c r="B53" s="8" t="s">
        <v>638</v>
      </c>
      <c r="C53" s="9" t="s">
        <v>639</v>
      </c>
      <c r="D53" s="8" t="s">
        <v>25</v>
      </c>
      <c r="E53" s="14">
        <v>19416.32</v>
      </c>
      <c r="F53" s="14">
        <v>23394.18</v>
      </c>
      <c r="G53" s="14">
        <v>29951.66</v>
      </c>
      <c r="H53" s="14">
        <v>25120.68</v>
      </c>
      <c r="I53" s="14">
        <v>22762</v>
      </c>
      <c r="J53" s="14">
        <v>27081.22</v>
      </c>
      <c r="K53" s="14">
        <v>27719.87</v>
      </c>
      <c r="L53" s="14">
        <v>68051.75</v>
      </c>
      <c r="M53" s="14">
        <v>30239.37</v>
      </c>
      <c r="N53" s="14">
        <f t="shared" si="1"/>
        <v>23105.42</v>
      </c>
      <c r="O53" s="14">
        <f t="shared" si="2"/>
        <v>27839.07</v>
      </c>
      <c r="P53" s="14">
        <f t="shared" si="3"/>
        <v>35642.480000000003</v>
      </c>
      <c r="Q53" s="14">
        <f t="shared" si="4"/>
        <v>29893.61</v>
      </c>
      <c r="R53" s="14">
        <f t="shared" si="5"/>
        <v>27086.78</v>
      </c>
      <c r="S53" s="14">
        <f t="shared" si="6"/>
        <v>32226.65</v>
      </c>
      <c r="T53" s="14">
        <f t="shared" si="7"/>
        <v>32986.65</v>
      </c>
      <c r="U53" s="14">
        <f t="shared" si="8"/>
        <v>80981.58</v>
      </c>
      <c r="V53" s="14">
        <f t="shared" si="9"/>
        <v>35984.85</v>
      </c>
    </row>
    <row r="54" spans="1:22" ht="21">
      <c r="A54" s="8">
        <v>51</v>
      </c>
      <c r="B54" s="8" t="s">
        <v>37</v>
      </c>
      <c r="C54" s="9" t="s">
        <v>38</v>
      </c>
      <c r="D54" s="8" t="s">
        <v>25</v>
      </c>
      <c r="E54" s="14">
        <v>3467.51</v>
      </c>
      <c r="F54" s="14">
        <v>5012.29</v>
      </c>
      <c r="G54" s="14">
        <v>5347.07</v>
      </c>
      <c r="H54" s="14">
        <v>6431.21</v>
      </c>
      <c r="I54" s="14">
        <v>4064</v>
      </c>
      <c r="J54" s="14">
        <v>4753.24</v>
      </c>
      <c r="K54" s="14">
        <v>4952.96</v>
      </c>
      <c r="L54" s="14">
        <v>12145.68</v>
      </c>
      <c r="M54" s="14">
        <v>5399.04</v>
      </c>
      <c r="N54" s="14">
        <f t="shared" si="1"/>
        <v>4126.34</v>
      </c>
      <c r="O54" s="14">
        <f t="shared" si="2"/>
        <v>5964.63</v>
      </c>
      <c r="P54" s="14">
        <f t="shared" si="3"/>
        <v>6363.01</v>
      </c>
      <c r="Q54" s="14">
        <f t="shared" si="4"/>
        <v>7653.14</v>
      </c>
      <c r="R54" s="14">
        <f t="shared" si="5"/>
        <v>4836.16</v>
      </c>
      <c r="S54" s="14">
        <f t="shared" si="6"/>
        <v>5656.36</v>
      </c>
      <c r="T54" s="14">
        <f t="shared" si="7"/>
        <v>5894.02</v>
      </c>
      <c r="U54" s="14">
        <f t="shared" si="8"/>
        <v>14453.36</v>
      </c>
      <c r="V54" s="14">
        <f t="shared" si="9"/>
        <v>6424.86</v>
      </c>
    </row>
    <row r="55" spans="1:22" ht="21">
      <c r="A55" s="8">
        <v>52</v>
      </c>
      <c r="B55" s="8" t="s">
        <v>640</v>
      </c>
      <c r="C55" s="9" t="s">
        <v>641</v>
      </c>
      <c r="D55" s="8" t="s">
        <v>25</v>
      </c>
      <c r="E55" s="14">
        <v>339807.3</v>
      </c>
      <c r="F55" s="14">
        <v>361085.86</v>
      </c>
      <c r="G55" s="14">
        <v>427336.66</v>
      </c>
      <c r="H55" s="14">
        <v>409258.56</v>
      </c>
      <c r="I55" s="14">
        <v>487624.5</v>
      </c>
      <c r="J55" s="14">
        <v>396470.2</v>
      </c>
      <c r="K55" s="14">
        <v>425334.4</v>
      </c>
      <c r="L55" s="14">
        <v>794463.73</v>
      </c>
      <c r="M55" s="14">
        <v>333469.93</v>
      </c>
      <c r="N55" s="14">
        <f t="shared" si="1"/>
        <v>404370.69</v>
      </c>
      <c r="O55" s="14">
        <f t="shared" si="2"/>
        <v>429692.17</v>
      </c>
      <c r="P55" s="14">
        <f t="shared" si="3"/>
        <v>508530.63</v>
      </c>
      <c r="Q55" s="14">
        <f t="shared" si="4"/>
        <v>487017.69</v>
      </c>
      <c r="R55" s="14">
        <f t="shared" si="5"/>
        <v>580273.16</v>
      </c>
      <c r="S55" s="14">
        <f t="shared" si="6"/>
        <v>471799.54</v>
      </c>
      <c r="T55" s="14">
        <f t="shared" si="7"/>
        <v>506147.94</v>
      </c>
      <c r="U55" s="14">
        <f t="shared" si="8"/>
        <v>945411.84</v>
      </c>
      <c r="V55" s="14">
        <f t="shared" si="9"/>
        <v>396829.22</v>
      </c>
    </row>
    <row r="56" spans="1:22" ht="21">
      <c r="A56" s="8">
        <v>53</v>
      </c>
      <c r="B56" s="8" t="s">
        <v>642</v>
      </c>
      <c r="C56" s="9" t="s">
        <v>643</v>
      </c>
      <c r="D56" s="8" t="s">
        <v>25</v>
      </c>
      <c r="E56" s="14">
        <v>339807.3</v>
      </c>
      <c r="F56" s="14">
        <v>385977</v>
      </c>
      <c r="G56" s="14">
        <v>427336.66</v>
      </c>
      <c r="H56" s="14">
        <v>446286.71</v>
      </c>
      <c r="I56" s="14">
        <v>496911.95</v>
      </c>
      <c r="J56" s="14">
        <v>414984.28</v>
      </c>
      <c r="K56" s="14">
        <v>523960.66</v>
      </c>
      <c r="L56" s="14">
        <v>794463.73</v>
      </c>
      <c r="M56" s="14">
        <v>333469.93</v>
      </c>
      <c r="N56" s="14">
        <f t="shared" si="1"/>
        <v>404370.69</v>
      </c>
      <c r="O56" s="14">
        <f t="shared" si="2"/>
        <v>459312.63</v>
      </c>
      <c r="P56" s="14">
        <f t="shared" si="3"/>
        <v>508530.63</v>
      </c>
      <c r="Q56" s="14">
        <f t="shared" si="4"/>
        <v>531081.18000000005</v>
      </c>
      <c r="R56" s="14">
        <f t="shared" si="5"/>
        <v>591325.22</v>
      </c>
      <c r="S56" s="14">
        <f t="shared" si="6"/>
        <v>493831.29</v>
      </c>
      <c r="T56" s="14">
        <f t="shared" si="7"/>
        <v>623513.18999999994</v>
      </c>
      <c r="U56" s="14">
        <f t="shared" si="8"/>
        <v>945411.84</v>
      </c>
      <c r="V56" s="14">
        <f t="shared" si="9"/>
        <v>396829.22</v>
      </c>
    </row>
    <row r="57" spans="1:22" ht="21">
      <c r="A57" s="8">
        <v>54</v>
      </c>
      <c r="B57" s="8" t="s">
        <v>644</v>
      </c>
      <c r="C57" s="9" t="s">
        <v>645</v>
      </c>
      <c r="D57" s="8" t="s">
        <v>25</v>
      </c>
      <c r="E57" s="14">
        <v>339807.3</v>
      </c>
      <c r="F57" s="14">
        <v>416380.88</v>
      </c>
      <c r="G57" s="14">
        <v>570748.96</v>
      </c>
      <c r="H57" s="14">
        <v>454082.11</v>
      </c>
      <c r="I57" s="14">
        <v>600938.46</v>
      </c>
      <c r="J57" s="14">
        <v>475032.25</v>
      </c>
      <c r="K57" s="14">
        <v>633650.62</v>
      </c>
      <c r="L57" s="14">
        <v>794463.73</v>
      </c>
      <c r="M57" s="14">
        <v>571662.74</v>
      </c>
      <c r="N57" s="14">
        <f t="shared" si="1"/>
        <v>404370.69</v>
      </c>
      <c r="O57" s="14">
        <f t="shared" si="2"/>
        <v>495493.25</v>
      </c>
      <c r="P57" s="14">
        <f t="shared" si="3"/>
        <v>679191.26</v>
      </c>
      <c r="Q57" s="14">
        <f t="shared" si="4"/>
        <v>540357.71</v>
      </c>
      <c r="R57" s="14">
        <f t="shared" si="5"/>
        <v>715116.77</v>
      </c>
      <c r="S57" s="14">
        <f t="shared" si="6"/>
        <v>565288.38</v>
      </c>
      <c r="T57" s="14">
        <f t="shared" si="7"/>
        <v>754044.24</v>
      </c>
      <c r="U57" s="14">
        <f t="shared" si="8"/>
        <v>945411.84</v>
      </c>
      <c r="V57" s="14">
        <f t="shared" si="9"/>
        <v>680278.66</v>
      </c>
    </row>
    <row r="58" spans="1:22" ht="21">
      <c r="A58" s="8">
        <v>55</v>
      </c>
      <c r="B58" s="8" t="s">
        <v>646</v>
      </c>
      <c r="C58" s="9" t="s">
        <v>647</v>
      </c>
      <c r="D58" s="8" t="s">
        <v>25</v>
      </c>
      <c r="E58" s="14">
        <v>339807.3</v>
      </c>
      <c r="F58" s="14">
        <v>593075.73</v>
      </c>
      <c r="G58" s="14">
        <v>851598.48</v>
      </c>
      <c r="H58" s="14">
        <v>701586.1</v>
      </c>
      <c r="I58" s="14">
        <v>637161.87</v>
      </c>
      <c r="J58" s="14">
        <v>621806.01</v>
      </c>
      <c r="K58" s="14">
        <v>671845.19</v>
      </c>
      <c r="L58" s="14">
        <v>843136.22</v>
      </c>
      <c r="M58" s="14">
        <v>571662.74</v>
      </c>
      <c r="N58" s="14">
        <f t="shared" si="1"/>
        <v>404370.69</v>
      </c>
      <c r="O58" s="14">
        <f t="shared" si="2"/>
        <v>705760.12</v>
      </c>
      <c r="P58" s="14">
        <f t="shared" si="3"/>
        <v>1013402.19</v>
      </c>
      <c r="Q58" s="14">
        <f t="shared" si="4"/>
        <v>834887.46</v>
      </c>
      <c r="R58" s="14">
        <f t="shared" si="5"/>
        <v>758222.63</v>
      </c>
      <c r="S58" s="14">
        <f t="shared" si="6"/>
        <v>739949.15</v>
      </c>
      <c r="T58" s="14">
        <f t="shared" si="7"/>
        <v>799495.78</v>
      </c>
      <c r="U58" s="14">
        <f t="shared" si="8"/>
        <v>1003332.1</v>
      </c>
      <c r="V58" s="14">
        <f t="shared" si="9"/>
        <v>680278.66</v>
      </c>
    </row>
    <row r="59" spans="1:22" ht="21">
      <c r="A59" s="8">
        <v>56</v>
      </c>
      <c r="B59" s="8" t="s">
        <v>648</v>
      </c>
      <c r="C59" s="9" t="s">
        <v>649</v>
      </c>
      <c r="D59" s="8" t="s">
        <v>25</v>
      </c>
      <c r="E59" s="14">
        <v>13594.32</v>
      </c>
      <c r="F59" s="14">
        <v>22292.87</v>
      </c>
      <c r="G59" s="14">
        <v>34064.47</v>
      </c>
      <c r="H59" s="14">
        <v>28063.439999999999</v>
      </c>
      <c r="I59" s="14">
        <v>28687.08</v>
      </c>
      <c r="J59" s="14">
        <v>21680.959999999999</v>
      </c>
      <c r="K59" s="14">
        <v>35759.25</v>
      </c>
      <c r="L59" s="14">
        <v>40654.69</v>
      </c>
      <c r="M59" s="14">
        <v>571662.74</v>
      </c>
      <c r="N59" s="14">
        <f t="shared" si="1"/>
        <v>16177.24</v>
      </c>
      <c r="O59" s="14">
        <f t="shared" si="2"/>
        <v>26528.52</v>
      </c>
      <c r="P59" s="14">
        <f t="shared" si="3"/>
        <v>40536.720000000001</v>
      </c>
      <c r="Q59" s="14">
        <f t="shared" si="4"/>
        <v>33395.49</v>
      </c>
      <c r="R59" s="14">
        <f t="shared" si="5"/>
        <v>34137.629999999997</v>
      </c>
      <c r="S59" s="14">
        <f t="shared" si="6"/>
        <v>25800.34</v>
      </c>
      <c r="T59" s="14">
        <f t="shared" si="7"/>
        <v>42553.51</v>
      </c>
      <c r="U59" s="14">
        <f t="shared" si="8"/>
        <v>48379.08</v>
      </c>
      <c r="V59" s="14">
        <f t="shared" si="9"/>
        <v>680278.66</v>
      </c>
    </row>
    <row r="60" spans="1:22">
      <c r="A60" s="8">
        <v>57</v>
      </c>
      <c r="B60" s="8" t="s">
        <v>650</v>
      </c>
      <c r="C60" s="9" t="s">
        <v>651</v>
      </c>
      <c r="D60" s="8" t="s">
        <v>652</v>
      </c>
      <c r="E60" s="14">
        <v>64564.7</v>
      </c>
      <c r="F60" s="14">
        <v>74794.63</v>
      </c>
      <c r="G60" s="14">
        <v>92424.58</v>
      </c>
      <c r="H60" s="14">
        <v>85359.65</v>
      </c>
      <c r="I60" s="14">
        <v>85463.58</v>
      </c>
      <c r="J60" s="14">
        <v>81537.45</v>
      </c>
      <c r="K60" s="14">
        <v>77415.56</v>
      </c>
      <c r="L60" s="14">
        <v>117266.55</v>
      </c>
      <c r="M60" s="14">
        <v>69695.22</v>
      </c>
      <c r="N60" s="14">
        <f t="shared" si="1"/>
        <v>76831.990000000005</v>
      </c>
      <c r="O60" s="14">
        <f t="shared" si="2"/>
        <v>89005.61</v>
      </c>
      <c r="P60" s="14">
        <f t="shared" si="3"/>
        <v>109985.25</v>
      </c>
      <c r="Q60" s="14">
        <f t="shared" si="4"/>
        <v>101577.98</v>
      </c>
      <c r="R60" s="14">
        <f t="shared" si="5"/>
        <v>101701.66</v>
      </c>
      <c r="S60" s="14">
        <f t="shared" si="6"/>
        <v>97029.57</v>
      </c>
      <c r="T60" s="14">
        <f t="shared" si="7"/>
        <v>92124.52</v>
      </c>
      <c r="U60" s="14">
        <f t="shared" si="8"/>
        <v>139547.19</v>
      </c>
      <c r="V60" s="14">
        <f t="shared" si="9"/>
        <v>82937.31</v>
      </c>
    </row>
    <row r="61" spans="1:22">
      <c r="A61" s="8">
        <v>58</v>
      </c>
      <c r="B61" s="8" t="s">
        <v>653</v>
      </c>
      <c r="C61" s="9" t="s">
        <v>654</v>
      </c>
      <c r="D61" s="8" t="s">
        <v>25</v>
      </c>
      <c r="E61" s="14">
        <v>23788.959999999999</v>
      </c>
      <c r="F61" s="14">
        <v>26687.7</v>
      </c>
      <c r="G61" s="14">
        <v>31370.720000000001</v>
      </c>
      <c r="H61" s="14">
        <v>27089.02</v>
      </c>
      <c r="I61" s="14">
        <v>27691</v>
      </c>
      <c r="J61" s="14">
        <v>26509.24</v>
      </c>
      <c r="K61" s="14">
        <v>20997.06</v>
      </c>
      <c r="L61" s="14">
        <v>45317.1</v>
      </c>
      <c r="M61" s="14">
        <v>23644.61</v>
      </c>
      <c r="N61" s="14">
        <f t="shared" si="1"/>
        <v>28308.86</v>
      </c>
      <c r="O61" s="14">
        <f t="shared" si="2"/>
        <v>31758.36</v>
      </c>
      <c r="P61" s="14">
        <f t="shared" si="3"/>
        <v>37331.160000000003</v>
      </c>
      <c r="Q61" s="14">
        <f t="shared" si="4"/>
        <v>32235.93</v>
      </c>
      <c r="R61" s="14">
        <f t="shared" si="5"/>
        <v>32952.29</v>
      </c>
      <c r="S61" s="14">
        <f t="shared" si="6"/>
        <v>31546</v>
      </c>
      <c r="T61" s="14">
        <f t="shared" si="7"/>
        <v>24986.5</v>
      </c>
      <c r="U61" s="14">
        <f t="shared" si="8"/>
        <v>53927.35</v>
      </c>
      <c r="V61" s="14">
        <f t="shared" si="9"/>
        <v>28137.09</v>
      </c>
    </row>
    <row r="62" spans="1:22">
      <c r="A62" s="8">
        <v>59</v>
      </c>
      <c r="B62" s="8" t="s">
        <v>655</v>
      </c>
      <c r="C62" s="9" t="s">
        <v>656</v>
      </c>
      <c r="D62" s="8" t="s">
        <v>652</v>
      </c>
      <c r="E62" s="14">
        <v>135924.37</v>
      </c>
      <c r="F62" s="14">
        <v>175860.77</v>
      </c>
      <c r="G62" s="14">
        <v>226323.59</v>
      </c>
      <c r="H62" s="14">
        <v>200536.7</v>
      </c>
      <c r="I62" s="14">
        <v>119927.92</v>
      </c>
      <c r="J62" s="14">
        <v>191879.9</v>
      </c>
      <c r="K62" s="14">
        <v>100048.19</v>
      </c>
      <c r="L62" s="14">
        <v>449523.08</v>
      </c>
      <c r="M62" s="14">
        <v>163400.26</v>
      </c>
      <c r="N62" s="14">
        <f t="shared" si="1"/>
        <v>161750</v>
      </c>
      <c r="O62" s="14">
        <f t="shared" si="2"/>
        <v>209274.32</v>
      </c>
      <c r="P62" s="14">
        <f t="shared" si="3"/>
        <v>269325.07</v>
      </c>
      <c r="Q62" s="14">
        <f t="shared" si="4"/>
        <v>238638.67</v>
      </c>
      <c r="R62" s="14">
        <f t="shared" si="5"/>
        <v>142714.22</v>
      </c>
      <c r="S62" s="14">
        <f t="shared" si="6"/>
        <v>228337.08</v>
      </c>
      <c r="T62" s="14">
        <f t="shared" si="7"/>
        <v>119057.35</v>
      </c>
      <c r="U62" s="14">
        <f t="shared" si="8"/>
        <v>534932.47</v>
      </c>
      <c r="V62" s="14">
        <f t="shared" si="9"/>
        <v>194446.31</v>
      </c>
    </row>
    <row r="63" spans="1:22" ht="31.5">
      <c r="A63" s="8">
        <v>60</v>
      </c>
      <c r="B63" s="8" t="s">
        <v>657</v>
      </c>
      <c r="C63" s="9" t="s">
        <v>658</v>
      </c>
      <c r="D63" s="8" t="s">
        <v>25</v>
      </c>
      <c r="E63" s="14">
        <v>23788.959999999999</v>
      </c>
      <c r="F63" s="14">
        <v>53717.71</v>
      </c>
      <c r="G63" s="14">
        <v>31370.720000000001</v>
      </c>
      <c r="H63" s="14">
        <v>69963.72</v>
      </c>
      <c r="I63" s="14">
        <v>62334.62</v>
      </c>
      <c r="J63" s="14">
        <v>49902.26</v>
      </c>
      <c r="K63" s="14">
        <v>20997.06</v>
      </c>
      <c r="L63" s="14">
        <v>44926.95</v>
      </c>
      <c r="M63" s="14">
        <v>49687.01</v>
      </c>
      <c r="N63" s="14">
        <f t="shared" si="1"/>
        <v>28308.86</v>
      </c>
      <c r="O63" s="14">
        <f t="shared" si="2"/>
        <v>63924.07</v>
      </c>
      <c r="P63" s="14">
        <f t="shared" si="3"/>
        <v>37331.160000000003</v>
      </c>
      <c r="Q63" s="14">
        <f t="shared" si="4"/>
        <v>83256.83</v>
      </c>
      <c r="R63" s="14">
        <f t="shared" si="5"/>
        <v>74178.2</v>
      </c>
      <c r="S63" s="14">
        <f t="shared" si="6"/>
        <v>59383.69</v>
      </c>
      <c r="T63" s="14">
        <f t="shared" si="7"/>
        <v>24986.5</v>
      </c>
      <c r="U63" s="14">
        <f t="shared" si="8"/>
        <v>53463.07</v>
      </c>
      <c r="V63" s="14">
        <f t="shared" si="9"/>
        <v>59127.54</v>
      </c>
    </row>
    <row r="64" spans="1:22" ht="31.5">
      <c r="A64" s="8">
        <v>61</v>
      </c>
      <c r="B64" s="8" t="s">
        <v>659</v>
      </c>
      <c r="C64" s="9" t="s">
        <v>660</v>
      </c>
      <c r="D64" s="8" t="s">
        <v>652</v>
      </c>
      <c r="E64" s="14">
        <v>64564.7</v>
      </c>
      <c r="F64" s="14">
        <v>243583.9</v>
      </c>
      <c r="G64" s="14">
        <v>92424.58</v>
      </c>
      <c r="H64" s="14">
        <v>282388.40000000002</v>
      </c>
      <c r="I64" s="14">
        <v>202004.82</v>
      </c>
      <c r="J64" s="14">
        <v>261145.93</v>
      </c>
      <c r="K64" s="14">
        <v>77415.56</v>
      </c>
      <c r="L64" s="14">
        <v>117266.55</v>
      </c>
      <c r="M64" s="14">
        <v>158779.32</v>
      </c>
      <c r="N64" s="14">
        <f t="shared" si="1"/>
        <v>76831.990000000005</v>
      </c>
      <c r="O64" s="14">
        <f t="shared" si="2"/>
        <v>289864.84000000003</v>
      </c>
      <c r="P64" s="14">
        <f t="shared" si="3"/>
        <v>109985.25</v>
      </c>
      <c r="Q64" s="14">
        <f t="shared" si="4"/>
        <v>336042.2</v>
      </c>
      <c r="R64" s="14">
        <f t="shared" si="5"/>
        <v>240385.74</v>
      </c>
      <c r="S64" s="14">
        <f t="shared" si="6"/>
        <v>310763.65999999997</v>
      </c>
      <c r="T64" s="14">
        <f t="shared" si="7"/>
        <v>92124.52</v>
      </c>
      <c r="U64" s="14">
        <f t="shared" si="8"/>
        <v>139547.19</v>
      </c>
      <c r="V64" s="14">
        <f t="shared" si="9"/>
        <v>188947.39</v>
      </c>
    </row>
    <row r="65" spans="1:22">
      <c r="A65" s="8">
        <v>62</v>
      </c>
      <c r="B65" s="8" t="s">
        <v>661</v>
      </c>
      <c r="C65" s="9" t="s">
        <v>662</v>
      </c>
      <c r="D65" s="8" t="s">
        <v>25</v>
      </c>
      <c r="E65" s="14">
        <v>135924.37</v>
      </c>
      <c r="F65" s="14">
        <v>83930.11</v>
      </c>
      <c r="G65" s="14">
        <v>92424.58</v>
      </c>
      <c r="H65" s="14">
        <v>85359.65</v>
      </c>
      <c r="I65" s="14">
        <v>87455.74</v>
      </c>
      <c r="J65" s="14">
        <v>101922.43</v>
      </c>
      <c r="K65" s="14">
        <v>118111.87</v>
      </c>
      <c r="L65" s="14">
        <v>117266.55</v>
      </c>
      <c r="M65" s="14">
        <v>69711.100000000006</v>
      </c>
      <c r="N65" s="14">
        <f t="shared" si="1"/>
        <v>161750</v>
      </c>
      <c r="O65" s="14">
        <f t="shared" si="2"/>
        <v>99876.83</v>
      </c>
      <c r="P65" s="14">
        <f t="shared" si="3"/>
        <v>109985.25</v>
      </c>
      <c r="Q65" s="14">
        <f t="shared" si="4"/>
        <v>101577.98</v>
      </c>
      <c r="R65" s="14">
        <f t="shared" si="5"/>
        <v>104072.33</v>
      </c>
      <c r="S65" s="14">
        <f t="shared" si="6"/>
        <v>121287.69</v>
      </c>
      <c r="T65" s="14">
        <f t="shared" si="7"/>
        <v>140553.13</v>
      </c>
      <c r="U65" s="14">
        <f t="shared" si="8"/>
        <v>139547.19</v>
      </c>
      <c r="V65" s="14">
        <f t="shared" si="9"/>
        <v>82956.210000000006</v>
      </c>
    </row>
    <row r="66" spans="1:22">
      <c r="A66" s="8">
        <v>63</v>
      </c>
      <c r="B66" s="8" t="s">
        <v>79</v>
      </c>
      <c r="C66" s="9" t="s">
        <v>80</v>
      </c>
      <c r="D66" s="8" t="s">
        <v>25</v>
      </c>
      <c r="E66" s="14">
        <v>64564.7</v>
      </c>
      <c r="F66" s="14">
        <v>80122.2</v>
      </c>
      <c r="G66" s="14">
        <v>92424.58</v>
      </c>
      <c r="H66" s="14">
        <v>97247.63</v>
      </c>
      <c r="I66" s="14">
        <v>87455.74</v>
      </c>
      <c r="J66" s="14">
        <v>81537.45</v>
      </c>
      <c r="K66" s="14">
        <v>77415.56</v>
      </c>
      <c r="L66" s="14">
        <v>117266.55</v>
      </c>
      <c r="M66" s="14">
        <v>69695.22</v>
      </c>
      <c r="N66" s="14">
        <f t="shared" si="1"/>
        <v>76831.990000000005</v>
      </c>
      <c r="O66" s="14">
        <f t="shared" si="2"/>
        <v>95345.42</v>
      </c>
      <c r="P66" s="14">
        <f t="shared" si="3"/>
        <v>109985.25</v>
      </c>
      <c r="Q66" s="14">
        <f t="shared" si="4"/>
        <v>115724.68</v>
      </c>
      <c r="R66" s="14">
        <f t="shared" si="5"/>
        <v>104072.33</v>
      </c>
      <c r="S66" s="14">
        <f t="shared" si="6"/>
        <v>97029.57</v>
      </c>
      <c r="T66" s="14">
        <f t="shared" si="7"/>
        <v>92124.52</v>
      </c>
      <c r="U66" s="14">
        <f t="shared" si="8"/>
        <v>139547.19</v>
      </c>
      <c r="V66" s="14">
        <f t="shared" si="9"/>
        <v>82937.31</v>
      </c>
    </row>
    <row r="67" spans="1:22">
      <c r="A67" s="8">
        <v>64</v>
      </c>
      <c r="B67" s="8" t="s">
        <v>663</v>
      </c>
      <c r="C67" s="9" t="s">
        <v>664</v>
      </c>
      <c r="D67" s="8" t="s">
        <v>652</v>
      </c>
      <c r="E67" s="14">
        <v>135924.37</v>
      </c>
      <c r="F67" s="14">
        <v>137578.72</v>
      </c>
      <c r="G67" s="14">
        <v>92424.58</v>
      </c>
      <c r="H67" s="14">
        <v>97247.63</v>
      </c>
      <c r="I67" s="14">
        <v>135466.75</v>
      </c>
      <c r="J67" s="14">
        <v>114494.95</v>
      </c>
      <c r="K67" s="14">
        <v>81366.66</v>
      </c>
      <c r="L67" s="14">
        <v>133520.63</v>
      </c>
      <c r="M67" s="14">
        <v>69695.22</v>
      </c>
      <c r="N67" s="14">
        <f t="shared" si="1"/>
        <v>161750</v>
      </c>
      <c r="O67" s="14">
        <f t="shared" si="2"/>
        <v>163718.68</v>
      </c>
      <c r="P67" s="14">
        <f t="shared" si="3"/>
        <v>109985.25</v>
      </c>
      <c r="Q67" s="14">
        <f t="shared" si="4"/>
        <v>115724.68</v>
      </c>
      <c r="R67" s="14">
        <f t="shared" si="5"/>
        <v>161205.43</v>
      </c>
      <c r="S67" s="14">
        <f t="shared" si="6"/>
        <v>136248.99</v>
      </c>
      <c r="T67" s="14">
        <f t="shared" si="7"/>
        <v>96826.33</v>
      </c>
      <c r="U67" s="14">
        <f t="shared" si="8"/>
        <v>158889.54999999999</v>
      </c>
      <c r="V67" s="14">
        <f t="shared" si="9"/>
        <v>82937.31</v>
      </c>
    </row>
    <row r="68" spans="1:22">
      <c r="A68" s="8">
        <v>65</v>
      </c>
      <c r="B68" s="8" t="s">
        <v>665</v>
      </c>
      <c r="C68" s="9" t="s">
        <v>666</v>
      </c>
      <c r="D68" s="8" t="s">
        <v>25</v>
      </c>
      <c r="E68" s="14">
        <v>23788.959999999999</v>
      </c>
      <c r="F68" s="14">
        <v>21900.93</v>
      </c>
      <c r="G68" s="14">
        <v>31370.720000000001</v>
      </c>
      <c r="H68" s="14">
        <v>27089.02</v>
      </c>
      <c r="I68" s="14">
        <v>33468.25</v>
      </c>
      <c r="J68" s="14">
        <v>21780.84</v>
      </c>
      <c r="K68" s="14">
        <v>52232.07</v>
      </c>
      <c r="L68" s="14">
        <v>45317.1</v>
      </c>
      <c r="M68" s="14">
        <v>84399.65</v>
      </c>
      <c r="N68" s="14">
        <f t="shared" si="1"/>
        <v>28308.86</v>
      </c>
      <c r="O68" s="14">
        <f t="shared" si="2"/>
        <v>26062.11</v>
      </c>
      <c r="P68" s="14">
        <f t="shared" si="3"/>
        <v>37331.160000000003</v>
      </c>
      <c r="Q68" s="14">
        <f t="shared" si="4"/>
        <v>32235.93</v>
      </c>
      <c r="R68" s="14">
        <f t="shared" si="5"/>
        <v>39827.22</v>
      </c>
      <c r="S68" s="14">
        <f t="shared" si="6"/>
        <v>25919.200000000001</v>
      </c>
      <c r="T68" s="14">
        <f t="shared" si="7"/>
        <v>62156.160000000003</v>
      </c>
      <c r="U68" s="14">
        <f t="shared" si="8"/>
        <v>53927.35</v>
      </c>
      <c r="V68" s="14">
        <f t="shared" si="9"/>
        <v>100435.58</v>
      </c>
    </row>
    <row r="69" spans="1:22" ht="21">
      <c r="A69" s="8">
        <v>66</v>
      </c>
      <c r="B69" s="8" t="s">
        <v>667</v>
      </c>
      <c r="C69" s="9" t="s">
        <v>668</v>
      </c>
      <c r="D69" s="8" t="s">
        <v>25</v>
      </c>
      <c r="E69" s="14">
        <v>23788.959999999999</v>
      </c>
      <c r="F69" s="14">
        <v>24019.95</v>
      </c>
      <c r="G69" s="14">
        <v>31370.720000000001</v>
      </c>
      <c r="H69" s="14">
        <v>27089.02</v>
      </c>
      <c r="I69" s="14">
        <v>33468.25</v>
      </c>
      <c r="J69" s="14">
        <v>26509.24</v>
      </c>
      <c r="K69" s="14">
        <v>22628.31</v>
      </c>
      <c r="L69" s="14">
        <v>44926.95</v>
      </c>
      <c r="M69" s="14">
        <v>84399.65</v>
      </c>
      <c r="N69" s="14">
        <f t="shared" ref="N69:N132" si="10">ROUND(E69*1.19,2)</f>
        <v>28308.86</v>
      </c>
      <c r="O69" s="14">
        <f t="shared" ref="O69:O132" si="11">ROUND(F69*1.19,2)</f>
        <v>28583.74</v>
      </c>
      <c r="P69" s="14">
        <f t="shared" ref="P69:P132" si="12">ROUND(G69*1.19,2)</f>
        <v>37331.160000000003</v>
      </c>
      <c r="Q69" s="14">
        <f t="shared" ref="Q69:Q132" si="13">ROUND(H69*1.19,2)</f>
        <v>32235.93</v>
      </c>
      <c r="R69" s="14">
        <f t="shared" ref="R69:R132" si="14">ROUND(I69*1.19,2)</f>
        <v>39827.22</v>
      </c>
      <c r="S69" s="14">
        <f t="shared" ref="S69:S132" si="15">ROUND(J69*1.19,2)</f>
        <v>31546</v>
      </c>
      <c r="T69" s="14">
        <f t="shared" ref="T69:T132" si="16">ROUND(K69*1.19,2)</f>
        <v>26927.69</v>
      </c>
      <c r="U69" s="14">
        <f t="shared" ref="U69:U132" si="17">ROUND(L69*1.19,2)</f>
        <v>53463.07</v>
      </c>
      <c r="V69" s="14">
        <f t="shared" ref="V69:V132" si="18">ROUND(M69*1.19,2)</f>
        <v>100435.58</v>
      </c>
    </row>
    <row r="70" spans="1:22" ht="21">
      <c r="A70" s="8">
        <v>67</v>
      </c>
      <c r="B70" s="8" t="s">
        <v>669</v>
      </c>
      <c r="C70" s="9" t="s">
        <v>670</v>
      </c>
      <c r="D70" s="8" t="s">
        <v>671</v>
      </c>
      <c r="E70" s="14">
        <v>135924.37</v>
      </c>
      <c r="F70" s="14">
        <v>260815.57</v>
      </c>
      <c r="G70" s="14">
        <v>394100.84</v>
      </c>
      <c r="H70" s="14">
        <v>282583.28999999998</v>
      </c>
      <c r="I70" s="14">
        <v>33468.25</v>
      </c>
      <c r="J70" s="14">
        <v>299401.86</v>
      </c>
      <c r="K70" s="14">
        <v>217851.14</v>
      </c>
      <c r="L70" s="14">
        <v>312778.44</v>
      </c>
      <c r="M70" s="14">
        <v>198494.01</v>
      </c>
      <c r="N70" s="14">
        <f t="shared" si="10"/>
        <v>161750</v>
      </c>
      <c r="O70" s="14">
        <f t="shared" si="11"/>
        <v>310370.53000000003</v>
      </c>
      <c r="P70" s="14">
        <f t="shared" si="12"/>
        <v>468980</v>
      </c>
      <c r="Q70" s="14">
        <f t="shared" si="13"/>
        <v>336274.12</v>
      </c>
      <c r="R70" s="14">
        <f t="shared" si="14"/>
        <v>39827.22</v>
      </c>
      <c r="S70" s="14">
        <f t="shared" si="15"/>
        <v>356288.21</v>
      </c>
      <c r="T70" s="14">
        <f t="shared" si="16"/>
        <v>259242.86</v>
      </c>
      <c r="U70" s="14">
        <f t="shared" si="17"/>
        <v>372206.34</v>
      </c>
      <c r="V70" s="14">
        <f t="shared" si="18"/>
        <v>236207.87</v>
      </c>
    </row>
    <row r="71" spans="1:22" ht="31.5">
      <c r="A71" s="8">
        <v>68</v>
      </c>
      <c r="B71" s="8" t="s">
        <v>672</v>
      </c>
      <c r="C71" s="9" t="s">
        <v>673</v>
      </c>
      <c r="D71" s="8" t="s">
        <v>671</v>
      </c>
      <c r="E71" s="14">
        <v>135924.37</v>
      </c>
      <c r="F71" s="14">
        <v>366642.25</v>
      </c>
      <c r="G71" s="14">
        <v>394100.84</v>
      </c>
      <c r="H71" s="14">
        <v>446286.71</v>
      </c>
      <c r="I71" s="14">
        <v>219137.39</v>
      </c>
      <c r="J71" s="14">
        <v>371840.63</v>
      </c>
      <c r="K71" s="14">
        <v>288718.55</v>
      </c>
      <c r="L71" s="14">
        <v>288718.55</v>
      </c>
      <c r="M71" s="14">
        <v>198494.01</v>
      </c>
      <c r="N71" s="14">
        <f t="shared" si="10"/>
        <v>161750</v>
      </c>
      <c r="O71" s="14">
        <f t="shared" si="11"/>
        <v>436304.28</v>
      </c>
      <c r="P71" s="14">
        <f t="shared" si="12"/>
        <v>468980</v>
      </c>
      <c r="Q71" s="14">
        <f t="shared" si="13"/>
        <v>531081.18000000005</v>
      </c>
      <c r="R71" s="14">
        <f t="shared" si="14"/>
        <v>260773.49</v>
      </c>
      <c r="S71" s="14">
        <f t="shared" si="15"/>
        <v>442490.35</v>
      </c>
      <c r="T71" s="14">
        <f t="shared" si="16"/>
        <v>343575.07</v>
      </c>
      <c r="U71" s="14">
        <f t="shared" si="17"/>
        <v>343575.07</v>
      </c>
      <c r="V71" s="14">
        <f t="shared" si="18"/>
        <v>236207.87</v>
      </c>
    </row>
    <row r="72" spans="1:22">
      <c r="A72" s="8">
        <v>69</v>
      </c>
      <c r="B72" s="8" t="s">
        <v>674</v>
      </c>
      <c r="C72" s="9" t="s">
        <v>675</v>
      </c>
      <c r="D72" s="8" t="s">
        <v>671</v>
      </c>
      <c r="E72" s="14">
        <v>135924.37</v>
      </c>
      <c r="F72" s="14">
        <v>183408.47</v>
      </c>
      <c r="G72" s="14">
        <v>394100.84</v>
      </c>
      <c r="H72" s="14">
        <v>233862.02</v>
      </c>
      <c r="I72" s="14">
        <v>195231.49</v>
      </c>
      <c r="J72" s="14">
        <v>175396.52</v>
      </c>
      <c r="K72" s="14">
        <v>288718.55</v>
      </c>
      <c r="L72" s="14">
        <v>264658.68</v>
      </c>
      <c r="M72" s="14">
        <v>214373.53</v>
      </c>
      <c r="N72" s="14">
        <f t="shared" si="10"/>
        <v>161750</v>
      </c>
      <c r="O72" s="14">
        <f t="shared" si="11"/>
        <v>218256.08</v>
      </c>
      <c r="P72" s="14">
        <f t="shared" si="12"/>
        <v>468980</v>
      </c>
      <c r="Q72" s="14">
        <f t="shared" si="13"/>
        <v>278295.8</v>
      </c>
      <c r="R72" s="14">
        <f t="shared" si="14"/>
        <v>232325.47</v>
      </c>
      <c r="S72" s="14">
        <f t="shared" si="15"/>
        <v>208721.86</v>
      </c>
      <c r="T72" s="14">
        <f t="shared" si="16"/>
        <v>343575.07</v>
      </c>
      <c r="U72" s="14">
        <f t="shared" si="17"/>
        <v>314943.83</v>
      </c>
      <c r="V72" s="14">
        <f t="shared" si="18"/>
        <v>255104.5</v>
      </c>
    </row>
    <row r="73" spans="1:22">
      <c r="A73" s="8">
        <v>70</v>
      </c>
      <c r="B73" s="8" t="s">
        <v>676</v>
      </c>
      <c r="C73" s="9" t="s">
        <v>677</v>
      </c>
      <c r="D73" s="8" t="s">
        <v>25</v>
      </c>
      <c r="E73" s="14">
        <v>6797.88</v>
      </c>
      <c r="F73" s="14">
        <v>36594.35</v>
      </c>
      <c r="G73" s="14">
        <v>18297.53</v>
      </c>
      <c r="H73" s="14">
        <v>48526.37</v>
      </c>
      <c r="I73" s="14">
        <v>28886.28</v>
      </c>
      <c r="J73" s="14">
        <v>33130.449999999997</v>
      </c>
      <c r="K73" s="14">
        <v>41995.56</v>
      </c>
      <c r="L73" s="14">
        <v>312778.44</v>
      </c>
      <c r="M73" s="14">
        <v>16657.62</v>
      </c>
      <c r="N73" s="14">
        <f t="shared" si="10"/>
        <v>8089.48</v>
      </c>
      <c r="O73" s="14">
        <f t="shared" si="11"/>
        <v>43547.28</v>
      </c>
      <c r="P73" s="14">
        <f t="shared" si="12"/>
        <v>21774.06</v>
      </c>
      <c r="Q73" s="14">
        <f t="shared" si="13"/>
        <v>57746.38</v>
      </c>
      <c r="R73" s="14">
        <f t="shared" si="14"/>
        <v>34374.67</v>
      </c>
      <c r="S73" s="14">
        <f t="shared" si="15"/>
        <v>39425.24</v>
      </c>
      <c r="T73" s="14">
        <f t="shared" si="16"/>
        <v>49974.720000000001</v>
      </c>
      <c r="U73" s="14">
        <f t="shared" si="17"/>
        <v>372206.34</v>
      </c>
      <c r="V73" s="14">
        <f t="shared" si="18"/>
        <v>19822.57</v>
      </c>
    </row>
    <row r="74" spans="1:22">
      <c r="A74" s="8">
        <v>71</v>
      </c>
      <c r="B74" s="8" t="s">
        <v>678</v>
      </c>
      <c r="C74" s="9" t="s">
        <v>679</v>
      </c>
      <c r="D74" s="8" t="s">
        <v>25</v>
      </c>
      <c r="E74" s="14">
        <v>6797.88</v>
      </c>
      <c r="F74" s="14">
        <v>12949.95</v>
      </c>
      <c r="G74" s="14">
        <v>14075.02</v>
      </c>
      <c r="H74" s="14">
        <v>12842.93</v>
      </c>
      <c r="I74" s="14">
        <v>26894.13</v>
      </c>
      <c r="J74" s="14">
        <v>16053.66</v>
      </c>
      <c r="K74" s="14">
        <v>41995.56</v>
      </c>
      <c r="L74" s="14">
        <v>240598.8</v>
      </c>
      <c r="M74" s="14">
        <v>10464.61</v>
      </c>
      <c r="N74" s="14">
        <f t="shared" si="10"/>
        <v>8089.48</v>
      </c>
      <c r="O74" s="14">
        <f t="shared" si="11"/>
        <v>15410.44</v>
      </c>
      <c r="P74" s="14">
        <f t="shared" si="12"/>
        <v>16749.27</v>
      </c>
      <c r="Q74" s="14">
        <f t="shared" si="13"/>
        <v>15283.09</v>
      </c>
      <c r="R74" s="14">
        <f t="shared" si="14"/>
        <v>32004.01</v>
      </c>
      <c r="S74" s="14">
        <f t="shared" si="15"/>
        <v>19103.86</v>
      </c>
      <c r="T74" s="14">
        <f t="shared" si="16"/>
        <v>49974.720000000001</v>
      </c>
      <c r="U74" s="14">
        <f t="shared" si="17"/>
        <v>286312.57</v>
      </c>
      <c r="V74" s="14">
        <f t="shared" si="18"/>
        <v>12452.89</v>
      </c>
    </row>
    <row r="75" spans="1:22">
      <c r="A75" s="8">
        <v>72</v>
      </c>
      <c r="B75" s="8" t="s">
        <v>680</v>
      </c>
      <c r="C75" s="9" t="s">
        <v>681</v>
      </c>
      <c r="D75" s="8" t="s">
        <v>671</v>
      </c>
      <c r="E75" s="14">
        <v>6797.88</v>
      </c>
      <c r="F75" s="14">
        <v>218343.4</v>
      </c>
      <c r="G75" s="14">
        <v>281500.59000000003</v>
      </c>
      <c r="H75" s="14">
        <v>272839.03000000003</v>
      </c>
      <c r="I75" s="14">
        <v>169333.43</v>
      </c>
      <c r="J75" s="14">
        <v>214373.53</v>
      </c>
      <c r="K75" s="14">
        <v>288718.55</v>
      </c>
      <c r="L75" s="14">
        <v>279094.61</v>
      </c>
      <c r="M75" s="14">
        <v>293771.13</v>
      </c>
      <c r="N75" s="14">
        <f t="shared" si="10"/>
        <v>8089.48</v>
      </c>
      <c r="O75" s="14">
        <f t="shared" si="11"/>
        <v>259828.65</v>
      </c>
      <c r="P75" s="14">
        <f t="shared" si="12"/>
        <v>334985.7</v>
      </c>
      <c r="Q75" s="14">
        <f t="shared" si="13"/>
        <v>324678.45</v>
      </c>
      <c r="R75" s="14">
        <f t="shared" si="14"/>
        <v>201506.78</v>
      </c>
      <c r="S75" s="14">
        <f t="shared" si="15"/>
        <v>255104.5</v>
      </c>
      <c r="T75" s="14">
        <f t="shared" si="16"/>
        <v>343575.07</v>
      </c>
      <c r="U75" s="14">
        <f t="shared" si="17"/>
        <v>332122.59000000003</v>
      </c>
      <c r="V75" s="14">
        <f t="shared" si="18"/>
        <v>349587.64</v>
      </c>
    </row>
    <row r="76" spans="1:22" ht="21">
      <c r="A76" s="8">
        <v>73</v>
      </c>
      <c r="B76" s="8" t="s">
        <v>682</v>
      </c>
      <c r="C76" s="9" t="s">
        <v>683</v>
      </c>
      <c r="D76" s="8" t="s">
        <v>671</v>
      </c>
      <c r="E76" s="14">
        <v>135924.37</v>
      </c>
      <c r="F76" s="14">
        <v>218343.4</v>
      </c>
      <c r="G76" s="14">
        <v>337800.71</v>
      </c>
      <c r="H76" s="14">
        <v>272839.03000000003</v>
      </c>
      <c r="I76" s="14">
        <v>169333.43</v>
      </c>
      <c r="J76" s="14">
        <v>214373.53</v>
      </c>
      <c r="K76" s="14">
        <v>244098.55</v>
      </c>
      <c r="L76" s="14">
        <v>293530.53000000003</v>
      </c>
      <c r="M76" s="14">
        <v>182614.49</v>
      </c>
      <c r="N76" s="14">
        <f t="shared" si="10"/>
        <v>161750</v>
      </c>
      <c r="O76" s="14">
        <f t="shared" si="11"/>
        <v>259828.65</v>
      </c>
      <c r="P76" s="14">
        <f t="shared" si="12"/>
        <v>401982.84</v>
      </c>
      <c r="Q76" s="14">
        <f t="shared" si="13"/>
        <v>324678.45</v>
      </c>
      <c r="R76" s="14">
        <f t="shared" si="14"/>
        <v>201506.78</v>
      </c>
      <c r="S76" s="14">
        <f t="shared" si="15"/>
        <v>255104.5</v>
      </c>
      <c r="T76" s="14">
        <f t="shared" si="16"/>
        <v>290477.27</v>
      </c>
      <c r="U76" s="14">
        <f t="shared" si="17"/>
        <v>349301.33</v>
      </c>
      <c r="V76" s="14">
        <f t="shared" si="18"/>
        <v>217311.24</v>
      </c>
    </row>
    <row r="77" spans="1:22" ht="21">
      <c r="A77" s="8">
        <v>74</v>
      </c>
      <c r="B77" s="8" t="s">
        <v>550</v>
      </c>
      <c r="C77" s="9" t="s">
        <v>551</v>
      </c>
      <c r="D77" s="8" t="s">
        <v>25</v>
      </c>
      <c r="E77" s="14">
        <v>6797.88</v>
      </c>
      <c r="F77" s="14">
        <v>39294.83</v>
      </c>
      <c r="G77" s="14">
        <v>14075.02</v>
      </c>
      <c r="H77" s="14">
        <v>45797.99</v>
      </c>
      <c r="I77" s="14">
        <v>18527.07</v>
      </c>
      <c r="J77" s="14">
        <v>41884.68</v>
      </c>
      <c r="K77" s="14">
        <v>28871.85</v>
      </c>
      <c r="L77" s="14">
        <v>216538.92</v>
      </c>
      <c r="M77" s="14">
        <v>14767.95</v>
      </c>
      <c r="N77" s="14">
        <f t="shared" si="10"/>
        <v>8089.48</v>
      </c>
      <c r="O77" s="14">
        <f t="shared" si="11"/>
        <v>46760.85</v>
      </c>
      <c r="P77" s="14">
        <f t="shared" si="12"/>
        <v>16749.27</v>
      </c>
      <c r="Q77" s="14">
        <f t="shared" si="13"/>
        <v>54499.61</v>
      </c>
      <c r="R77" s="14">
        <f t="shared" si="14"/>
        <v>22047.21</v>
      </c>
      <c r="S77" s="14">
        <f t="shared" si="15"/>
        <v>49842.77</v>
      </c>
      <c r="T77" s="14">
        <f t="shared" si="16"/>
        <v>34357.5</v>
      </c>
      <c r="U77" s="14">
        <f t="shared" si="17"/>
        <v>257681.31</v>
      </c>
      <c r="V77" s="14">
        <f t="shared" si="18"/>
        <v>17573.86</v>
      </c>
    </row>
    <row r="78" spans="1:22">
      <c r="A78" s="8">
        <v>75</v>
      </c>
      <c r="B78" s="8" t="s">
        <v>684</v>
      </c>
      <c r="C78" s="9" t="s">
        <v>685</v>
      </c>
      <c r="D78" s="8" t="s">
        <v>25</v>
      </c>
      <c r="E78" s="14">
        <v>7649.6</v>
      </c>
      <c r="F78" s="14">
        <v>19760.080000000002</v>
      </c>
      <c r="G78" s="14">
        <v>18297.53</v>
      </c>
      <c r="H78" s="14">
        <v>24360.639999999999</v>
      </c>
      <c r="I78" s="14">
        <v>25499.61</v>
      </c>
      <c r="J78" s="14">
        <v>19732.099999999999</v>
      </c>
      <c r="K78" s="14">
        <v>47244.47</v>
      </c>
      <c r="L78" s="14">
        <v>264658.68</v>
      </c>
      <c r="M78" s="14">
        <v>17149.88</v>
      </c>
      <c r="N78" s="14">
        <f t="shared" si="10"/>
        <v>9103.02</v>
      </c>
      <c r="O78" s="14">
        <f t="shared" si="11"/>
        <v>23514.5</v>
      </c>
      <c r="P78" s="14">
        <f t="shared" si="12"/>
        <v>21774.06</v>
      </c>
      <c r="Q78" s="14">
        <f t="shared" si="13"/>
        <v>28989.16</v>
      </c>
      <c r="R78" s="14">
        <f t="shared" si="14"/>
        <v>30344.54</v>
      </c>
      <c r="S78" s="14">
        <f t="shared" si="15"/>
        <v>23481.200000000001</v>
      </c>
      <c r="T78" s="14">
        <f t="shared" si="16"/>
        <v>56220.92</v>
      </c>
      <c r="U78" s="14">
        <f t="shared" si="17"/>
        <v>314943.83</v>
      </c>
      <c r="V78" s="14">
        <f t="shared" si="18"/>
        <v>20408.36</v>
      </c>
    </row>
    <row r="79" spans="1:22">
      <c r="A79" s="8">
        <v>76</v>
      </c>
      <c r="B79" s="8" t="s">
        <v>686</v>
      </c>
      <c r="C79" s="9" t="s">
        <v>687</v>
      </c>
      <c r="D79" s="8" t="s">
        <v>671</v>
      </c>
      <c r="E79" s="14">
        <v>135924.37</v>
      </c>
      <c r="F79" s="14">
        <v>260613.6</v>
      </c>
      <c r="G79" s="14">
        <v>394100.84</v>
      </c>
      <c r="H79" s="14">
        <v>292327.53999999998</v>
      </c>
      <c r="I79" s="14">
        <v>183278.54</v>
      </c>
      <c r="J79" s="14">
        <v>289206.94</v>
      </c>
      <c r="K79" s="14">
        <v>288718.55</v>
      </c>
      <c r="L79" s="14">
        <v>298342.51</v>
      </c>
      <c r="M79" s="14">
        <v>198494.01</v>
      </c>
      <c r="N79" s="14">
        <f t="shared" si="10"/>
        <v>161750</v>
      </c>
      <c r="O79" s="14">
        <f t="shared" si="11"/>
        <v>310130.18</v>
      </c>
      <c r="P79" s="14">
        <f t="shared" si="12"/>
        <v>468980</v>
      </c>
      <c r="Q79" s="14">
        <f t="shared" si="13"/>
        <v>347869.77</v>
      </c>
      <c r="R79" s="14">
        <f t="shared" si="14"/>
        <v>218101.46</v>
      </c>
      <c r="S79" s="14">
        <f t="shared" si="15"/>
        <v>344156.26</v>
      </c>
      <c r="T79" s="14">
        <f t="shared" si="16"/>
        <v>343575.07</v>
      </c>
      <c r="U79" s="14">
        <f t="shared" si="17"/>
        <v>355027.59</v>
      </c>
      <c r="V79" s="14">
        <f t="shared" si="18"/>
        <v>236207.87</v>
      </c>
    </row>
    <row r="80" spans="1:22" ht="21">
      <c r="A80" s="8">
        <v>77</v>
      </c>
      <c r="B80" s="8" t="s">
        <v>688</v>
      </c>
      <c r="C80" s="9" t="s">
        <v>689</v>
      </c>
      <c r="D80" s="8" t="s">
        <v>25</v>
      </c>
      <c r="E80" s="14">
        <v>6797.88</v>
      </c>
      <c r="F80" s="14">
        <v>15393.21</v>
      </c>
      <c r="G80" s="14">
        <v>18297.53</v>
      </c>
      <c r="H80" s="14">
        <v>14616.37</v>
      </c>
      <c r="I80" s="14">
        <v>33468.25</v>
      </c>
      <c r="J80" s="14">
        <v>19732.099999999999</v>
      </c>
      <c r="K80" s="14">
        <v>28871.85</v>
      </c>
      <c r="L80" s="14">
        <v>192479.05</v>
      </c>
      <c r="M80" s="14">
        <v>26677.599999999999</v>
      </c>
      <c r="N80" s="14">
        <f t="shared" si="10"/>
        <v>8089.48</v>
      </c>
      <c r="O80" s="14">
        <f t="shared" si="11"/>
        <v>18317.919999999998</v>
      </c>
      <c r="P80" s="14">
        <f t="shared" si="12"/>
        <v>21774.06</v>
      </c>
      <c r="Q80" s="14">
        <f t="shared" si="13"/>
        <v>17393.48</v>
      </c>
      <c r="R80" s="14">
        <f t="shared" si="14"/>
        <v>39827.22</v>
      </c>
      <c r="S80" s="14">
        <f t="shared" si="15"/>
        <v>23481.200000000001</v>
      </c>
      <c r="T80" s="14">
        <f t="shared" si="16"/>
        <v>34357.5</v>
      </c>
      <c r="U80" s="14">
        <f t="shared" si="17"/>
        <v>229050.07</v>
      </c>
      <c r="V80" s="14">
        <f t="shared" si="18"/>
        <v>31746.34</v>
      </c>
    </row>
    <row r="81" spans="1:22">
      <c r="A81" s="8">
        <v>78</v>
      </c>
      <c r="B81" s="8" t="s">
        <v>690</v>
      </c>
      <c r="C81" s="9" t="s">
        <v>691</v>
      </c>
      <c r="D81" s="8" t="s">
        <v>671</v>
      </c>
      <c r="E81" s="14">
        <v>13594.32</v>
      </c>
      <c r="F81" s="14">
        <v>238299.99</v>
      </c>
      <c r="G81" s="14">
        <v>394100.84</v>
      </c>
      <c r="H81" s="14">
        <v>292327.53999999998</v>
      </c>
      <c r="I81" s="14">
        <v>195231.49</v>
      </c>
      <c r="J81" s="14">
        <v>239416.26</v>
      </c>
      <c r="K81" s="14">
        <v>918650.48</v>
      </c>
      <c r="L81" s="14">
        <v>336838.32</v>
      </c>
      <c r="M81" s="14">
        <v>373168.74</v>
      </c>
      <c r="N81" s="14">
        <f t="shared" si="10"/>
        <v>16177.24</v>
      </c>
      <c r="O81" s="14">
        <f t="shared" si="11"/>
        <v>283576.99</v>
      </c>
      <c r="P81" s="14">
        <f t="shared" si="12"/>
        <v>468980</v>
      </c>
      <c r="Q81" s="14">
        <f t="shared" si="13"/>
        <v>347869.77</v>
      </c>
      <c r="R81" s="14">
        <f t="shared" si="14"/>
        <v>232325.47</v>
      </c>
      <c r="S81" s="14">
        <f t="shared" si="15"/>
        <v>284905.34999999998</v>
      </c>
      <c r="T81" s="14">
        <f t="shared" si="16"/>
        <v>1093194.07</v>
      </c>
      <c r="U81" s="14">
        <f t="shared" si="17"/>
        <v>400837.6</v>
      </c>
      <c r="V81" s="14">
        <f t="shared" si="18"/>
        <v>444070.8</v>
      </c>
    </row>
    <row r="82" spans="1:22">
      <c r="A82" s="8">
        <v>79</v>
      </c>
      <c r="B82" s="8" t="s">
        <v>692</v>
      </c>
      <c r="C82" s="9" t="s">
        <v>693</v>
      </c>
      <c r="D82" s="8" t="s">
        <v>671</v>
      </c>
      <c r="E82" s="14">
        <v>135924.37</v>
      </c>
      <c r="F82" s="14">
        <v>221487.56</v>
      </c>
      <c r="G82" s="14">
        <v>394100.84</v>
      </c>
      <c r="H82" s="14">
        <v>270110.64</v>
      </c>
      <c r="I82" s="14">
        <v>205192.28</v>
      </c>
      <c r="J82" s="14">
        <v>224117.78</v>
      </c>
      <c r="K82" s="14">
        <v>314965.96000000002</v>
      </c>
      <c r="L82" s="14">
        <v>288718.55</v>
      </c>
      <c r="M82" s="14">
        <v>182614.49</v>
      </c>
      <c r="N82" s="14">
        <f t="shared" si="10"/>
        <v>161750</v>
      </c>
      <c r="O82" s="14">
        <f t="shared" si="11"/>
        <v>263570.2</v>
      </c>
      <c r="P82" s="14">
        <f t="shared" si="12"/>
        <v>468980</v>
      </c>
      <c r="Q82" s="14">
        <f t="shared" si="13"/>
        <v>321431.65999999997</v>
      </c>
      <c r="R82" s="14">
        <f t="shared" si="14"/>
        <v>244178.81</v>
      </c>
      <c r="S82" s="14">
        <f t="shared" si="15"/>
        <v>266700.15999999997</v>
      </c>
      <c r="T82" s="14">
        <f t="shared" si="16"/>
        <v>374809.49</v>
      </c>
      <c r="U82" s="14">
        <f t="shared" si="17"/>
        <v>343575.07</v>
      </c>
      <c r="V82" s="14">
        <f t="shared" si="18"/>
        <v>217311.24</v>
      </c>
    </row>
    <row r="83" spans="1:22">
      <c r="A83" s="8">
        <v>80</v>
      </c>
      <c r="B83" s="8" t="s">
        <v>694</v>
      </c>
      <c r="C83" s="9" t="s">
        <v>695</v>
      </c>
      <c r="D83" s="8" t="s">
        <v>25</v>
      </c>
      <c r="E83" s="14">
        <v>6797.88</v>
      </c>
      <c r="F83" s="14">
        <v>20585.41</v>
      </c>
      <c r="G83" s="14">
        <v>18297.53</v>
      </c>
      <c r="H83" s="14">
        <v>23386.2</v>
      </c>
      <c r="I83" s="14">
        <v>23706.68</v>
      </c>
      <c r="J83" s="14">
        <v>22548.21</v>
      </c>
      <c r="K83" s="14">
        <v>28871.85</v>
      </c>
      <c r="L83" s="14">
        <v>192479.05</v>
      </c>
      <c r="M83" s="14">
        <v>18896.63</v>
      </c>
      <c r="N83" s="14">
        <f t="shared" si="10"/>
        <v>8089.48</v>
      </c>
      <c r="O83" s="14">
        <f t="shared" si="11"/>
        <v>24496.639999999999</v>
      </c>
      <c r="P83" s="14">
        <f t="shared" si="12"/>
        <v>21774.06</v>
      </c>
      <c r="Q83" s="14">
        <f t="shared" si="13"/>
        <v>27829.58</v>
      </c>
      <c r="R83" s="14">
        <f t="shared" si="14"/>
        <v>28210.95</v>
      </c>
      <c r="S83" s="14">
        <f t="shared" si="15"/>
        <v>26832.37</v>
      </c>
      <c r="T83" s="14">
        <f t="shared" si="16"/>
        <v>34357.5</v>
      </c>
      <c r="U83" s="14">
        <f t="shared" si="17"/>
        <v>229050.07</v>
      </c>
      <c r="V83" s="14">
        <f t="shared" si="18"/>
        <v>22486.99</v>
      </c>
    </row>
    <row r="84" spans="1:22" ht="31.5">
      <c r="A84" s="8">
        <v>81</v>
      </c>
      <c r="B84" s="8" t="s">
        <v>696</v>
      </c>
      <c r="C84" s="9" t="s">
        <v>697</v>
      </c>
      <c r="D84" s="8" t="s">
        <v>25</v>
      </c>
      <c r="E84" s="14">
        <v>6797.88</v>
      </c>
      <c r="F84" s="14">
        <v>19760.080000000002</v>
      </c>
      <c r="G84" s="14">
        <v>18297.53</v>
      </c>
      <c r="H84" s="14">
        <v>24360.639999999999</v>
      </c>
      <c r="I84" s="14">
        <v>46815.71</v>
      </c>
      <c r="J84" s="14">
        <v>19732.099999999999</v>
      </c>
      <c r="K84" s="14">
        <v>76116.31</v>
      </c>
      <c r="L84" s="14">
        <v>132654.47</v>
      </c>
      <c r="M84" s="14">
        <v>26677.599999999999</v>
      </c>
      <c r="N84" s="14">
        <f t="shared" si="10"/>
        <v>8089.48</v>
      </c>
      <c r="O84" s="14">
        <f t="shared" si="11"/>
        <v>23514.5</v>
      </c>
      <c r="P84" s="14">
        <f t="shared" si="12"/>
        <v>21774.06</v>
      </c>
      <c r="Q84" s="14">
        <f t="shared" si="13"/>
        <v>28989.16</v>
      </c>
      <c r="R84" s="14">
        <f t="shared" si="14"/>
        <v>55710.69</v>
      </c>
      <c r="S84" s="14">
        <f t="shared" si="15"/>
        <v>23481.200000000001</v>
      </c>
      <c r="T84" s="14">
        <f t="shared" si="16"/>
        <v>90578.41</v>
      </c>
      <c r="U84" s="14">
        <f t="shared" si="17"/>
        <v>157858.82</v>
      </c>
      <c r="V84" s="14">
        <f t="shared" si="18"/>
        <v>31746.34</v>
      </c>
    </row>
    <row r="85" spans="1:22">
      <c r="A85" s="8">
        <v>82</v>
      </c>
      <c r="B85" s="8" t="s">
        <v>698</v>
      </c>
      <c r="C85" s="9" t="s">
        <v>699</v>
      </c>
      <c r="D85" s="8" t="s">
        <v>25</v>
      </c>
      <c r="E85" s="14">
        <v>22089.85</v>
      </c>
      <c r="F85" s="14">
        <v>89502.75</v>
      </c>
      <c r="G85" s="14">
        <v>63870.32</v>
      </c>
      <c r="H85" s="14">
        <v>77759.13</v>
      </c>
      <c r="I85" s="14">
        <v>131084</v>
      </c>
      <c r="J85" s="14">
        <v>71074.570000000007</v>
      </c>
      <c r="K85" s="14">
        <v>36746.65</v>
      </c>
      <c r="L85" s="14">
        <v>390160.21</v>
      </c>
      <c r="M85" s="14">
        <v>238192.81</v>
      </c>
      <c r="N85" s="14">
        <f t="shared" si="10"/>
        <v>26286.92</v>
      </c>
      <c r="O85" s="14">
        <f t="shared" si="11"/>
        <v>106508.27</v>
      </c>
      <c r="P85" s="14">
        <f t="shared" si="12"/>
        <v>76005.679999999993</v>
      </c>
      <c r="Q85" s="14">
        <f t="shared" si="13"/>
        <v>92533.36</v>
      </c>
      <c r="R85" s="14">
        <f t="shared" si="14"/>
        <v>155989.96</v>
      </c>
      <c r="S85" s="14">
        <f t="shared" si="15"/>
        <v>84578.74</v>
      </c>
      <c r="T85" s="14">
        <f t="shared" si="16"/>
        <v>43728.51</v>
      </c>
      <c r="U85" s="14">
        <f t="shared" si="17"/>
        <v>464290.65</v>
      </c>
      <c r="V85" s="14">
        <f t="shared" si="18"/>
        <v>283449.44</v>
      </c>
    </row>
    <row r="86" spans="1:22">
      <c r="A86" s="8">
        <v>83</v>
      </c>
      <c r="B86" s="8" t="s">
        <v>700</v>
      </c>
      <c r="C86" s="9" t="s">
        <v>701</v>
      </c>
      <c r="D86" s="8" t="s">
        <v>25</v>
      </c>
      <c r="E86" s="14">
        <v>22089.85</v>
      </c>
      <c r="F86" s="14">
        <v>89502.75</v>
      </c>
      <c r="G86" s="14">
        <v>59139.66</v>
      </c>
      <c r="H86" s="14">
        <v>77759.13</v>
      </c>
      <c r="I86" s="14">
        <v>131084</v>
      </c>
      <c r="J86" s="14">
        <v>71074.570000000007</v>
      </c>
      <c r="K86" s="14">
        <v>41995.56</v>
      </c>
      <c r="L86" s="14">
        <v>507208.28</v>
      </c>
      <c r="M86" s="14">
        <v>254072.32000000001</v>
      </c>
      <c r="N86" s="14">
        <f t="shared" si="10"/>
        <v>26286.92</v>
      </c>
      <c r="O86" s="14">
        <f t="shared" si="11"/>
        <v>106508.27</v>
      </c>
      <c r="P86" s="14">
        <f t="shared" si="12"/>
        <v>70376.2</v>
      </c>
      <c r="Q86" s="14">
        <f t="shared" si="13"/>
        <v>92533.36</v>
      </c>
      <c r="R86" s="14">
        <f t="shared" si="14"/>
        <v>155989.96</v>
      </c>
      <c r="S86" s="14">
        <f t="shared" si="15"/>
        <v>84578.74</v>
      </c>
      <c r="T86" s="14">
        <f t="shared" si="16"/>
        <v>49974.720000000001</v>
      </c>
      <c r="U86" s="14">
        <f t="shared" si="17"/>
        <v>603577.85</v>
      </c>
      <c r="V86" s="14">
        <f t="shared" si="18"/>
        <v>302346.06</v>
      </c>
    </row>
    <row r="87" spans="1:22" ht="21">
      <c r="A87" s="8">
        <v>84</v>
      </c>
      <c r="B87" s="8" t="s">
        <v>702</v>
      </c>
      <c r="C87" s="9" t="s">
        <v>703</v>
      </c>
      <c r="D87" s="8" t="s">
        <v>25</v>
      </c>
      <c r="E87" s="14">
        <v>22089.85</v>
      </c>
      <c r="F87" s="14">
        <v>89502.75</v>
      </c>
      <c r="G87" s="14">
        <v>59139.66</v>
      </c>
      <c r="H87" s="14">
        <v>77759.13</v>
      </c>
      <c r="I87" s="14">
        <v>131084</v>
      </c>
      <c r="J87" s="14">
        <v>71074.570000000007</v>
      </c>
      <c r="K87" s="14">
        <v>83991.12</v>
      </c>
      <c r="L87" s="14">
        <v>585240.31999999995</v>
      </c>
      <c r="M87" s="14">
        <v>269951.84999999998</v>
      </c>
      <c r="N87" s="14">
        <f t="shared" si="10"/>
        <v>26286.92</v>
      </c>
      <c r="O87" s="14">
        <f t="shared" si="11"/>
        <v>106508.27</v>
      </c>
      <c r="P87" s="14">
        <f t="shared" si="12"/>
        <v>70376.2</v>
      </c>
      <c r="Q87" s="14">
        <f t="shared" si="13"/>
        <v>92533.36</v>
      </c>
      <c r="R87" s="14">
        <f t="shared" si="14"/>
        <v>155989.96</v>
      </c>
      <c r="S87" s="14">
        <f t="shared" si="15"/>
        <v>84578.74</v>
      </c>
      <c r="T87" s="14">
        <f t="shared" si="16"/>
        <v>99949.43</v>
      </c>
      <c r="U87" s="14">
        <f t="shared" si="17"/>
        <v>696435.98</v>
      </c>
      <c r="V87" s="14">
        <f t="shared" si="18"/>
        <v>321242.7</v>
      </c>
    </row>
    <row r="88" spans="1:22">
      <c r="A88" s="8">
        <v>85</v>
      </c>
      <c r="B88" s="8" t="s">
        <v>704</v>
      </c>
      <c r="C88" s="9" t="s">
        <v>705</v>
      </c>
      <c r="D88" s="8" t="s">
        <v>25</v>
      </c>
      <c r="E88" s="14">
        <v>22089.85</v>
      </c>
      <c r="F88" s="14">
        <v>89502.75</v>
      </c>
      <c r="G88" s="14">
        <v>59139.66</v>
      </c>
      <c r="H88" s="14">
        <v>77759.13</v>
      </c>
      <c r="I88" s="14">
        <v>131084</v>
      </c>
      <c r="J88" s="14">
        <v>71074.570000000007</v>
      </c>
      <c r="K88" s="14">
        <v>99213.8</v>
      </c>
      <c r="L88" s="14">
        <v>663272.36</v>
      </c>
      <c r="M88" s="14">
        <v>285831.38</v>
      </c>
      <c r="N88" s="14">
        <f t="shared" si="10"/>
        <v>26286.92</v>
      </c>
      <c r="O88" s="14">
        <f t="shared" si="11"/>
        <v>106508.27</v>
      </c>
      <c r="P88" s="14">
        <f t="shared" si="12"/>
        <v>70376.2</v>
      </c>
      <c r="Q88" s="14">
        <f t="shared" si="13"/>
        <v>92533.36</v>
      </c>
      <c r="R88" s="14">
        <f t="shared" si="14"/>
        <v>155989.96</v>
      </c>
      <c r="S88" s="14">
        <f t="shared" si="15"/>
        <v>84578.74</v>
      </c>
      <c r="T88" s="14">
        <f t="shared" si="16"/>
        <v>118064.42</v>
      </c>
      <c r="U88" s="14">
        <f t="shared" si="17"/>
        <v>789294.11</v>
      </c>
      <c r="V88" s="14">
        <f t="shared" si="18"/>
        <v>340139.34</v>
      </c>
    </row>
    <row r="89" spans="1:22">
      <c r="A89" s="8">
        <v>86</v>
      </c>
      <c r="B89" s="8" t="s">
        <v>706</v>
      </c>
      <c r="C89" s="9" t="s">
        <v>707</v>
      </c>
      <c r="D89" s="8" t="s">
        <v>671</v>
      </c>
      <c r="E89" s="14">
        <v>135924.37</v>
      </c>
      <c r="F89" s="14">
        <v>229566.26</v>
      </c>
      <c r="G89" s="14">
        <v>394100.84</v>
      </c>
      <c r="H89" s="14">
        <v>272839.03000000003</v>
      </c>
      <c r="I89" s="14">
        <v>195231.49</v>
      </c>
      <c r="J89" s="14">
        <v>239416.26</v>
      </c>
      <c r="K89" s="14">
        <v>288718.55</v>
      </c>
      <c r="L89" s="14">
        <v>234096.12</v>
      </c>
      <c r="M89" s="14">
        <v>182614.49</v>
      </c>
      <c r="N89" s="14">
        <f t="shared" si="10"/>
        <v>161750</v>
      </c>
      <c r="O89" s="14">
        <f t="shared" si="11"/>
        <v>273183.84999999998</v>
      </c>
      <c r="P89" s="14">
        <f t="shared" si="12"/>
        <v>468980</v>
      </c>
      <c r="Q89" s="14">
        <f t="shared" si="13"/>
        <v>324678.45</v>
      </c>
      <c r="R89" s="14">
        <f t="shared" si="14"/>
        <v>232325.47</v>
      </c>
      <c r="S89" s="14">
        <f t="shared" si="15"/>
        <v>284905.34999999998</v>
      </c>
      <c r="T89" s="14">
        <f t="shared" si="16"/>
        <v>343575.07</v>
      </c>
      <c r="U89" s="14">
        <f t="shared" si="17"/>
        <v>278574.38</v>
      </c>
      <c r="V89" s="14">
        <f t="shared" si="18"/>
        <v>217311.24</v>
      </c>
    </row>
    <row r="90" spans="1:22" ht="31.5">
      <c r="A90" s="8">
        <v>87</v>
      </c>
      <c r="B90" s="8" t="s">
        <v>708</v>
      </c>
      <c r="C90" s="9" t="s">
        <v>709</v>
      </c>
      <c r="D90" s="8" t="s">
        <v>671</v>
      </c>
      <c r="E90" s="14">
        <v>135924.37</v>
      </c>
      <c r="F90" s="14">
        <v>217775.72</v>
      </c>
      <c r="G90" s="14">
        <v>394100.84</v>
      </c>
      <c r="H90" s="14">
        <v>272839.03000000003</v>
      </c>
      <c r="I90" s="14">
        <v>195231.49</v>
      </c>
      <c r="J90" s="14">
        <v>213106.77</v>
      </c>
      <c r="K90" s="14">
        <v>288718.55</v>
      </c>
      <c r="L90" s="14">
        <v>272839.03000000003</v>
      </c>
      <c r="M90" s="14">
        <v>214373.53</v>
      </c>
      <c r="N90" s="14">
        <f t="shared" si="10"/>
        <v>161750</v>
      </c>
      <c r="O90" s="14">
        <f t="shared" si="11"/>
        <v>259153.11</v>
      </c>
      <c r="P90" s="14">
        <f t="shared" si="12"/>
        <v>468980</v>
      </c>
      <c r="Q90" s="14">
        <f t="shared" si="13"/>
        <v>324678.45</v>
      </c>
      <c r="R90" s="14">
        <f t="shared" si="14"/>
        <v>232325.47</v>
      </c>
      <c r="S90" s="14">
        <f t="shared" si="15"/>
        <v>253597.06</v>
      </c>
      <c r="T90" s="14">
        <f t="shared" si="16"/>
        <v>343575.07</v>
      </c>
      <c r="U90" s="14">
        <f t="shared" si="17"/>
        <v>324678.45</v>
      </c>
      <c r="V90" s="14">
        <f t="shared" si="18"/>
        <v>255104.5</v>
      </c>
    </row>
    <row r="91" spans="1:22" ht="21">
      <c r="A91" s="8">
        <v>88</v>
      </c>
      <c r="B91" s="8" t="s">
        <v>710</v>
      </c>
      <c r="C91" s="9" t="s">
        <v>711</v>
      </c>
      <c r="D91" s="8" t="s">
        <v>25</v>
      </c>
      <c r="E91" s="14">
        <v>118933.28</v>
      </c>
      <c r="F91" s="14">
        <v>134889.41</v>
      </c>
      <c r="G91" s="14">
        <v>132679.16</v>
      </c>
      <c r="H91" s="14">
        <v>149866.59</v>
      </c>
      <c r="I91" s="14">
        <v>121831.42</v>
      </c>
      <c r="J91" s="14">
        <v>151126.32</v>
      </c>
      <c r="K91" s="14">
        <v>140663.67000000001</v>
      </c>
      <c r="L91" s="14">
        <v>286440.02</v>
      </c>
      <c r="M91" s="14">
        <v>153872.54999999999</v>
      </c>
      <c r="N91" s="14">
        <f t="shared" si="10"/>
        <v>141530.6</v>
      </c>
      <c r="O91" s="14">
        <f t="shared" si="11"/>
        <v>160518.39999999999</v>
      </c>
      <c r="P91" s="14">
        <f t="shared" si="12"/>
        <v>157888.20000000001</v>
      </c>
      <c r="Q91" s="14">
        <f t="shared" si="13"/>
        <v>178341.24</v>
      </c>
      <c r="R91" s="14">
        <f t="shared" si="14"/>
        <v>144979.39000000001</v>
      </c>
      <c r="S91" s="14">
        <f t="shared" si="15"/>
        <v>179840.32</v>
      </c>
      <c r="T91" s="14">
        <f t="shared" si="16"/>
        <v>167389.76999999999</v>
      </c>
      <c r="U91" s="14">
        <f t="shared" si="17"/>
        <v>340863.62</v>
      </c>
      <c r="V91" s="14">
        <f t="shared" si="18"/>
        <v>183108.33</v>
      </c>
    </row>
    <row r="92" spans="1:22">
      <c r="A92" s="8">
        <v>89</v>
      </c>
      <c r="B92" s="8" t="s">
        <v>712</v>
      </c>
      <c r="C92" s="9" t="s">
        <v>713</v>
      </c>
      <c r="D92" s="8" t="s">
        <v>25</v>
      </c>
      <c r="E92" s="14">
        <v>8498.43</v>
      </c>
      <c r="F92" s="14">
        <v>10952.1</v>
      </c>
      <c r="G92" s="14">
        <v>9289.5300000000007</v>
      </c>
      <c r="H92" s="14">
        <v>14616.37</v>
      </c>
      <c r="I92" s="14">
        <v>11933.02</v>
      </c>
      <c r="J92" s="14">
        <v>9822.2000000000007</v>
      </c>
      <c r="K92" s="14">
        <v>6561.13</v>
      </c>
      <c r="L92" s="14">
        <v>25180.94</v>
      </c>
      <c r="M92" s="14">
        <v>9511.83</v>
      </c>
      <c r="N92" s="14">
        <f t="shared" si="10"/>
        <v>10113.129999999999</v>
      </c>
      <c r="O92" s="14">
        <f t="shared" si="11"/>
        <v>13033</v>
      </c>
      <c r="P92" s="14">
        <f t="shared" si="12"/>
        <v>11054.54</v>
      </c>
      <c r="Q92" s="14">
        <f t="shared" si="13"/>
        <v>17393.48</v>
      </c>
      <c r="R92" s="14">
        <f t="shared" si="14"/>
        <v>14200.29</v>
      </c>
      <c r="S92" s="14">
        <f t="shared" si="15"/>
        <v>11688.42</v>
      </c>
      <c r="T92" s="14">
        <f t="shared" si="16"/>
        <v>7807.74</v>
      </c>
      <c r="U92" s="14">
        <f t="shared" si="17"/>
        <v>29965.32</v>
      </c>
      <c r="V92" s="14">
        <f t="shared" si="18"/>
        <v>11319.08</v>
      </c>
    </row>
    <row r="93" spans="1:22" ht="31.5">
      <c r="A93" s="8">
        <v>90</v>
      </c>
      <c r="B93" s="8" t="s">
        <v>714</v>
      </c>
      <c r="C93" s="9" t="s">
        <v>715</v>
      </c>
      <c r="D93" s="8" t="s">
        <v>25</v>
      </c>
      <c r="E93" s="14">
        <v>50122.99</v>
      </c>
      <c r="F93" s="14">
        <v>53806.8</v>
      </c>
      <c r="G93" s="14">
        <v>61481.18</v>
      </c>
      <c r="H93" s="14">
        <v>68989.3</v>
      </c>
      <c r="I93" s="14">
        <v>57752.66</v>
      </c>
      <c r="J93" s="14">
        <v>51075.47</v>
      </c>
      <c r="K93" s="14">
        <v>62992.61</v>
      </c>
      <c r="L93" s="14">
        <v>100239.96</v>
      </c>
      <c r="M93" s="14">
        <v>46034.720000000001</v>
      </c>
      <c r="N93" s="14">
        <f t="shared" si="10"/>
        <v>59646.36</v>
      </c>
      <c r="O93" s="14">
        <f t="shared" si="11"/>
        <v>64030.09</v>
      </c>
      <c r="P93" s="14">
        <f t="shared" si="12"/>
        <v>73162.600000000006</v>
      </c>
      <c r="Q93" s="14">
        <f t="shared" si="13"/>
        <v>82097.27</v>
      </c>
      <c r="R93" s="14">
        <f t="shared" si="14"/>
        <v>68725.67</v>
      </c>
      <c r="S93" s="14">
        <f t="shared" si="15"/>
        <v>60779.81</v>
      </c>
      <c r="T93" s="14">
        <f t="shared" si="16"/>
        <v>74961.210000000006</v>
      </c>
      <c r="U93" s="14">
        <f t="shared" si="17"/>
        <v>119285.55</v>
      </c>
      <c r="V93" s="14">
        <f t="shared" si="18"/>
        <v>54781.32</v>
      </c>
    </row>
    <row r="94" spans="1:22" ht="31.5">
      <c r="A94" s="8">
        <v>91</v>
      </c>
      <c r="B94" s="8" t="s">
        <v>716</v>
      </c>
      <c r="C94" s="9" t="s">
        <v>717</v>
      </c>
      <c r="D94" s="8" t="s">
        <v>25</v>
      </c>
      <c r="E94" s="14">
        <v>14274.24</v>
      </c>
      <c r="F94" s="14">
        <v>34148.910000000003</v>
      </c>
      <c r="G94" s="14">
        <v>16913.13</v>
      </c>
      <c r="H94" s="14">
        <v>49890.57</v>
      </c>
      <c r="I94" s="14">
        <v>16913.43</v>
      </c>
      <c r="J94" s="14">
        <v>26309.47</v>
      </c>
      <c r="K94" s="14">
        <v>17753.3</v>
      </c>
      <c r="L94" s="14">
        <v>53186.63</v>
      </c>
      <c r="M94" s="14">
        <v>29377.119999999999</v>
      </c>
      <c r="N94" s="14">
        <f t="shared" si="10"/>
        <v>16986.349999999999</v>
      </c>
      <c r="O94" s="14">
        <f t="shared" si="11"/>
        <v>40637.199999999997</v>
      </c>
      <c r="P94" s="14">
        <f t="shared" si="12"/>
        <v>20126.62</v>
      </c>
      <c r="Q94" s="14">
        <f t="shared" si="13"/>
        <v>59369.78</v>
      </c>
      <c r="R94" s="14">
        <f t="shared" si="14"/>
        <v>20126.98</v>
      </c>
      <c r="S94" s="14">
        <f t="shared" si="15"/>
        <v>31308.27</v>
      </c>
      <c r="T94" s="14">
        <f t="shared" si="16"/>
        <v>21126.43</v>
      </c>
      <c r="U94" s="14">
        <f t="shared" si="17"/>
        <v>63292.09</v>
      </c>
      <c r="V94" s="14">
        <f t="shared" si="18"/>
        <v>34958.769999999997</v>
      </c>
    </row>
    <row r="95" spans="1:22" ht="31.5">
      <c r="A95" s="8">
        <v>92</v>
      </c>
      <c r="B95" s="8" t="s">
        <v>718</v>
      </c>
      <c r="C95" s="9" t="s">
        <v>719</v>
      </c>
      <c r="D95" s="8" t="s">
        <v>25</v>
      </c>
      <c r="E95" s="14">
        <v>12234.45</v>
      </c>
      <c r="F95" s="14">
        <v>33013.519999999997</v>
      </c>
      <c r="G95" s="14">
        <v>16913.13</v>
      </c>
      <c r="H95" s="14">
        <v>47357.06</v>
      </c>
      <c r="I95" s="14">
        <v>16913.43</v>
      </c>
      <c r="J95" s="14">
        <v>26309.47</v>
      </c>
      <c r="K95" s="14">
        <v>36221.18</v>
      </c>
      <c r="L95" s="14">
        <v>53186.63</v>
      </c>
      <c r="M95" s="14">
        <v>29377.119999999999</v>
      </c>
      <c r="N95" s="14">
        <f t="shared" si="10"/>
        <v>14559</v>
      </c>
      <c r="O95" s="14">
        <f t="shared" si="11"/>
        <v>39286.089999999997</v>
      </c>
      <c r="P95" s="14">
        <f t="shared" si="12"/>
        <v>20126.62</v>
      </c>
      <c r="Q95" s="14">
        <f t="shared" si="13"/>
        <v>56354.9</v>
      </c>
      <c r="R95" s="14">
        <f t="shared" si="14"/>
        <v>20126.98</v>
      </c>
      <c r="S95" s="14">
        <f t="shared" si="15"/>
        <v>31308.27</v>
      </c>
      <c r="T95" s="14">
        <f t="shared" si="16"/>
        <v>43103.199999999997</v>
      </c>
      <c r="U95" s="14">
        <f t="shared" si="17"/>
        <v>63292.09</v>
      </c>
      <c r="V95" s="14">
        <f t="shared" si="18"/>
        <v>34958.769999999997</v>
      </c>
    </row>
    <row r="96" spans="1:22" ht="21">
      <c r="A96" s="8">
        <v>93</v>
      </c>
      <c r="B96" s="8" t="s">
        <v>720</v>
      </c>
      <c r="C96" s="9" t="s">
        <v>721</v>
      </c>
      <c r="D96" s="8" t="s">
        <v>25</v>
      </c>
      <c r="E96" s="14">
        <v>28886.28</v>
      </c>
      <c r="F96" s="14">
        <v>26966.31</v>
      </c>
      <c r="G96" s="14">
        <v>36879.46</v>
      </c>
      <c r="H96" s="14">
        <v>29252.240000000002</v>
      </c>
      <c r="I96" s="14">
        <v>34464.33</v>
      </c>
      <c r="J96" s="14">
        <v>29073.73</v>
      </c>
      <c r="K96" s="14">
        <v>35333.379999999997</v>
      </c>
      <c r="L96" s="14">
        <v>64587.12</v>
      </c>
      <c r="M96" s="14">
        <v>34776.15</v>
      </c>
      <c r="N96" s="14">
        <f t="shared" si="10"/>
        <v>34374.67</v>
      </c>
      <c r="O96" s="14">
        <f t="shared" si="11"/>
        <v>32089.91</v>
      </c>
      <c r="P96" s="14">
        <f t="shared" si="12"/>
        <v>43886.559999999998</v>
      </c>
      <c r="Q96" s="14">
        <f t="shared" si="13"/>
        <v>34810.17</v>
      </c>
      <c r="R96" s="14">
        <f t="shared" si="14"/>
        <v>41012.550000000003</v>
      </c>
      <c r="S96" s="14">
        <f t="shared" si="15"/>
        <v>34597.74</v>
      </c>
      <c r="T96" s="14">
        <f t="shared" si="16"/>
        <v>42046.720000000001</v>
      </c>
      <c r="U96" s="14">
        <f t="shared" si="17"/>
        <v>76858.67</v>
      </c>
      <c r="V96" s="14">
        <f t="shared" si="18"/>
        <v>41383.620000000003</v>
      </c>
    </row>
    <row r="97" spans="1:22">
      <c r="A97" s="8">
        <v>94</v>
      </c>
      <c r="B97" s="8" t="s">
        <v>722</v>
      </c>
      <c r="C97" s="9" t="s">
        <v>723</v>
      </c>
      <c r="D97" s="8" t="s">
        <v>25</v>
      </c>
      <c r="E97" s="14">
        <v>64564.7</v>
      </c>
      <c r="F97" s="14">
        <v>71483.88</v>
      </c>
      <c r="G97" s="14">
        <v>100702.14</v>
      </c>
      <c r="H97" s="14">
        <v>69375.179999999993</v>
      </c>
      <c r="I97" s="14">
        <v>113154.58</v>
      </c>
      <c r="J97" s="14">
        <v>90134.32</v>
      </c>
      <c r="K97" s="14">
        <v>103618.21</v>
      </c>
      <c r="L97" s="14">
        <v>244177.87</v>
      </c>
      <c r="M97" s="14">
        <v>60847.15</v>
      </c>
      <c r="N97" s="14">
        <f t="shared" si="10"/>
        <v>76831.990000000005</v>
      </c>
      <c r="O97" s="14">
        <f t="shared" si="11"/>
        <v>85065.82</v>
      </c>
      <c r="P97" s="14">
        <f t="shared" si="12"/>
        <v>119835.55</v>
      </c>
      <c r="Q97" s="14">
        <f t="shared" si="13"/>
        <v>82556.460000000006</v>
      </c>
      <c r="R97" s="14">
        <f t="shared" si="14"/>
        <v>134653.95000000001</v>
      </c>
      <c r="S97" s="14">
        <f t="shared" si="15"/>
        <v>107259.84</v>
      </c>
      <c r="T97" s="14">
        <f t="shared" si="16"/>
        <v>123305.67</v>
      </c>
      <c r="U97" s="14">
        <f t="shared" si="17"/>
        <v>290571.67</v>
      </c>
      <c r="V97" s="14">
        <f t="shared" si="18"/>
        <v>72408.11</v>
      </c>
    </row>
    <row r="98" spans="1:22" ht="21">
      <c r="A98" s="8">
        <v>95</v>
      </c>
      <c r="B98" s="8" t="s">
        <v>724</v>
      </c>
      <c r="C98" s="9" t="s">
        <v>725</v>
      </c>
      <c r="D98" s="8" t="s">
        <v>25</v>
      </c>
      <c r="E98" s="14">
        <v>64564.7</v>
      </c>
      <c r="F98" s="14">
        <v>68227.95</v>
      </c>
      <c r="G98" s="14">
        <v>118230.26</v>
      </c>
      <c r="H98" s="14">
        <v>83605.67</v>
      </c>
      <c r="I98" s="14">
        <v>105385.17</v>
      </c>
      <c r="J98" s="14">
        <v>68638.509999999995</v>
      </c>
      <c r="K98" s="14">
        <v>90519.05</v>
      </c>
      <c r="L98" s="14">
        <v>200870.08</v>
      </c>
      <c r="M98" s="14">
        <v>69695.22</v>
      </c>
      <c r="N98" s="14">
        <f t="shared" si="10"/>
        <v>76831.990000000005</v>
      </c>
      <c r="O98" s="14">
        <f t="shared" si="11"/>
        <v>81191.259999999995</v>
      </c>
      <c r="P98" s="14">
        <f t="shared" si="12"/>
        <v>140694.01</v>
      </c>
      <c r="Q98" s="14">
        <f t="shared" si="13"/>
        <v>99490.75</v>
      </c>
      <c r="R98" s="14">
        <f t="shared" si="14"/>
        <v>125408.35</v>
      </c>
      <c r="S98" s="14">
        <f t="shared" si="15"/>
        <v>81679.83</v>
      </c>
      <c r="T98" s="14">
        <f t="shared" si="16"/>
        <v>107717.67</v>
      </c>
      <c r="U98" s="14">
        <f t="shared" si="17"/>
        <v>239035.4</v>
      </c>
      <c r="V98" s="14">
        <f t="shared" si="18"/>
        <v>82937.31</v>
      </c>
    </row>
    <row r="99" spans="1:22">
      <c r="A99" s="8">
        <v>96</v>
      </c>
      <c r="B99" s="8" t="s">
        <v>86</v>
      </c>
      <c r="C99" s="9" t="s">
        <v>87</v>
      </c>
      <c r="D99" s="8" t="s">
        <v>25</v>
      </c>
      <c r="E99" s="14">
        <v>6797.88</v>
      </c>
      <c r="F99" s="14">
        <v>19395.189999999999</v>
      </c>
      <c r="G99" s="14">
        <v>16534.91</v>
      </c>
      <c r="H99" s="14">
        <v>20462.93</v>
      </c>
      <c r="I99" s="14">
        <v>13925.19</v>
      </c>
      <c r="J99" s="14">
        <v>22815.58</v>
      </c>
      <c r="K99" s="14">
        <v>2685.08</v>
      </c>
      <c r="L99" s="14">
        <v>15216.25</v>
      </c>
      <c r="M99" s="14">
        <v>5859.55</v>
      </c>
      <c r="N99" s="14">
        <f t="shared" si="10"/>
        <v>8089.48</v>
      </c>
      <c r="O99" s="14">
        <f t="shared" si="11"/>
        <v>23080.28</v>
      </c>
      <c r="P99" s="14">
        <f t="shared" si="12"/>
        <v>19676.54</v>
      </c>
      <c r="Q99" s="14">
        <f t="shared" si="13"/>
        <v>24350.89</v>
      </c>
      <c r="R99" s="14">
        <f t="shared" si="14"/>
        <v>16570.98</v>
      </c>
      <c r="S99" s="14">
        <f t="shared" si="15"/>
        <v>27150.54</v>
      </c>
      <c r="T99" s="14">
        <f t="shared" si="16"/>
        <v>3195.25</v>
      </c>
      <c r="U99" s="14">
        <f t="shared" si="17"/>
        <v>18107.34</v>
      </c>
      <c r="V99" s="14">
        <f t="shared" si="18"/>
        <v>6972.86</v>
      </c>
    </row>
    <row r="100" spans="1:22">
      <c r="A100" s="8">
        <v>97</v>
      </c>
      <c r="B100" s="8" t="s">
        <v>89</v>
      </c>
      <c r="C100" s="9" t="s">
        <v>90</v>
      </c>
      <c r="D100" s="8" t="s">
        <v>25</v>
      </c>
      <c r="E100" s="14">
        <v>4759.53</v>
      </c>
      <c r="F100" s="14">
        <v>21492.2</v>
      </c>
      <c r="G100" s="14">
        <v>8445.02</v>
      </c>
      <c r="H100" s="14">
        <v>20462.93</v>
      </c>
      <c r="I100" s="14">
        <v>4581.96</v>
      </c>
      <c r="J100" s="14">
        <v>12511.61</v>
      </c>
      <c r="K100" s="14">
        <v>5957.71</v>
      </c>
      <c r="L100" s="14">
        <v>17557.21</v>
      </c>
      <c r="M100" s="14">
        <v>33346.99</v>
      </c>
      <c r="N100" s="14">
        <f t="shared" si="10"/>
        <v>5663.84</v>
      </c>
      <c r="O100" s="14">
        <f t="shared" si="11"/>
        <v>25575.72</v>
      </c>
      <c r="P100" s="14">
        <f t="shared" si="12"/>
        <v>10049.57</v>
      </c>
      <c r="Q100" s="14">
        <f t="shared" si="13"/>
        <v>24350.89</v>
      </c>
      <c r="R100" s="14">
        <f t="shared" si="14"/>
        <v>5452.53</v>
      </c>
      <c r="S100" s="14">
        <f t="shared" si="15"/>
        <v>14888.82</v>
      </c>
      <c r="T100" s="14">
        <f t="shared" si="16"/>
        <v>7089.67</v>
      </c>
      <c r="U100" s="14">
        <f t="shared" si="17"/>
        <v>20893.080000000002</v>
      </c>
      <c r="V100" s="14">
        <f t="shared" si="18"/>
        <v>39682.92</v>
      </c>
    </row>
    <row r="101" spans="1:22">
      <c r="A101" s="8">
        <v>98</v>
      </c>
      <c r="B101" s="8" t="s">
        <v>726</v>
      </c>
      <c r="C101" s="9" t="s">
        <v>727</v>
      </c>
      <c r="D101" s="8" t="s">
        <v>25</v>
      </c>
      <c r="E101" s="14">
        <v>4759.53</v>
      </c>
      <c r="F101" s="14">
        <v>9663.8700000000008</v>
      </c>
      <c r="G101" s="14">
        <v>2815</v>
      </c>
      <c r="H101" s="14">
        <v>13447.06</v>
      </c>
      <c r="I101" s="14">
        <v>3984.32</v>
      </c>
      <c r="J101" s="14">
        <v>8116.96</v>
      </c>
      <c r="K101" s="14">
        <v>1739.53</v>
      </c>
      <c r="L101" s="14">
        <v>21458.81</v>
      </c>
      <c r="M101" s="14">
        <v>26042.41</v>
      </c>
      <c r="N101" s="14">
        <f t="shared" si="10"/>
        <v>5663.84</v>
      </c>
      <c r="O101" s="14">
        <f t="shared" si="11"/>
        <v>11500.01</v>
      </c>
      <c r="P101" s="14">
        <f t="shared" si="12"/>
        <v>3349.85</v>
      </c>
      <c r="Q101" s="14">
        <f t="shared" si="13"/>
        <v>16002</v>
      </c>
      <c r="R101" s="14">
        <f t="shared" si="14"/>
        <v>4741.34</v>
      </c>
      <c r="S101" s="14">
        <f t="shared" si="15"/>
        <v>9659.18</v>
      </c>
      <c r="T101" s="14">
        <f t="shared" si="16"/>
        <v>2070.04</v>
      </c>
      <c r="U101" s="14">
        <f t="shared" si="17"/>
        <v>25535.98</v>
      </c>
      <c r="V101" s="14">
        <f t="shared" si="18"/>
        <v>30990.47</v>
      </c>
    </row>
    <row r="102" spans="1:22">
      <c r="A102" s="8">
        <v>99</v>
      </c>
      <c r="B102" s="8" t="s">
        <v>728</v>
      </c>
      <c r="C102" s="9" t="s">
        <v>729</v>
      </c>
      <c r="D102" s="8" t="s">
        <v>25</v>
      </c>
      <c r="E102" s="14">
        <v>4759.53</v>
      </c>
      <c r="F102" s="14">
        <v>7352.93</v>
      </c>
      <c r="G102" s="14">
        <v>6849.85</v>
      </c>
      <c r="H102" s="14">
        <v>8769.82</v>
      </c>
      <c r="I102" s="14">
        <v>9940.8700000000008</v>
      </c>
      <c r="J102" s="14">
        <v>7637.54</v>
      </c>
      <c r="K102" s="14">
        <v>2511.86</v>
      </c>
      <c r="L102" s="14">
        <v>17557.21</v>
      </c>
      <c r="M102" s="14">
        <v>8654.33</v>
      </c>
      <c r="N102" s="14">
        <f t="shared" si="10"/>
        <v>5663.84</v>
      </c>
      <c r="O102" s="14">
        <f t="shared" si="11"/>
        <v>8749.99</v>
      </c>
      <c r="P102" s="14">
        <f t="shared" si="12"/>
        <v>8151.32</v>
      </c>
      <c r="Q102" s="14">
        <f t="shared" si="13"/>
        <v>10436.09</v>
      </c>
      <c r="R102" s="14">
        <f t="shared" si="14"/>
        <v>11829.64</v>
      </c>
      <c r="S102" s="14">
        <f t="shared" si="15"/>
        <v>9088.67</v>
      </c>
      <c r="T102" s="14">
        <f t="shared" si="16"/>
        <v>2989.11</v>
      </c>
      <c r="U102" s="14">
        <f t="shared" si="17"/>
        <v>20893.080000000002</v>
      </c>
      <c r="V102" s="14">
        <f t="shared" si="18"/>
        <v>10298.65</v>
      </c>
    </row>
    <row r="103" spans="1:22" ht="31.5">
      <c r="A103" s="8">
        <v>100</v>
      </c>
      <c r="B103" s="8" t="s">
        <v>730</v>
      </c>
      <c r="C103" s="9" t="s">
        <v>731</v>
      </c>
      <c r="D103" s="8" t="s">
        <v>25</v>
      </c>
      <c r="E103" s="14">
        <v>4759.53</v>
      </c>
      <c r="F103" s="14">
        <v>18431.8</v>
      </c>
      <c r="G103" s="14">
        <v>14075.02</v>
      </c>
      <c r="H103" s="14">
        <v>18708.96</v>
      </c>
      <c r="I103" s="14">
        <v>2287</v>
      </c>
      <c r="J103" s="14">
        <v>11303.34</v>
      </c>
      <c r="K103" s="14">
        <v>3336.14</v>
      </c>
      <c r="L103" s="14">
        <v>37455.379999999997</v>
      </c>
      <c r="M103" s="14">
        <v>13656.38</v>
      </c>
      <c r="N103" s="14">
        <f t="shared" si="10"/>
        <v>5663.84</v>
      </c>
      <c r="O103" s="14">
        <f t="shared" si="11"/>
        <v>21933.84</v>
      </c>
      <c r="P103" s="14">
        <f t="shared" si="12"/>
        <v>16749.27</v>
      </c>
      <c r="Q103" s="14">
        <f t="shared" si="13"/>
        <v>22263.66</v>
      </c>
      <c r="R103" s="14">
        <f t="shared" si="14"/>
        <v>2721.53</v>
      </c>
      <c r="S103" s="14">
        <f t="shared" si="15"/>
        <v>13450.97</v>
      </c>
      <c r="T103" s="14">
        <f t="shared" si="16"/>
        <v>3970.01</v>
      </c>
      <c r="U103" s="14">
        <f t="shared" si="17"/>
        <v>44571.9</v>
      </c>
      <c r="V103" s="14">
        <f t="shared" si="18"/>
        <v>16251.09</v>
      </c>
    </row>
    <row r="104" spans="1:22" ht="31.5">
      <c r="A104" s="8">
        <v>101</v>
      </c>
      <c r="B104" s="8" t="s">
        <v>732</v>
      </c>
      <c r="C104" s="9" t="s">
        <v>733</v>
      </c>
      <c r="D104" s="8" t="s">
        <v>25</v>
      </c>
      <c r="E104" s="14">
        <v>4759.53</v>
      </c>
      <c r="F104" s="14">
        <v>24767.72</v>
      </c>
      <c r="G104" s="14">
        <v>20549.55</v>
      </c>
      <c r="H104" s="14">
        <v>25140.17</v>
      </c>
      <c r="I104" s="14">
        <v>25698.83</v>
      </c>
      <c r="J104" s="14">
        <v>19184.48</v>
      </c>
      <c r="K104" s="14">
        <v>7485.03</v>
      </c>
      <c r="L104" s="14">
        <v>50330.68</v>
      </c>
      <c r="M104" s="14">
        <v>20484.580000000002</v>
      </c>
      <c r="N104" s="14">
        <f t="shared" si="10"/>
        <v>5663.84</v>
      </c>
      <c r="O104" s="14">
        <f t="shared" si="11"/>
        <v>29473.59</v>
      </c>
      <c r="P104" s="14">
        <f t="shared" si="12"/>
        <v>24453.96</v>
      </c>
      <c r="Q104" s="14">
        <f t="shared" si="13"/>
        <v>29916.799999999999</v>
      </c>
      <c r="R104" s="14">
        <f t="shared" si="14"/>
        <v>30581.61</v>
      </c>
      <c r="S104" s="14">
        <f t="shared" si="15"/>
        <v>22829.53</v>
      </c>
      <c r="T104" s="14">
        <f t="shared" si="16"/>
        <v>8907.19</v>
      </c>
      <c r="U104" s="14">
        <f t="shared" si="17"/>
        <v>59893.51</v>
      </c>
      <c r="V104" s="14">
        <f t="shared" si="18"/>
        <v>24376.65</v>
      </c>
    </row>
    <row r="105" spans="1:22" ht="21">
      <c r="A105" s="8">
        <v>102</v>
      </c>
      <c r="B105" s="8" t="s">
        <v>734</v>
      </c>
      <c r="C105" s="9" t="s">
        <v>735</v>
      </c>
      <c r="D105" s="8" t="s">
        <v>25</v>
      </c>
      <c r="E105" s="14">
        <v>4759.53</v>
      </c>
      <c r="F105" s="14">
        <v>10262.14</v>
      </c>
      <c r="G105" s="14">
        <v>17031.509999999998</v>
      </c>
      <c r="H105" s="14">
        <v>14031.72</v>
      </c>
      <c r="I105" s="14">
        <v>7171.77</v>
      </c>
      <c r="J105" s="14">
        <v>8867.2800000000007</v>
      </c>
      <c r="K105" s="14">
        <v>6672.28</v>
      </c>
      <c r="L105" s="14">
        <v>54232.27</v>
      </c>
      <c r="M105" s="14">
        <v>5716.63</v>
      </c>
      <c r="N105" s="14">
        <f t="shared" si="10"/>
        <v>5663.84</v>
      </c>
      <c r="O105" s="14">
        <f t="shared" si="11"/>
        <v>12211.95</v>
      </c>
      <c r="P105" s="14">
        <f t="shared" si="12"/>
        <v>20267.5</v>
      </c>
      <c r="Q105" s="14">
        <f t="shared" si="13"/>
        <v>16697.75</v>
      </c>
      <c r="R105" s="14">
        <f t="shared" si="14"/>
        <v>8534.41</v>
      </c>
      <c r="S105" s="14">
        <f t="shared" si="15"/>
        <v>10552.06</v>
      </c>
      <c r="T105" s="14">
        <f t="shared" si="16"/>
        <v>7940.01</v>
      </c>
      <c r="U105" s="14">
        <f t="shared" si="17"/>
        <v>64536.4</v>
      </c>
      <c r="V105" s="14">
        <f t="shared" si="18"/>
        <v>6802.79</v>
      </c>
    </row>
    <row r="106" spans="1:22" ht="21">
      <c r="A106" s="8">
        <v>103</v>
      </c>
      <c r="B106" s="8" t="s">
        <v>736</v>
      </c>
      <c r="C106" s="9" t="s">
        <v>737</v>
      </c>
      <c r="D106" s="8" t="s">
        <v>25</v>
      </c>
      <c r="E106" s="14">
        <v>4759.53</v>
      </c>
      <c r="F106" s="14">
        <v>13714.58</v>
      </c>
      <c r="G106" s="14">
        <v>22709.17</v>
      </c>
      <c r="H106" s="14">
        <v>18708.96</v>
      </c>
      <c r="I106" s="14">
        <v>12849.42</v>
      </c>
      <c r="J106" s="14">
        <v>11893.83</v>
      </c>
      <c r="K106" s="14">
        <v>3743.24</v>
      </c>
      <c r="L106" s="14">
        <v>62035.46</v>
      </c>
      <c r="M106" s="14">
        <v>7622.17</v>
      </c>
      <c r="N106" s="14">
        <f t="shared" si="10"/>
        <v>5663.84</v>
      </c>
      <c r="O106" s="14">
        <f t="shared" si="11"/>
        <v>16320.35</v>
      </c>
      <c r="P106" s="14">
        <f t="shared" si="12"/>
        <v>27023.91</v>
      </c>
      <c r="Q106" s="14">
        <f t="shared" si="13"/>
        <v>22263.66</v>
      </c>
      <c r="R106" s="14">
        <f t="shared" si="14"/>
        <v>15290.81</v>
      </c>
      <c r="S106" s="14">
        <f t="shared" si="15"/>
        <v>14153.66</v>
      </c>
      <c r="T106" s="14">
        <f t="shared" si="16"/>
        <v>4454.46</v>
      </c>
      <c r="U106" s="14">
        <f t="shared" si="17"/>
        <v>73822.2</v>
      </c>
      <c r="V106" s="14">
        <f t="shared" si="18"/>
        <v>9070.3799999999992</v>
      </c>
    </row>
    <row r="107" spans="1:22" ht="21">
      <c r="A107" s="8">
        <v>104</v>
      </c>
      <c r="B107" s="8" t="s">
        <v>738</v>
      </c>
      <c r="C107" s="9" t="s">
        <v>739</v>
      </c>
      <c r="D107" s="8" t="s">
        <v>25</v>
      </c>
      <c r="E107" s="14">
        <v>5439.45</v>
      </c>
      <c r="F107" s="14">
        <v>11280.93</v>
      </c>
      <c r="G107" s="14">
        <v>32880.71</v>
      </c>
      <c r="H107" s="14">
        <v>17420.78</v>
      </c>
      <c r="I107" s="14">
        <v>12849.42</v>
      </c>
      <c r="J107" s="14">
        <v>7751.55</v>
      </c>
      <c r="K107" s="14">
        <v>6852.73</v>
      </c>
      <c r="L107" s="14">
        <v>54232.27</v>
      </c>
      <c r="M107" s="14">
        <v>11036.27</v>
      </c>
      <c r="N107" s="14">
        <f t="shared" si="10"/>
        <v>6472.95</v>
      </c>
      <c r="O107" s="14">
        <f t="shared" si="11"/>
        <v>13424.31</v>
      </c>
      <c r="P107" s="14">
        <f t="shared" si="12"/>
        <v>39128.04</v>
      </c>
      <c r="Q107" s="14">
        <f t="shared" si="13"/>
        <v>20730.73</v>
      </c>
      <c r="R107" s="14">
        <f t="shared" si="14"/>
        <v>15290.81</v>
      </c>
      <c r="S107" s="14">
        <f t="shared" si="15"/>
        <v>9224.34</v>
      </c>
      <c r="T107" s="14">
        <f t="shared" si="16"/>
        <v>8154.75</v>
      </c>
      <c r="U107" s="14">
        <f t="shared" si="17"/>
        <v>64536.4</v>
      </c>
      <c r="V107" s="14">
        <f t="shared" si="18"/>
        <v>13133.16</v>
      </c>
    </row>
    <row r="108" spans="1:22">
      <c r="A108" s="8">
        <v>105</v>
      </c>
      <c r="B108" s="8" t="s">
        <v>740</v>
      </c>
      <c r="C108" s="9" t="s">
        <v>741</v>
      </c>
      <c r="D108" s="8" t="s">
        <v>25</v>
      </c>
      <c r="E108" s="14">
        <v>5439.45</v>
      </c>
      <c r="F108" s="14">
        <v>7970.42</v>
      </c>
      <c r="G108" s="14">
        <v>9384.7999999999993</v>
      </c>
      <c r="H108" s="14">
        <v>11548.89</v>
      </c>
      <c r="I108" s="14">
        <v>5956.55</v>
      </c>
      <c r="J108" s="14">
        <v>6236.32</v>
      </c>
      <c r="K108" s="14">
        <v>4965.95</v>
      </c>
      <c r="L108" s="14">
        <v>58524.03</v>
      </c>
      <c r="M108" s="14">
        <v>11433.26</v>
      </c>
      <c r="N108" s="14">
        <f t="shared" si="10"/>
        <v>6472.95</v>
      </c>
      <c r="O108" s="14">
        <f t="shared" si="11"/>
        <v>9484.7999999999993</v>
      </c>
      <c r="P108" s="14">
        <f t="shared" si="12"/>
        <v>11167.91</v>
      </c>
      <c r="Q108" s="14">
        <f t="shared" si="13"/>
        <v>13743.18</v>
      </c>
      <c r="R108" s="14">
        <f t="shared" si="14"/>
        <v>7088.29</v>
      </c>
      <c r="S108" s="14">
        <f t="shared" si="15"/>
        <v>7421.22</v>
      </c>
      <c r="T108" s="14">
        <f t="shared" si="16"/>
        <v>5909.48</v>
      </c>
      <c r="U108" s="14">
        <f t="shared" si="17"/>
        <v>69643.600000000006</v>
      </c>
      <c r="V108" s="14">
        <f t="shared" si="18"/>
        <v>13605.58</v>
      </c>
    </row>
    <row r="109" spans="1:22">
      <c r="A109" s="8">
        <v>106</v>
      </c>
      <c r="B109" s="8" t="s">
        <v>742</v>
      </c>
      <c r="C109" s="9" t="s">
        <v>743</v>
      </c>
      <c r="D109" s="8" t="s">
        <v>25</v>
      </c>
      <c r="E109" s="14">
        <v>5439.45</v>
      </c>
      <c r="F109" s="14">
        <v>6782.84</v>
      </c>
      <c r="G109" s="14">
        <v>12432.22</v>
      </c>
      <c r="H109" s="14">
        <v>8750.34</v>
      </c>
      <c r="I109" s="14">
        <v>12506.77</v>
      </c>
      <c r="J109" s="14">
        <v>6384.92</v>
      </c>
      <c r="K109" s="14">
        <v>6461.52</v>
      </c>
      <c r="L109" s="14">
        <v>74130.44</v>
      </c>
      <c r="M109" s="14">
        <v>22072.52</v>
      </c>
      <c r="N109" s="14">
        <f t="shared" si="10"/>
        <v>6472.95</v>
      </c>
      <c r="O109" s="14">
        <f t="shared" si="11"/>
        <v>8071.58</v>
      </c>
      <c r="P109" s="14">
        <f t="shared" si="12"/>
        <v>14794.34</v>
      </c>
      <c r="Q109" s="14">
        <f t="shared" si="13"/>
        <v>10412.9</v>
      </c>
      <c r="R109" s="14">
        <f t="shared" si="14"/>
        <v>14883.06</v>
      </c>
      <c r="S109" s="14">
        <f t="shared" si="15"/>
        <v>7598.05</v>
      </c>
      <c r="T109" s="14">
        <f t="shared" si="16"/>
        <v>7689.21</v>
      </c>
      <c r="U109" s="14">
        <f t="shared" si="17"/>
        <v>88215.22</v>
      </c>
      <c r="V109" s="14">
        <f t="shared" si="18"/>
        <v>26266.3</v>
      </c>
    </row>
    <row r="110" spans="1:22">
      <c r="A110" s="8">
        <v>107</v>
      </c>
      <c r="B110" s="8" t="s">
        <v>744</v>
      </c>
      <c r="C110" s="9" t="s">
        <v>745</v>
      </c>
      <c r="D110" s="8" t="s">
        <v>25</v>
      </c>
      <c r="E110" s="14">
        <v>5439.45</v>
      </c>
      <c r="F110" s="14">
        <v>5399.04</v>
      </c>
      <c r="G110" s="14">
        <v>13135.24</v>
      </c>
      <c r="H110" s="14">
        <v>7000.27</v>
      </c>
      <c r="I110" s="14">
        <v>8944.7900000000009</v>
      </c>
      <c r="J110" s="14">
        <v>4991.49</v>
      </c>
      <c r="K110" s="14">
        <v>5023.71</v>
      </c>
      <c r="L110" s="14">
        <v>70228.84</v>
      </c>
      <c r="M110" s="14">
        <v>20484.580000000002</v>
      </c>
      <c r="N110" s="14">
        <f t="shared" si="10"/>
        <v>6472.95</v>
      </c>
      <c r="O110" s="14">
        <f t="shared" si="11"/>
        <v>6424.86</v>
      </c>
      <c r="P110" s="14">
        <f t="shared" si="12"/>
        <v>15630.94</v>
      </c>
      <c r="Q110" s="14">
        <f t="shared" si="13"/>
        <v>8330.32</v>
      </c>
      <c r="R110" s="14">
        <f t="shared" si="14"/>
        <v>10644.3</v>
      </c>
      <c r="S110" s="14">
        <f t="shared" si="15"/>
        <v>5939.87</v>
      </c>
      <c r="T110" s="14">
        <f t="shared" si="16"/>
        <v>5978.21</v>
      </c>
      <c r="U110" s="14">
        <f t="shared" si="17"/>
        <v>83572.320000000007</v>
      </c>
      <c r="V110" s="14">
        <f t="shared" si="18"/>
        <v>24376.65</v>
      </c>
    </row>
    <row r="111" spans="1:22" ht="21">
      <c r="A111" s="8">
        <v>108</v>
      </c>
      <c r="B111" s="8" t="s">
        <v>746</v>
      </c>
      <c r="C111" s="9" t="s">
        <v>747</v>
      </c>
      <c r="D111" s="8" t="s">
        <v>25</v>
      </c>
      <c r="E111" s="14">
        <v>22089.85</v>
      </c>
      <c r="F111" s="14">
        <v>82097.13</v>
      </c>
      <c r="G111" s="14">
        <v>29491.15</v>
      </c>
      <c r="H111" s="14">
        <v>89647.12</v>
      </c>
      <c r="I111" s="14">
        <v>19622.759999999998</v>
      </c>
      <c r="J111" s="14">
        <v>93544.81</v>
      </c>
      <c r="K111" s="14">
        <v>27496.11</v>
      </c>
      <c r="L111" s="14">
        <v>179083.54</v>
      </c>
      <c r="M111" s="14">
        <v>88766.51</v>
      </c>
      <c r="N111" s="14">
        <f t="shared" si="10"/>
        <v>26286.92</v>
      </c>
      <c r="O111" s="14">
        <f t="shared" si="11"/>
        <v>97695.58</v>
      </c>
      <c r="P111" s="14">
        <f t="shared" si="12"/>
        <v>35094.47</v>
      </c>
      <c r="Q111" s="14">
        <f t="shared" si="13"/>
        <v>106680.07</v>
      </c>
      <c r="R111" s="14">
        <f t="shared" si="14"/>
        <v>23351.08</v>
      </c>
      <c r="S111" s="14">
        <f t="shared" si="15"/>
        <v>111318.32</v>
      </c>
      <c r="T111" s="14">
        <f t="shared" si="16"/>
        <v>32720.37</v>
      </c>
      <c r="U111" s="14">
        <f t="shared" si="17"/>
        <v>213109.41</v>
      </c>
      <c r="V111" s="14">
        <f t="shared" si="18"/>
        <v>105632.15</v>
      </c>
    </row>
    <row r="112" spans="1:22">
      <c r="A112" s="8">
        <v>109</v>
      </c>
      <c r="B112" s="8" t="s">
        <v>748</v>
      </c>
      <c r="C112" s="9" t="s">
        <v>749</v>
      </c>
      <c r="D112" s="8" t="s">
        <v>25</v>
      </c>
      <c r="E112" s="14">
        <v>5949.05</v>
      </c>
      <c r="F112" s="14">
        <v>6612.74</v>
      </c>
      <c r="G112" s="14">
        <v>13956.66</v>
      </c>
      <c r="H112" s="14">
        <v>9459.7099999999991</v>
      </c>
      <c r="I112" s="14">
        <v>46586.62</v>
      </c>
      <c r="J112" s="14">
        <v>5296</v>
      </c>
      <c r="K112" s="14">
        <v>2685.08</v>
      </c>
      <c r="L112" s="14">
        <v>15216.25</v>
      </c>
      <c r="M112" s="14">
        <v>37952.06</v>
      </c>
      <c r="N112" s="14">
        <f t="shared" si="10"/>
        <v>7079.37</v>
      </c>
      <c r="O112" s="14">
        <f t="shared" si="11"/>
        <v>7869.16</v>
      </c>
      <c r="P112" s="14">
        <f t="shared" si="12"/>
        <v>16608.43</v>
      </c>
      <c r="Q112" s="14">
        <f t="shared" si="13"/>
        <v>11257.05</v>
      </c>
      <c r="R112" s="14">
        <f t="shared" si="14"/>
        <v>55438.080000000002</v>
      </c>
      <c r="S112" s="14">
        <f t="shared" si="15"/>
        <v>6302.24</v>
      </c>
      <c r="T112" s="14">
        <f t="shared" si="16"/>
        <v>3195.25</v>
      </c>
      <c r="U112" s="14">
        <f t="shared" si="17"/>
        <v>18107.34</v>
      </c>
      <c r="V112" s="14">
        <f t="shared" si="18"/>
        <v>45162.95</v>
      </c>
    </row>
    <row r="113" spans="1:22">
      <c r="A113" s="8">
        <v>110</v>
      </c>
      <c r="B113" s="8" t="s">
        <v>750</v>
      </c>
      <c r="C113" s="9" t="s">
        <v>751</v>
      </c>
      <c r="D113" s="8" t="s">
        <v>25</v>
      </c>
      <c r="E113" s="14">
        <v>8498.43</v>
      </c>
      <c r="F113" s="14">
        <v>15743.82</v>
      </c>
      <c r="G113" s="14">
        <v>19397.560000000001</v>
      </c>
      <c r="H113" s="14">
        <v>15980.57</v>
      </c>
      <c r="I113" s="14">
        <v>7769.41</v>
      </c>
      <c r="J113" s="14">
        <v>14772.29</v>
      </c>
      <c r="K113" s="14">
        <v>8160.63</v>
      </c>
      <c r="L113" s="14">
        <v>31212.82</v>
      </c>
      <c r="M113" s="14">
        <v>13021.21</v>
      </c>
      <c r="N113" s="14">
        <f t="shared" si="10"/>
        <v>10113.129999999999</v>
      </c>
      <c r="O113" s="14">
        <f t="shared" si="11"/>
        <v>18735.150000000001</v>
      </c>
      <c r="P113" s="14">
        <f t="shared" si="12"/>
        <v>23083.1</v>
      </c>
      <c r="Q113" s="14">
        <f t="shared" si="13"/>
        <v>19016.88</v>
      </c>
      <c r="R113" s="14">
        <f t="shared" si="14"/>
        <v>9245.6</v>
      </c>
      <c r="S113" s="14">
        <f t="shared" si="15"/>
        <v>17579.03</v>
      </c>
      <c r="T113" s="14">
        <f t="shared" si="16"/>
        <v>9711.15</v>
      </c>
      <c r="U113" s="14">
        <f t="shared" si="17"/>
        <v>37143.26</v>
      </c>
      <c r="V113" s="14">
        <f t="shared" si="18"/>
        <v>15495.24</v>
      </c>
    </row>
    <row r="114" spans="1:22">
      <c r="A114" s="8">
        <v>111</v>
      </c>
      <c r="B114" s="8" t="s">
        <v>752</v>
      </c>
      <c r="C114" s="9" t="s">
        <v>753</v>
      </c>
      <c r="D114" s="8" t="s">
        <v>25</v>
      </c>
      <c r="E114" s="14">
        <v>11896.65</v>
      </c>
      <c r="F114" s="14">
        <v>5439.45</v>
      </c>
      <c r="G114" s="14">
        <v>8445.02</v>
      </c>
      <c r="H114" s="14">
        <v>3392.94</v>
      </c>
      <c r="I114" s="14">
        <v>3567.95</v>
      </c>
      <c r="J114" s="14">
        <v>3605.37</v>
      </c>
      <c r="K114" s="14">
        <v>4724.8900000000003</v>
      </c>
      <c r="L114" s="14">
        <v>101964.47</v>
      </c>
      <c r="M114" s="14">
        <v>3477.62</v>
      </c>
      <c r="N114" s="14">
        <f t="shared" si="10"/>
        <v>14157.01</v>
      </c>
      <c r="O114" s="14">
        <f t="shared" si="11"/>
        <v>6472.95</v>
      </c>
      <c r="P114" s="14">
        <f t="shared" si="12"/>
        <v>10049.57</v>
      </c>
      <c r="Q114" s="14">
        <f t="shared" si="13"/>
        <v>4037.6</v>
      </c>
      <c r="R114" s="14">
        <f t="shared" si="14"/>
        <v>4245.8599999999997</v>
      </c>
      <c r="S114" s="14">
        <f t="shared" si="15"/>
        <v>4290.3900000000003</v>
      </c>
      <c r="T114" s="14">
        <f t="shared" si="16"/>
        <v>5622.62</v>
      </c>
      <c r="U114" s="14">
        <f t="shared" si="17"/>
        <v>121337.72</v>
      </c>
      <c r="V114" s="14">
        <f t="shared" si="18"/>
        <v>4138.37</v>
      </c>
    </row>
    <row r="115" spans="1:22" ht="31.5">
      <c r="A115" s="8">
        <v>112</v>
      </c>
      <c r="B115" s="8" t="s">
        <v>754</v>
      </c>
      <c r="C115" s="9" t="s">
        <v>755</v>
      </c>
      <c r="D115" s="8" t="s">
        <v>25</v>
      </c>
      <c r="E115" s="14">
        <v>151214.91</v>
      </c>
      <c r="F115" s="14">
        <v>908388.94</v>
      </c>
      <c r="G115" s="14">
        <v>903640</v>
      </c>
      <c r="H115" s="14">
        <v>1011453.28</v>
      </c>
      <c r="I115" s="14">
        <v>950259.39</v>
      </c>
      <c r="J115" s="14">
        <v>1015530.27</v>
      </c>
      <c r="K115" s="14">
        <v>1251989.05</v>
      </c>
      <c r="L115" s="14">
        <v>1836047.14</v>
      </c>
      <c r="M115" s="14">
        <v>952771.23</v>
      </c>
      <c r="N115" s="14">
        <f t="shared" si="10"/>
        <v>179945.74</v>
      </c>
      <c r="O115" s="14">
        <f t="shared" si="11"/>
        <v>1080982.8400000001</v>
      </c>
      <c r="P115" s="14">
        <f t="shared" si="12"/>
        <v>1075331.6000000001</v>
      </c>
      <c r="Q115" s="14">
        <f t="shared" si="13"/>
        <v>1203629.3999999999</v>
      </c>
      <c r="R115" s="14">
        <f t="shared" si="14"/>
        <v>1130808.67</v>
      </c>
      <c r="S115" s="14">
        <f t="shared" si="15"/>
        <v>1208481.02</v>
      </c>
      <c r="T115" s="14">
        <f t="shared" si="16"/>
        <v>1489866.97</v>
      </c>
      <c r="U115" s="14">
        <f t="shared" si="17"/>
        <v>2184896.1</v>
      </c>
      <c r="V115" s="14">
        <f t="shared" si="18"/>
        <v>1133797.76</v>
      </c>
    </row>
    <row r="116" spans="1:22">
      <c r="A116" s="8">
        <v>113</v>
      </c>
      <c r="B116" s="8" t="s">
        <v>756</v>
      </c>
      <c r="C116" s="9" t="s">
        <v>757</v>
      </c>
      <c r="D116" s="8" t="s">
        <v>25</v>
      </c>
      <c r="E116" s="14">
        <v>5098.7700000000004</v>
      </c>
      <c r="F116" s="14">
        <v>3538.24</v>
      </c>
      <c r="G116" s="14">
        <v>6373.46</v>
      </c>
      <c r="H116" s="14">
        <v>3926.94</v>
      </c>
      <c r="I116" s="14">
        <v>3585.89</v>
      </c>
      <c r="J116" s="14">
        <v>3451.9</v>
      </c>
      <c r="K116" s="14">
        <v>2057.12</v>
      </c>
      <c r="L116" s="14">
        <v>29652.17</v>
      </c>
      <c r="M116" s="14">
        <v>19373.009999999998</v>
      </c>
      <c r="N116" s="14">
        <f t="shared" si="10"/>
        <v>6067.54</v>
      </c>
      <c r="O116" s="14">
        <f t="shared" si="11"/>
        <v>4210.51</v>
      </c>
      <c r="P116" s="14">
        <f t="shared" si="12"/>
        <v>7584.42</v>
      </c>
      <c r="Q116" s="14">
        <f t="shared" si="13"/>
        <v>4673.0600000000004</v>
      </c>
      <c r="R116" s="14">
        <f t="shared" si="14"/>
        <v>4267.21</v>
      </c>
      <c r="S116" s="14">
        <f t="shared" si="15"/>
        <v>4107.76</v>
      </c>
      <c r="T116" s="14">
        <f t="shared" si="16"/>
        <v>2447.9699999999998</v>
      </c>
      <c r="U116" s="14">
        <f t="shared" si="17"/>
        <v>35286.080000000002</v>
      </c>
      <c r="V116" s="14">
        <f t="shared" si="18"/>
        <v>23053.88</v>
      </c>
    </row>
    <row r="117" spans="1:22">
      <c r="A117" s="8">
        <v>114</v>
      </c>
      <c r="B117" s="8" t="s">
        <v>758</v>
      </c>
      <c r="C117" s="9" t="s">
        <v>759</v>
      </c>
      <c r="D117" s="8" t="s">
        <v>25</v>
      </c>
      <c r="E117" s="14">
        <v>5098.7700000000004</v>
      </c>
      <c r="F117" s="14">
        <v>3709.3</v>
      </c>
      <c r="G117" s="14">
        <v>6849.85</v>
      </c>
      <c r="H117" s="14">
        <v>3749.59</v>
      </c>
      <c r="I117" s="14">
        <v>6374.9</v>
      </c>
      <c r="J117" s="14">
        <v>4527.37</v>
      </c>
      <c r="K117" s="14">
        <v>4388.5200000000004</v>
      </c>
      <c r="L117" s="14">
        <v>31474.22</v>
      </c>
      <c r="M117" s="14">
        <v>5081.45</v>
      </c>
      <c r="N117" s="14">
        <f t="shared" si="10"/>
        <v>6067.54</v>
      </c>
      <c r="O117" s="14">
        <f t="shared" si="11"/>
        <v>4414.07</v>
      </c>
      <c r="P117" s="14">
        <f t="shared" si="12"/>
        <v>8151.32</v>
      </c>
      <c r="Q117" s="14">
        <f t="shared" si="13"/>
        <v>4462.01</v>
      </c>
      <c r="R117" s="14">
        <f t="shared" si="14"/>
        <v>7586.13</v>
      </c>
      <c r="S117" s="14">
        <f t="shared" si="15"/>
        <v>5387.57</v>
      </c>
      <c r="T117" s="14">
        <f t="shared" si="16"/>
        <v>5222.34</v>
      </c>
      <c r="U117" s="14">
        <f t="shared" si="17"/>
        <v>37454.32</v>
      </c>
      <c r="V117" s="14">
        <f t="shared" si="18"/>
        <v>6046.93</v>
      </c>
    </row>
    <row r="118" spans="1:22">
      <c r="A118" s="8">
        <v>115</v>
      </c>
      <c r="B118" s="8" t="s">
        <v>760</v>
      </c>
      <c r="C118" s="9" t="s">
        <v>761</v>
      </c>
      <c r="D118" s="8" t="s">
        <v>25</v>
      </c>
      <c r="E118" s="14">
        <v>5098.7700000000004</v>
      </c>
      <c r="F118" s="14">
        <v>2417.0700000000002</v>
      </c>
      <c r="G118" s="14">
        <v>5422.14</v>
      </c>
      <c r="H118" s="14">
        <v>2923.27</v>
      </c>
      <c r="I118" s="14">
        <v>1918.45</v>
      </c>
      <c r="J118" s="14">
        <v>2470.17</v>
      </c>
      <c r="K118" s="14">
        <v>1739.53</v>
      </c>
      <c r="L118" s="14">
        <v>4268.34</v>
      </c>
      <c r="M118" s="14">
        <v>1484.74</v>
      </c>
      <c r="N118" s="14">
        <f t="shared" si="10"/>
        <v>6067.54</v>
      </c>
      <c r="O118" s="14">
        <f t="shared" si="11"/>
        <v>2876.31</v>
      </c>
      <c r="P118" s="14">
        <f t="shared" si="12"/>
        <v>6452.35</v>
      </c>
      <c r="Q118" s="14">
        <f t="shared" si="13"/>
        <v>3478.69</v>
      </c>
      <c r="R118" s="14">
        <f t="shared" si="14"/>
        <v>2282.96</v>
      </c>
      <c r="S118" s="14">
        <f t="shared" si="15"/>
        <v>2939.5</v>
      </c>
      <c r="T118" s="14">
        <f t="shared" si="16"/>
        <v>2070.04</v>
      </c>
      <c r="U118" s="14">
        <f t="shared" si="17"/>
        <v>5079.32</v>
      </c>
      <c r="V118" s="14">
        <f t="shared" si="18"/>
        <v>1766.84</v>
      </c>
    </row>
    <row r="119" spans="1:22">
      <c r="A119" s="8">
        <v>116</v>
      </c>
      <c r="B119" s="8" t="s">
        <v>762</v>
      </c>
      <c r="C119" s="9" t="s">
        <v>763</v>
      </c>
      <c r="D119" s="8" t="s">
        <v>25</v>
      </c>
      <c r="E119" s="14">
        <v>22089.85</v>
      </c>
      <c r="F119" s="14">
        <v>24420.92</v>
      </c>
      <c r="G119" s="14">
        <v>491823.4</v>
      </c>
      <c r="H119" s="14">
        <v>28258.33</v>
      </c>
      <c r="I119" s="14">
        <v>15638.44</v>
      </c>
      <c r="J119" s="14">
        <v>26234.639999999999</v>
      </c>
      <c r="K119" s="14">
        <v>32391.34</v>
      </c>
      <c r="L119" s="14">
        <v>12914.3</v>
      </c>
      <c r="M119" s="14">
        <v>14132.78</v>
      </c>
      <c r="N119" s="14">
        <f t="shared" si="10"/>
        <v>26286.92</v>
      </c>
      <c r="O119" s="14">
        <f t="shared" si="11"/>
        <v>29060.89</v>
      </c>
      <c r="P119" s="14">
        <f t="shared" si="12"/>
        <v>585269.85</v>
      </c>
      <c r="Q119" s="14">
        <f t="shared" si="13"/>
        <v>33627.410000000003</v>
      </c>
      <c r="R119" s="14">
        <f t="shared" si="14"/>
        <v>18609.740000000002</v>
      </c>
      <c r="S119" s="14">
        <f t="shared" si="15"/>
        <v>31219.22</v>
      </c>
      <c r="T119" s="14">
        <f t="shared" si="16"/>
        <v>38545.69</v>
      </c>
      <c r="U119" s="14">
        <f t="shared" si="17"/>
        <v>15368.02</v>
      </c>
      <c r="V119" s="14">
        <f t="shared" si="18"/>
        <v>16818.009999999998</v>
      </c>
    </row>
    <row r="120" spans="1:22">
      <c r="A120" s="8">
        <v>117</v>
      </c>
      <c r="B120" s="8" t="s">
        <v>764</v>
      </c>
      <c r="C120" s="9" t="s">
        <v>765</v>
      </c>
      <c r="D120" s="8" t="s">
        <v>25</v>
      </c>
      <c r="E120" s="14">
        <v>5098.7700000000004</v>
      </c>
      <c r="F120" s="14">
        <v>2417.0700000000002</v>
      </c>
      <c r="G120" s="14">
        <v>13680.93</v>
      </c>
      <c r="H120" s="14">
        <v>2923.27</v>
      </c>
      <c r="I120" s="14">
        <v>3984.32</v>
      </c>
      <c r="J120" s="14">
        <v>2470.17</v>
      </c>
      <c r="K120" s="14">
        <v>1739.53</v>
      </c>
      <c r="L120" s="14">
        <v>25750.57</v>
      </c>
      <c r="M120" s="14">
        <v>13021.21</v>
      </c>
      <c r="N120" s="14">
        <f t="shared" si="10"/>
        <v>6067.54</v>
      </c>
      <c r="O120" s="14">
        <f t="shared" si="11"/>
        <v>2876.31</v>
      </c>
      <c r="P120" s="14">
        <f t="shared" si="12"/>
        <v>16280.31</v>
      </c>
      <c r="Q120" s="14">
        <f t="shared" si="13"/>
        <v>3478.69</v>
      </c>
      <c r="R120" s="14">
        <f t="shared" si="14"/>
        <v>4741.34</v>
      </c>
      <c r="S120" s="14">
        <f t="shared" si="15"/>
        <v>2939.5</v>
      </c>
      <c r="T120" s="14">
        <f t="shared" si="16"/>
        <v>2070.04</v>
      </c>
      <c r="U120" s="14">
        <f t="shared" si="17"/>
        <v>30643.18</v>
      </c>
      <c r="V120" s="14">
        <f t="shared" si="18"/>
        <v>15495.24</v>
      </c>
    </row>
    <row r="121" spans="1:22">
      <c r="A121" s="8">
        <v>118</v>
      </c>
      <c r="B121" s="8" t="s">
        <v>766</v>
      </c>
      <c r="C121" s="9" t="s">
        <v>767</v>
      </c>
      <c r="D121" s="8" t="s">
        <v>25</v>
      </c>
      <c r="E121" s="14">
        <v>23788.959999999999</v>
      </c>
      <c r="F121" s="14">
        <v>109246.77</v>
      </c>
      <c r="G121" s="14">
        <v>134599.14000000001</v>
      </c>
      <c r="H121" s="14">
        <v>87698.26</v>
      </c>
      <c r="I121" s="14">
        <v>29782.77</v>
      </c>
      <c r="J121" s="14">
        <v>84484.99</v>
      </c>
      <c r="K121" s="14">
        <v>2456.9899999999998</v>
      </c>
      <c r="L121" s="14">
        <v>140457.68</v>
      </c>
      <c r="M121" s="14">
        <v>93530.37</v>
      </c>
      <c r="N121" s="14">
        <f t="shared" si="10"/>
        <v>28308.86</v>
      </c>
      <c r="O121" s="14">
        <f t="shared" si="11"/>
        <v>130003.66</v>
      </c>
      <c r="P121" s="14">
        <f t="shared" si="12"/>
        <v>160172.98000000001</v>
      </c>
      <c r="Q121" s="14">
        <f t="shared" si="13"/>
        <v>104360.93</v>
      </c>
      <c r="R121" s="14">
        <f t="shared" si="14"/>
        <v>35441.5</v>
      </c>
      <c r="S121" s="14">
        <f t="shared" si="15"/>
        <v>100537.14</v>
      </c>
      <c r="T121" s="14">
        <f t="shared" si="16"/>
        <v>2923.82</v>
      </c>
      <c r="U121" s="14">
        <f t="shared" si="17"/>
        <v>167144.64000000001</v>
      </c>
      <c r="V121" s="14">
        <f t="shared" si="18"/>
        <v>111301.14</v>
      </c>
    </row>
    <row r="122" spans="1:22">
      <c r="A122" s="8">
        <v>119</v>
      </c>
      <c r="B122" s="8" t="s">
        <v>768</v>
      </c>
      <c r="C122" s="9" t="s">
        <v>769</v>
      </c>
      <c r="D122" s="8" t="s">
        <v>25</v>
      </c>
      <c r="E122" s="14">
        <v>5098.7700000000004</v>
      </c>
      <c r="F122" s="14">
        <v>3119.03</v>
      </c>
      <c r="G122" s="14">
        <v>6373.46</v>
      </c>
      <c r="H122" s="14">
        <v>3507.93</v>
      </c>
      <c r="I122" s="14">
        <v>5956.55</v>
      </c>
      <c r="J122" s="14">
        <v>3451.9</v>
      </c>
      <c r="K122" s="14">
        <v>2057.12</v>
      </c>
      <c r="L122" s="14">
        <v>66327.23</v>
      </c>
      <c r="M122" s="14">
        <v>4684.46</v>
      </c>
      <c r="N122" s="14">
        <f t="shared" si="10"/>
        <v>6067.54</v>
      </c>
      <c r="O122" s="14">
        <f t="shared" si="11"/>
        <v>3711.65</v>
      </c>
      <c r="P122" s="14">
        <f t="shared" si="12"/>
        <v>7584.42</v>
      </c>
      <c r="Q122" s="14">
        <f t="shared" si="13"/>
        <v>4174.4399999999996</v>
      </c>
      <c r="R122" s="14">
        <f t="shared" si="14"/>
        <v>7088.29</v>
      </c>
      <c r="S122" s="14">
        <f t="shared" si="15"/>
        <v>4107.76</v>
      </c>
      <c r="T122" s="14">
        <f t="shared" si="16"/>
        <v>2447.9699999999998</v>
      </c>
      <c r="U122" s="14">
        <f t="shared" si="17"/>
        <v>78929.399999999994</v>
      </c>
      <c r="V122" s="14">
        <f t="shared" si="18"/>
        <v>5574.51</v>
      </c>
    </row>
    <row r="123" spans="1:22">
      <c r="A123" s="8">
        <v>120</v>
      </c>
      <c r="B123" s="8" t="s">
        <v>770</v>
      </c>
      <c r="C123" s="9" t="s">
        <v>771</v>
      </c>
      <c r="D123" s="8" t="s">
        <v>25</v>
      </c>
      <c r="E123" s="14">
        <v>5098.7700000000004</v>
      </c>
      <c r="F123" s="14">
        <v>15937.27</v>
      </c>
      <c r="G123" s="14">
        <v>16212.99</v>
      </c>
      <c r="H123" s="14">
        <v>7892.84</v>
      </c>
      <c r="I123" s="14">
        <v>6374.9</v>
      </c>
      <c r="J123" s="14">
        <v>7892.84</v>
      </c>
      <c r="K123" s="14">
        <v>2952.14</v>
      </c>
      <c r="L123" s="14">
        <v>8973.68</v>
      </c>
      <c r="M123" s="14">
        <v>72887</v>
      </c>
      <c r="N123" s="14">
        <f t="shared" si="10"/>
        <v>6067.54</v>
      </c>
      <c r="O123" s="14">
        <f t="shared" si="11"/>
        <v>18965.349999999999</v>
      </c>
      <c r="P123" s="14">
        <f t="shared" si="12"/>
        <v>19293.46</v>
      </c>
      <c r="Q123" s="14">
        <f t="shared" si="13"/>
        <v>9392.48</v>
      </c>
      <c r="R123" s="14">
        <f t="shared" si="14"/>
        <v>7586.13</v>
      </c>
      <c r="S123" s="14">
        <f t="shared" si="15"/>
        <v>9392.48</v>
      </c>
      <c r="T123" s="14">
        <f t="shared" si="16"/>
        <v>3513.05</v>
      </c>
      <c r="U123" s="14">
        <f t="shared" si="17"/>
        <v>10678.68</v>
      </c>
      <c r="V123" s="14">
        <f t="shared" si="18"/>
        <v>86735.53</v>
      </c>
    </row>
    <row r="124" spans="1:22" ht="21">
      <c r="A124" s="8">
        <v>121</v>
      </c>
      <c r="B124" s="8" t="s">
        <v>772</v>
      </c>
      <c r="C124" s="9" t="s">
        <v>773</v>
      </c>
      <c r="D124" s="8" t="s">
        <v>25</v>
      </c>
      <c r="E124" s="14">
        <v>5098.7700000000004</v>
      </c>
      <c r="F124" s="14">
        <v>3762</v>
      </c>
      <c r="G124" s="14">
        <v>14075.02</v>
      </c>
      <c r="H124" s="14">
        <v>1851.4</v>
      </c>
      <c r="I124" s="14">
        <v>39643.949999999997</v>
      </c>
      <c r="J124" s="14">
        <v>1685.75</v>
      </c>
      <c r="K124" s="14">
        <v>1215.51</v>
      </c>
      <c r="L124" s="14">
        <v>8973.68</v>
      </c>
      <c r="M124" s="14">
        <v>3890.48</v>
      </c>
      <c r="N124" s="14">
        <f t="shared" si="10"/>
        <v>6067.54</v>
      </c>
      <c r="O124" s="14">
        <f t="shared" si="11"/>
        <v>4476.78</v>
      </c>
      <c r="P124" s="14">
        <f t="shared" si="12"/>
        <v>16749.27</v>
      </c>
      <c r="Q124" s="14">
        <f t="shared" si="13"/>
        <v>2203.17</v>
      </c>
      <c r="R124" s="14">
        <f t="shared" si="14"/>
        <v>47176.3</v>
      </c>
      <c r="S124" s="14">
        <f t="shared" si="15"/>
        <v>2006.04</v>
      </c>
      <c r="T124" s="14">
        <f t="shared" si="16"/>
        <v>1446.46</v>
      </c>
      <c r="U124" s="14">
        <f t="shared" si="17"/>
        <v>10678.68</v>
      </c>
      <c r="V124" s="14">
        <f t="shared" si="18"/>
        <v>4629.67</v>
      </c>
    </row>
    <row r="125" spans="1:22" ht="21">
      <c r="A125" s="8">
        <v>122</v>
      </c>
      <c r="B125" s="8" t="s">
        <v>774</v>
      </c>
      <c r="C125" s="9" t="s">
        <v>775</v>
      </c>
      <c r="D125" s="8" t="s">
        <v>25</v>
      </c>
      <c r="E125" s="14">
        <v>5098.7700000000004</v>
      </c>
      <c r="F125" s="14">
        <v>7551.44</v>
      </c>
      <c r="G125" s="14">
        <v>32880.71</v>
      </c>
      <c r="H125" s="14">
        <v>3410.48</v>
      </c>
      <c r="I125" s="14">
        <v>39643.949999999997</v>
      </c>
      <c r="J125" s="14">
        <v>3171.75</v>
      </c>
      <c r="K125" s="14">
        <v>19947.57</v>
      </c>
      <c r="L125" s="14">
        <v>8973.68</v>
      </c>
      <c r="M125" s="14">
        <v>5716.63</v>
      </c>
      <c r="N125" s="14">
        <f t="shared" si="10"/>
        <v>6067.54</v>
      </c>
      <c r="O125" s="14">
        <f t="shared" si="11"/>
        <v>8986.2099999999991</v>
      </c>
      <c r="P125" s="14">
        <f t="shared" si="12"/>
        <v>39128.04</v>
      </c>
      <c r="Q125" s="14">
        <f t="shared" si="13"/>
        <v>4058.47</v>
      </c>
      <c r="R125" s="14">
        <f t="shared" si="14"/>
        <v>47176.3</v>
      </c>
      <c r="S125" s="14">
        <f t="shared" si="15"/>
        <v>3774.38</v>
      </c>
      <c r="T125" s="14">
        <f t="shared" si="16"/>
        <v>23737.61</v>
      </c>
      <c r="U125" s="14">
        <f t="shared" si="17"/>
        <v>10678.68</v>
      </c>
      <c r="V125" s="14">
        <f t="shared" si="18"/>
        <v>6802.79</v>
      </c>
    </row>
    <row r="126" spans="1:22" ht="31.5">
      <c r="A126" s="8">
        <v>123</v>
      </c>
      <c r="B126" s="8" t="s">
        <v>776</v>
      </c>
      <c r="C126" s="9" t="s">
        <v>777</v>
      </c>
      <c r="D126" s="8" t="s">
        <v>25</v>
      </c>
      <c r="E126" s="14">
        <v>3129.71</v>
      </c>
      <c r="F126" s="14">
        <v>2959.36</v>
      </c>
      <c r="G126" s="14">
        <v>2674.98</v>
      </c>
      <c r="H126" s="14">
        <v>2630.95</v>
      </c>
      <c r="I126" s="14">
        <v>2689.41</v>
      </c>
      <c r="J126" s="14">
        <v>2314.2600000000002</v>
      </c>
      <c r="K126" s="14">
        <v>2100.4299999999998</v>
      </c>
      <c r="L126" s="14">
        <v>5072.08</v>
      </c>
      <c r="M126" s="14">
        <v>1429.15</v>
      </c>
      <c r="N126" s="14">
        <f t="shared" si="10"/>
        <v>3724.35</v>
      </c>
      <c r="O126" s="14">
        <f t="shared" si="11"/>
        <v>3521.64</v>
      </c>
      <c r="P126" s="14">
        <f t="shared" si="12"/>
        <v>3183.23</v>
      </c>
      <c r="Q126" s="14">
        <f t="shared" si="13"/>
        <v>3130.83</v>
      </c>
      <c r="R126" s="14">
        <f t="shared" si="14"/>
        <v>3200.4</v>
      </c>
      <c r="S126" s="14">
        <f t="shared" si="15"/>
        <v>2753.97</v>
      </c>
      <c r="T126" s="14">
        <f t="shared" si="16"/>
        <v>2499.5100000000002</v>
      </c>
      <c r="U126" s="14">
        <f t="shared" si="17"/>
        <v>6035.78</v>
      </c>
      <c r="V126" s="14">
        <f t="shared" si="18"/>
        <v>1700.69</v>
      </c>
    </row>
    <row r="127" spans="1:22">
      <c r="A127" s="8">
        <v>124</v>
      </c>
      <c r="B127" s="8" t="s">
        <v>778</v>
      </c>
      <c r="C127" s="9" t="s">
        <v>779</v>
      </c>
      <c r="D127" s="8" t="s">
        <v>25</v>
      </c>
      <c r="E127" s="14">
        <v>13594.32</v>
      </c>
      <c r="F127" s="14">
        <v>19243.919999999998</v>
      </c>
      <c r="G127" s="14">
        <v>23301.03</v>
      </c>
      <c r="H127" s="14">
        <v>23386.2</v>
      </c>
      <c r="I127" s="14">
        <v>22312.17</v>
      </c>
      <c r="J127" s="14">
        <v>19554.759999999998</v>
      </c>
      <c r="K127" s="14">
        <v>13649.18</v>
      </c>
      <c r="L127" s="14">
        <v>22625.39</v>
      </c>
      <c r="M127" s="14">
        <v>20802.169999999998</v>
      </c>
      <c r="N127" s="14">
        <f t="shared" si="10"/>
        <v>16177.24</v>
      </c>
      <c r="O127" s="14">
        <f t="shared" si="11"/>
        <v>22900.26</v>
      </c>
      <c r="P127" s="14">
        <f t="shared" si="12"/>
        <v>27728.23</v>
      </c>
      <c r="Q127" s="14">
        <f t="shared" si="13"/>
        <v>27829.58</v>
      </c>
      <c r="R127" s="14">
        <f t="shared" si="14"/>
        <v>26551.48</v>
      </c>
      <c r="S127" s="14">
        <f t="shared" si="15"/>
        <v>23270.16</v>
      </c>
      <c r="T127" s="14">
        <f t="shared" si="16"/>
        <v>16242.52</v>
      </c>
      <c r="U127" s="14">
        <f t="shared" si="17"/>
        <v>26924.21</v>
      </c>
      <c r="V127" s="14">
        <f t="shared" si="18"/>
        <v>24754.58</v>
      </c>
    </row>
    <row r="128" spans="1:22">
      <c r="A128" s="8">
        <v>125</v>
      </c>
      <c r="B128" s="8" t="s">
        <v>780</v>
      </c>
      <c r="C128" s="9" t="s">
        <v>781</v>
      </c>
      <c r="D128" s="8" t="s">
        <v>25</v>
      </c>
      <c r="E128" s="14">
        <v>220875.47</v>
      </c>
      <c r="F128" s="14">
        <v>64962.63</v>
      </c>
      <c r="G128" s="14">
        <v>27868.560000000001</v>
      </c>
      <c r="H128" s="14">
        <v>74056.31</v>
      </c>
      <c r="I128" s="14">
        <v>52792.18</v>
      </c>
      <c r="J128" s="14">
        <v>70901.61</v>
      </c>
      <c r="K128" s="14">
        <v>23622.95</v>
      </c>
      <c r="L128" s="14">
        <v>1245890.8</v>
      </c>
      <c r="M128" s="14">
        <v>15879.52</v>
      </c>
      <c r="N128" s="14">
        <f t="shared" si="10"/>
        <v>262841.81</v>
      </c>
      <c r="O128" s="14">
        <f t="shared" si="11"/>
        <v>77305.53</v>
      </c>
      <c r="P128" s="14">
        <f t="shared" si="12"/>
        <v>33163.589999999997</v>
      </c>
      <c r="Q128" s="14">
        <f t="shared" si="13"/>
        <v>88127.01</v>
      </c>
      <c r="R128" s="14">
        <f t="shared" si="14"/>
        <v>62822.69</v>
      </c>
      <c r="S128" s="14">
        <f t="shared" si="15"/>
        <v>84372.92</v>
      </c>
      <c r="T128" s="14">
        <f t="shared" si="16"/>
        <v>28111.31</v>
      </c>
      <c r="U128" s="14">
        <f t="shared" si="17"/>
        <v>1482610.05</v>
      </c>
      <c r="V128" s="14">
        <f t="shared" si="18"/>
        <v>18896.63</v>
      </c>
    </row>
    <row r="129" spans="1:22" ht="21">
      <c r="A129" s="8">
        <v>126</v>
      </c>
      <c r="B129" s="8" t="s">
        <v>782</v>
      </c>
      <c r="C129" s="9" t="s">
        <v>783</v>
      </c>
      <c r="D129" s="8" t="s">
        <v>25</v>
      </c>
      <c r="E129" s="14">
        <v>33983.620000000003</v>
      </c>
      <c r="F129" s="14">
        <v>188185.82</v>
      </c>
      <c r="G129" s="14">
        <v>27868.560000000001</v>
      </c>
      <c r="H129" s="14">
        <v>214178.64</v>
      </c>
      <c r="I129" s="14">
        <v>55381.99</v>
      </c>
      <c r="J129" s="14">
        <v>205740.12</v>
      </c>
      <c r="K129" s="14">
        <v>23622.95</v>
      </c>
      <c r="L129" s="14">
        <v>1245890.8</v>
      </c>
      <c r="M129" s="14">
        <v>63518.080000000002</v>
      </c>
      <c r="N129" s="14">
        <f t="shared" si="10"/>
        <v>40440.51</v>
      </c>
      <c r="O129" s="14">
        <f t="shared" si="11"/>
        <v>223941.13</v>
      </c>
      <c r="P129" s="14">
        <f t="shared" si="12"/>
        <v>33163.589999999997</v>
      </c>
      <c r="Q129" s="14">
        <f t="shared" si="13"/>
        <v>254872.58</v>
      </c>
      <c r="R129" s="14">
        <f t="shared" si="14"/>
        <v>65904.570000000007</v>
      </c>
      <c r="S129" s="14">
        <f t="shared" si="15"/>
        <v>244830.74</v>
      </c>
      <c r="T129" s="14">
        <f t="shared" si="16"/>
        <v>28111.31</v>
      </c>
      <c r="U129" s="14">
        <f t="shared" si="17"/>
        <v>1482610.05</v>
      </c>
      <c r="V129" s="14">
        <f t="shared" si="18"/>
        <v>75586.52</v>
      </c>
    </row>
    <row r="130" spans="1:22">
      <c r="A130" s="8">
        <v>127</v>
      </c>
      <c r="B130" s="8" t="s">
        <v>784</v>
      </c>
      <c r="C130" s="9" t="s">
        <v>785</v>
      </c>
      <c r="D130" s="8" t="s">
        <v>25</v>
      </c>
      <c r="E130" s="14">
        <v>20390.75</v>
      </c>
      <c r="F130" s="14">
        <v>19287.240000000002</v>
      </c>
      <c r="G130" s="14">
        <v>29569.119999999999</v>
      </c>
      <c r="H130" s="14">
        <v>23386.2</v>
      </c>
      <c r="I130" s="14">
        <v>31675.31</v>
      </c>
      <c r="J130" s="14">
        <v>19651.43</v>
      </c>
      <c r="K130" s="14">
        <v>24409.71</v>
      </c>
      <c r="L130" s="14">
        <v>39016.03</v>
      </c>
      <c r="M130" s="14">
        <v>23660.49</v>
      </c>
      <c r="N130" s="14">
        <f t="shared" si="10"/>
        <v>24264.99</v>
      </c>
      <c r="O130" s="14">
        <f t="shared" si="11"/>
        <v>22951.82</v>
      </c>
      <c r="P130" s="14">
        <f t="shared" si="12"/>
        <v>35187.25</v>
      </c>
      <c r="Q130" s="14">
        <f t="shared" si="13"/>
        <v>27829.58</v>
      </c>
      <c r="R130" s="14">
        <f t="shared" si="14"/>
        <v>37693.620000000003</v>
      </c>
      <c r="S130" s="14">
        <f t="shared" si="15"/>
        <v>23385.200000000001</v>
      </c>
      <c r="T130" s="14">
        <f t="shared" si="16"/>
        <v>29047.55</v>
      </c>
      <c r="U130" s="14">
        <f t="shared" si="17"/>
        <v>46429.08</v>
      </c>
      <c r="V130" s="14">
        <f t="shared" si="18"/>
        <v>28155.98</v>
      </c>
    </row>
    <row r="131" spans="1:22">
      <c r="A131" s="8">
        <v>128</v>
      </c>
      <c r="B131" s="8" t="s">
        <v>786</v>
      </c>
      <c r="C131" s="9" t="s">
        <v>787</v>
      </c>
      <c r="D131" s="8" t="s">
        <v>25</v>
      </c>
      <c r="E131" s="14">
        <v>49272.71</v>
      </c>
      <c r="F131" s="14">
        <v>49471.93</v>
      </c>
      <c r="G131" s="14">
        <v>60321.97</v>
      </c>
      <c r="H131" s="14">
        <v>47746.82</v>
      </c>
      <c r="I131" s="14">
        <v>71319.25</v>
      </c>
      <c r="J131" s="14">
        <v>45200.85</v>
      </c>
      <c r="K131" s="14">
        <v>44110.42</v>
      </c>
      <c r="L131" s="14">
        <v>81966.429999999993</v>
      </c>
      <c r="M131" s="14">
        <v>62724.1</v>
      </c>
      <c r="N131" s="14">
        <f t="shared" si="10"/>
        <v>58634.52</v>
      </c>
      <c r="O131" s="14">
        <f t="shared" si="11"/>
        <v>58871.6</v>
      </c>
      <c r="P131" s="14">
        <f t="shared" si="12"/>
        <v>71783.14</v>
      </c>
      <c r="Q131" s="14">
        <f t="shared" si="13"/>
        <v>56818.720000000001</v>
      </c>
      <c r="R131" s="14">
        <f t="shared" si="14"/>
        <v>84869.91</v>
      </c>
      <c r="S131" s="14">
        <f t="shared" si="15"/>
        <v>53789.01</v>
      </c>
      <c r="T131" s="14">
        <f t="shared" si="16"/>
        <v>52491.4</v>
      </c>
      <c r="U131" s="14">
        <f t="shared" si="17"/>
        <v>97540.05</v>
      </c>
      <c r="V131" s="14">
        <f t="shared" si="18"/>
        <v>74641.679999999993</v>
      </c>
    </row>
    <row r="132" spans="1:22">
      <c r="A132" s="8">
        <v>129</v>
      </c>
      <c r="B132" s="8" t="s">
        <v>788</v>
      </c>
      <c r="C132" s="9" t="s">
        <v>789</v>
      </c>
      <c r="D132" s="8" t="s">
        <v>25</v>
      </c>
      <c r="E132" s="14">
        <v>13594.32</v>
      </c>
      <c r="F132" s="14">
        <v>19287.240000000002</v>
      </c>
      <c r="G132" s="14">
        <v>18568.939999999999</v>
      </c>
      <c r="H132" s="14">
        <v>23386.2</v>
      </c>
      <c r="I132" s="14">
        <v>34862.76</v>
      </c>
      <c r="J132" s="14">
        <v>19651.43</v>
      </c>
      <c r="K132" s="14">
        <v>24409.71</v>
      </c>
      <c r="L132" s="14">
        <v>32786.58</v>
      </c>
      <c r="M132" s="14">
        <v>34776.15</v>
      </c>
      <c r="N132" s="14">
        <f t="shared" si="10"/>
        <v>16177.24</v>
      </c>
      <c r="O132" s="14">
        <f t="shared" si="11"/>
        <v>22951.82</v>
      </c>
      <c r="P132" s="14">
        <f t="shared" si="12"/>
        <v>22097.040000000001</v>
      </c>
      <c r="Q132" s="14">
        <f t="shared" si="13"/>
        <v>27829.58</v>
      </c>
      <c r="R132" s="14">
        <f t="shared" si="14"/>
        <v>41486.68</v>
      </c>
      <c r="S132" s="14">
        <f t="shared" si="15"/>
        <v>23385.200000000001</v>
      </c>
      <c r="T132" s="14">
        <f t="shared" si="16"/>
        <v>29047.55</v>
      </c>
      <c r="U132" s="14">
        <f t="shared" si="17"/>
        <v>39016.03</v>
      </c>
      <c r="V132" s="14">
        <f t="shared" si="18"/>
        <v>41383.620000000003</v>
      </c>
    </row>
    <row r="133" spans="1:22">
      <c r="A133" s="8">
        <v>130</v>
      </c>
      <c r="B133" s="8" t="s">
        <v>790</v>
      </c>
      <c r="C133" s="9" t="s">
        <v>791</v>
      </c>
      <c r="D133" s="8" t="s">
        <v>25</v>
      </c>
      <c r="E133" s="14">
        <v>32283.07</v>
      </c>
      <c r="F133" s="14">
        <v>35515.21</v>
      </c>
      <c r="G133" s="14">
        <v>63633.56</v>
      </c>
      <c r="H133" s="14">
        <v>40925.86</v>
      </c>
      <c r="I133" s="14">
        <v>70123.97</v>
      </c>
      <c r="J133" s="14">
        <v>38322.97</v>
      </c>
      <c r="K133" s="14">
        <v>48556.68</v>
      </c>
      <c r="L133" s="14">
        <v>65573.149999999994</v>
      </c>
      <c r="M133" s="14">
        <v>42715.92</v>
      </c>
      <c r="N133" s="14">
        <f t="shared" ref="N133:N196" si="19">ROUND(E133*1.19,2)</f>
        <v>38416.85</v>
      </c>
      <c r="O133" s="14">
        <f t="shared" ref="O133:O196" si="20">ROUND(F133*1.19,2)</f>
        <v>42263.1</v>
      </c>
      <c r="P133" s="14">
        <f t="shared" ref="P133:P196" si="21">ROUND(G133*1.19,2)</f>
        <v>75723.94</v>
      </c>
      <c r="Q133" s="14">
        <f t="shared" ref="Q133:Q196" si="22">ROUND(H133*1.19,2)</f>
        <v>48701.77</v>
      </c>
      <c r="R133" s="14">
        <f t="shared" ref="R133:R196" si="23">ROUND(I133*1.19,2)</f>
        <v>83447.520000000004</v>
      </c>
      <c r="S133" s="14">
        <f t="shared" ref="S133:S196" si="24">ROUND(J133*1.19,2)</f>
        <v>45604.33</v>
      </c>
      <c r="T133" s="14">
        <f t="shared" ref="T133:T196" si="25">ROUND(K133*1.19,2)</f>
        <v>57782.45</v>
      </c>
      <c r="U133" s="14">
        <f t="shared" ref="U133:U196" si="26">ROUND(L133*1.19,2)</f>
        <v>78032.05</v>
      </c>
      <c r="V133" s="14">
        <f t="shared" ref="V133:V196" si="27">ROUND(M133*1.19,2)</f>
        <v>50831.94</v>
      </c>
    </row>
    <row r="134" spans="1:22">
      <c r="A134" s="8">
        <v>131</v>
      </c>
      <c r="B134" s="8" t="s">
        <v>792</v>
      </c>
      <c r="C134" s="9" t="s">
        <v>793</v>
      </c>
      <c r="D134" s="8" t="s">
        <v>25</v>
      </c>
      <c r="E134" s="14">
        <v>32283.07</v>
      </c>
      <c r="F134" s="14">
        <v>70847.210000000006</v>
      </c>
      <c r="G134" s="14">
        <v>72908.649999999994</v>
      </c>
      <c r="H134" s="14">
        <v>40925.86</v>
      </c>
      <c r="I134" s="14">
        <v>71319.25</v>
      </c>
      <c r="J134" s="14">
        <v>38322.97</v>
      </c>
      <c r="K134" s="14">
        <v>44110.42</v>
      </c>
      <c r="L134" s="14">
        <v>81966.429999999993</v>
      </c>
      <c r="M134" s="14">
        <v>55578.32</v>
      </c>
      <c r="N134" s="14">
        <f t="shared" si="19"/>
        <v>38416.85</v>
      </c>
      <c r="O134" s="14">
        <f t="shared" si="20"/>
        <v>84308.18</v>
      </c>
      <c r="P134" s="14">
        <f t="shared" si="21"/>
        <v>86761.29</v>
      </c>
      <c r="Q134" s="14">
        <f t="shared" si="22"/>
        <v>48701.77</v>
      </c>
      <c r="R134" s="14">
        <f t="shared" si="23"/>
        <v>84869.91</v>
      </c>
      <c r="S134" s="14">
        <f t="shared" si="24"/>
        <v>45604.33</v>
      </c>
      <c r="T134" s="14">
        <f t="shared" si="25"/>
        <v>52491.4</v>
      </c>
      <c r="U134" s="14">
        <f t="shared" si="26"/>
        <v>97540.05</v>
      </c>
      <c r="V134" s="14">
        <f t="shared" si="27"/>
        <v>66138.2</v>
      </c>
    </row>
    <row r="135" spans="1:22">
      <c r="A135" s="8">
        <v>132</v>
      </c>
      <c r="B135" s="8" t="s">
        <v>794</v>
      </c>
      <c r="C135" s="9" t="s">
        <v>795</v>
      </c>
      <c r="D135" s="8" t="s">
        <v>25</v>
      </c>
      <c r="E135" s="14">
        <v>9347.26</v>
      </c>
      <c r="F135" s="14">
        <v>36440.61</v>
      </c>
      <c r="G135" s="14">
        <v>51923.14</v>
      </c>
      <c r="H135" s="14">
        <v>16565.23</v>
      </c>
      <c r="I135" s="14">
        <v>43727.87</v>
      </c>
      <c r="J135" s="14">
        <v>14740.32</v>
      </c>
      <c r="K135" s="14">
        <v>33989.39</v>
      </c>
      <c r="L135" s="14">
        <v>49179.85</v>
      </c>
      <c r="M135" s="14">
        <v>34855.54</v>
      </c>
      <c r="N135" s="14">
        <f t="shared" si="19"/>
        <v>11123.24</v>
      </c>
      <c r="O135" s="14">
        <f t="shared" si="20"/>
        <v>43364.33</v>
      </c>
      <c r="P135" s="14">
        <f t="shared" si="21"/>
        <v>61788.54</v>
      </c>
      <c r="Q135" s="14">
        <f t="shared" si="22"/>
        <v>19712.62</v>
      </c>
      <c r="R135" s="14">
        <f t="shared" si="23"/>
        <v>52036.17</v>
      </c>
      <c r="S135" s="14">
        <f t="shared" si="24"/>
        <v>17540.98</v>
      </c>
      <c r="T135" s="14">
        <f t="shared" si="25"/>
        <v>40447.370000000003</v>
      </c>
      <c r="U135" s="14">
        <f t="shared" si="26"/>
        <v>58524.02</v>
      </c>
      <c r="V135" s="14">
        <f t="shared" si="27"/>
        <v>41478.089999999997</v>
      </c>
    </row>
    <row r="136" spans="1:22">
      <c r="A136" s="8">
        <v>133</v>
      </c>
      <c r="B136" s="8" t="s">
        <v>796</v>
      </c>
      <c r="C136" s="9" t="s">
        <v>797</v>
      </c>
      <c r="D136" s="8" t="s">
        <v>25</v>
      </c>
      <c r="E136" s="14">
        <v>15294.86</v>
      </c>
      <c r="F136" s="14">
        <v>42148.58</v>
      </c>
      <c r="G136" s="14">
        <v>61267.519999999997</v>
      </c>
      <c r="H136" s="14">
        <v>40925.86</v>
      </c>
      <c r="I136" s="14">
        <v>51397.68</v>
      </c>
      <c r="J136" s="14">
        <v>39919.769999999997</v>
      </c>
      <c r="K136" s="14">
        <v>37494.44</v>
      </c>
      <c r="L136" s="14">
        <v>49179.85</v>
      </c>
      <c r="M136" s="14">
        <v>39254.18</v>
      </c>
      <c r="N136" s="14">
        <f t="shared" si="19"/>
        <v>18200.88</v>
      </c>
      <c r="O136" s="14">
        <f t="shared" si="20"/>
        <v>50156.81</v>
      </c>
      <c r="P136" s="14">
        <f t="shared" si="21"/>
        <v>72908.350000000006</v>
      </c>
      <c r="Q136" s="14">
        <f t="shared" si="22"/>
        <v>48701.77</v>
      </c>
      <c r="R136" s="14">
        <f t="shared" si="23"/>
        <v>61163.24</v>
      </c>
      <c r="S136" s="14">
        <f t="shared" si="24"/>
        <v>47504.53</v>
      </c>
      <c r="T136" s="14">
        <f t="shared" si="25"/>
        <v>44618.38</v>
      </c>
      <c r="U136" s="14">
        <f t="shared" si="26"/>
        <v>58524.02</v>
      </c>
      <c r="V136" s="14">
        <f t="shared" si="27"/>
        <v>46712.47</v>
      </c>
    </row>
    <row r="137" spans="1:22">
      <c r="A137" s="8">
        <v>134</v>
      </c>
      <c r="B137" s="8" t="s">
        <v>798</v>
      </c>
      <c r="C137" s="9" t="s">
        <v>799</v>
      </c>
      <c r="D137" s="8" t="s">
        <v>25</v>
      </c>
      <c r="E137" s="14">
        <v>37381.839999999997</v>
      </c>
      <c r="F137" s="14">
        <v>49471.93</v>
      </c>
      <c r="G137" s="14">
        <v>83887.17</v>
      </c>
      <c r="H137" s="14">
        <v>40925.86</v>
      </c>
      <c r="I137" s="14">
        <v>99209.47</v>
      </c>
      <c r="J137" s="14">
        <v>40637.42</v>
      </c>
      <c r="K137" s="14">
        <v>78216.740000000005</v>
      </c>
      <c r="L137" s="14">
        <v>196719.44</v>
      </c>
      <c r="M137" s="14">
        <v>48027.61</v>
      </c>
      <c r="N137" s="14">
        <f t="shared" si="19"/>
        <v>44484.39</v>
      </c>
      <c r="O137" s="14">
        <f t="shared" si="20"/>
        <v>58871.6</v>
      </c>
      <c r="P137" s="14">
        <f t="shared" si="21"/>
        <v>99825.73</v>
      </c>
      <c r="Q137" s="14">
        <f t="shared" si="22"/>
        <v>48701.77</v>
      </c>
      <c r="R137" s="14">
        <f t="shared" si="23"/>
        <v>118059.27</v>
      </c>
      <c r="S137" s="14">
        <f t="shared" si="24"/>
        <v>48358.53</v>
      </c>
      <c r="T137" s="14">
        <f t="shared" si="25"/>
        <v>93077.92</v>
      </c>
      <c r="U137" s="14">
        <f t="shared" si="26"/>
        <v>234096.13</v>
      </c>
      <c r="V137" s="14">
        <f t="shared" si="27"/>
        <v>57152.86</v>
      </c>
    </row>
    <row r="138" spans="1:22" ht="31.5">
      <c r="A138" s="8">
        <v>135</v>
      </c>
      <c r="B138" s="8" t="s">
        <v>800</v>
      </c>
      <c r="C138" s="9" t="s">
        <v>801</v>
      </c>
      <c r="D138" s="8" t="s">
        <v>25</v>
      </c>
      <c r="E138" s="14">
        <v>11896.65</v>
      </c>
      <c r="F138" s="14">
        <v>13218.97</v>
      </c>
      <c r="G138" s="14">
        <v>30634.48</v>
      </c>
      <c r="H138" s="14">
        <v>16565.23</v>
      </c>
      <c r="I138" s="14">
        <v>38847.08</v>
      </c>
      <c r="J138" s="14">
        <v>12773.54</v>
      </c>
      <c r="K138" s="14">
        <v>24409.71</v>
      </c>
      <c r="L138" s="14">
        <v>32786.58</v>
      </c>
      <c r="M138" s="14">
        <v>17388.080000000002</v>
      </c>
      <c r="N138" s="14">
        <f t="shared" si="19"/>
        <v>14157.01</v>
      </c>
      <c r="O138" s="14">
        <f t="shared" si="20"/>
        <v>15730.57</v>
      </c>
      <c r="P138" s="14">
        <f t="shared" si="21"/>
        <v>36455.03</v>
      </c>
      <c r="Q138" s="14">
        <f t="shared" si="22"/>
        <v>19712.62</v>
      </c>
      <c r="R138" s="14">
        <f t="shared" si="23"/>
        <v>46228.03</v>
      </c>
      <c r="S138" s="14">
        <f t="shared" si="24"/>
        <v>15200.51</v>
      </c>
      <c r="T138" s="14">
        <f t="shared" si="25"/>
        <v>29047.55</v>
      </c>
      <c r="U138" s="14">
        <f t="shared" si="26"/>
        <v>39016.03</v>
      </c>
      <c r="V138" s="14">
        <f t="shared" si="27"/>
        <v>20691.82</v>
      </c>
    </row>
    <row r="139" spans="1:22" ht="31.5">
      <c r="A139" s="8">
        <v>136</v>
      </c>
      <c r="B139" s="8" t="s">
        <v>802</v>
      </c>
      <c r="C139" s="9" t="s">
        <v>803</v>
      </c>
      <c r="D139" s="8" t="s">
        <v>25</v>
      </c>
      <c r="E139" s="14">
        <v>32283.07</v>
      </c>
      <c r="F139" s="14">
        <v>49471.93</v>
      </c>
      <c r="G139" s="14">
        <v>51687.83</v>
      </c>
      <c r="H139" s="14">
        <v>40925.86</v>
      </c>
      <c r="I139" s="14">
        <v>71319.25</v>
      </c>
      <c r="J139" s="14">
        <v>38322.97</v>
      </c>
      <c r="K139" s="14">
        <v>59581.41</v>
      </c>
      <c r="L139" s="14">
        <v>65573.149999999994</v>
      </c>
      <c r="M139" s="14">
        <v>34855.54</v>
      </c>
      <c r="N139" s="14">
        <f t="shared" si="19"/>
        <v>38416.85</v>
      </c>
      <c r="O139" s="14">
        <f t="shared" si="20"/>
        <v>58871.6</v>
      </c>
      <c r="P139" s="14">
        <f t="shared" si="21"/>
        <v>61508.52</v>
      </c>
      <c r="Q139" s="14">
        <f t="shared" si="22"/>
        <v>48701.77</v>
      </c>
      <c r="R139" s="14">
        <f t="shared" si="23"/>
        <v>84869.91</v>
      </c>
      <c r="S139" s="14">
        <f t="shared" si="24"/>
        <v>45604.33</v>
      </c>
      <c r="T139" s="14">
        <f t="shared" si="25"/>
        <v>70901.88</v>
      </c>
      <c r="U139" s="14">
        <f t="shared" si="26"/>
        <v>78032.05</v>
      </c>
      <c r="V139" s="14">
        <f t="shared" si="27"/>
        <v>41478.089999999997</v>
      </c>
    </row>
    <row r="140" spans="1:22" ht="21">
      <c r="A140" s="8">
        <v>137</v>
      </c>
      <c r="B140" s="8" t="s">
        <v>804</v>
      </c>
      <c r="C140" s="9" t="s">
        <v>805</v>
      </c>
      <c r="D140" s="8" t="s">
        <v>25</v>
      </c>
      <c r="E140" s="14">
        <v>32283.07</v>
      </c>
      <c r="F140" s="14">
        <v>69884.08</v>
      </c>
      <c r="G140" s="14">
        <v>83887.17</v>
      </c>
      <c r="H140" s="14">
        <v>74056.31</v>
      </c>
      <c r="I140" s="14">
        <v>99209.47</v>
      </c>
      <c r="J140" s="14">
        <v>81883.38</v>
      </c>
      <c r="K140" s="14">
        <v>65879.8</v>
      </c>
      <c r="L140" s="14">
        <v>196718.78</v>
      </c>
      <c r="M140" s="14">
        <v>48027.61</v>
      </c>
      <c r="N140" s="14">
        <f t="shared" si="19"/>
        <v>38416.85</v>
      </c>
      <c r="O140" s="14">
        <f t="shared" si="20"/>
        <v>83162.06</v>
      </c>
      <c r="P140" s="14">
        <f t="shared" si="21"/>
        <v>99825.73</v>
      </c>
      <c r="Q140" s="14">
        <f t="shared" si="22"/>
        <v>88127.01</v>
      </c>
      <c r="R140" s="14">
        <f t="shared" si="23"/>
        <v>118059.27</v>
      </c>
      <c r="S140" s="14">
        <f t="shared" si="24"/>
        <v>97441.22</v>
      </c>
      <c r="T140" s="14">
        <f t="shared" si="25"/>
        <v>78396.960000000006</v>
      </c>
      <c r="U140" s="14">
        <f t="shared" si="26"/>
        <v>234095.35</v>
      </c>
      <c r="V140" s="14">
        <f t="shared" si="27"/>
        <v>57152.86</v>
      </c>
    </row>
    <row r="141" spans="1:22" ht="21">
      <c r="A141" s="8">
        <v>138</v>
      </c>
      <c r="B141" s="8" t="s">
        <v>806</v>
      </c>
      <c r="C141" s="9" t="s">
        <v>807</v>
      </c>
      <c r="D141" s="8" t="s">
        <v>25</v>
      </c>
      <c r="E141" s="14">
        <v>6797.88</v>
      </c>
      <c r="F141" s="14">
        <v>13439.85</v>
      </c>
      <c r="G141" s="14">
        <v>19559.240000000002</v>
      </c>
      <c r="H141" s="14">
        <v>16565.23</v>
      </c>
      <c r="I141" s="14">
        <v>9361.14</v>
      </c>
      <c r="J141" s="14">
        <v>12773.54</v>
      </c>
      <c r="K141" s="14">
        <v>13386.44</v>
      </c>
      <c r="L141" s="14">
        <v>19671.95</v>
      </c>
      <c r="M141" s="14">
        <v>12703.62</v>
      </c>
      <c r="N141" s="14">
        <f t="shared" si="19"/>
        <v>8089.48</v>
      </c>
      <c r="O141" s="14">
        <f t="shared" si="20"/>
        <v>15993.42</v>
      </c>
      <c r="P141" s="14">
        <f t="shared" si="21"/>
        <v>23275.5</v>
      </c>
      <c r="Q141" s="14">
        <f t="shared" si="22"/>
        <v>19712.62</v>
      </c>
      <c r="R141" s="14">
        <f t="shared" si="23"/>
        <v>11139.76</v>
      </c>
      <c r="S141" s="14">
        <f t="shared" si="24"/>
        <v>15200.51</v>
      </c>
      <c r="T141" s="14">
        <f t="shared" si="25"/>
        <v>15929.86</v>
      </c>
      <c r="U141" s="14">
        <f t="shared" si="26"/>
        <v>23409.62</v>
      </c>
      <c r="V141" s="14">
        <f t="shared" si="27"/>
        <v>15117.31</v>
      </c>
    </row>
    <row r="142" spans="1:22" ht="21">
      <c r="A142" s="8">
        <v>139</v>
      </c>
      <c r="B142" s="8" t="s">
        <v>808</v>
      </c>
      <c r="C142" s="9" t="s">
        <v>809</v>
      </c>
      <c r="D142" s="8" t="s">
        <v>25</v>
      </c>
      <c r="E142" s="14">
        <v>20390.75</v>
      </c>
      <c r="F142" s="14">
        <v>19287.240000000002</v>
      </c>
      <c r="G142" s="14">
        <v>18568.939999999999</v>
      </c>
      <c r="H142" s="14">
        <v>23386.2</v>
      </c>
      <c r="I142" s="14">
        <v>31675.31</v>
      </c>
      <c r="J142" s="14">
        <v>19651.43</v>
      </c>
      <c r="K142" s="14">
        <v>24409.71</v>
      </c>
      <c r="L142" s="14">
        <v>32786.58</v>
      </c>
      <c r="M142" s="14">
        <v>23660.49</v>
      </c>
      <c r="N142" s="14">
        <f t="shared" si="19"/>
        <v>24264.99</v>
      </c>
      <c r="O142" s="14">
        <f t="shared" si="20"/>
        <v>22951.82</v>
      </c>
      <c r="P142" s="14">
        <f t="shared" si="21"/>
        <v>22097.040000000001</v>
      </c>
      <c r="Q142" s="14">
        <f t="shared" si="22"/>
        <v>27829.58</v>
      </c>
      <c r="R142" s="14">
        <f t="shared" si="23"/>
        <v>37693.620000000003</v>
      </c>
      <c r="S142" s="14">
        <f t="shared" si="24"/>
        <v>23385.200000000001</v>
      </c>
      <c r="T142" s="14">
        <f t="shared" si="25"/>
        <v>29047.55</v>
      </c>
      <c r="U142" s="14">
        <f t="shared" si="26"/>
        <v>39016.03</v>
      </c>
      <c r="V142" s="14">
        <f t="shared" si="27"/>
        <v>28155.98</v>
      </c>
    </row>
    <row r="143" spans="1:22">
      <c r="A143" s="8">
        <v>140</v>
      </c>
      <c r="B143" s="8" t="s">
        <v>810</v>
      </c>
      <c r="C143" s="9" t="s">
        <v>811</v>
      </c>
      <c r="D143" s="8" t="s">
        <v>25</v>
      </c>
      <c r="E143" s="14">
        <v>8498.43</v>
      </c>
      <c r="F143" s="14">
        <v>10080.82</v>
      </c>
      <c r="G143" s="14">
        <v>13364.78</v>
      </c>
      <c r="H143" s="14">
        <v>12667.52</v>
      </c>
      <c r="I143" s="14">
        <v>17730.2</v>
      </c>
      <c r="J143" s="14">
        <v>9826.8799999999992</v>
      </c>
      <c r="K143" s="14">
        <v>18372.599999999999</v>
      </c>
      <c r="L143" s="14">
        <v>16393.28</v>
      </c>
      <c r="M143" s="14">
        <v>33188.199999999997</v>
      </c>
      <c r="N143" s="14">
        <f t="shared" si="19"/>
        <v>10113.129999999999</v>
      </c>
      <c r="O143" s="14">
        <f t="shared" si="20"/>
        <v>11996.18</v>
      </c>
      <c r="P143" s="14">
        <f t="shared" si="21"/>
        <v>15904.09</v>
      </c>
      <c r="Q143" s="14">
        <f t="shared" si="22"/>
        <v>15074.35</v>
      </c>
      <c r="R143" s="14">
        <f t="shared" si="23"/>
        <v>21098.94</v>
      </c>
      <c r="S143" s="14">
        <f t="shared" si="24"/>
        <v>11693.99</v>
      </c>
      <c r="T143" s="14">
        <f t="shared" si="25"/>
        <v>21863.39</v>
      </c>
      <c r="U143" s="14">
        <f t="shared" si="26"/>
        <v>19508</v>
      </c>
      <c r="V143" s="14">
        <f t="shared" si="27"/>
        <v>39493.96</v>
      </c>
    </row>
    <row r="144" spans="1:22">
      <c r="A144" s="8">
        <v>141</v>
      </c>
      <c r="B144" s="8" t="s">
        <v>812</v>
      </c>
      <c r="C144" s="9" t="s">
        <v>813</v>
      </c>
      <c r="D144" s="8" t="s">
        <v>25</v>
      </c>
      <c r="E144" s="14">
        <v>11896.65</v>
      </c>
      <c r="F144" s="14">
        <v>14383.95</v>
      </c>
      <c r="G144" s="14">
        <v>17741.75</v>
      </c>
      <c r="H144" s="14">
        <v>12667.52</v>
      </c>
      <c r="I144" s="14">
        <v>20539.150000000001</v>
      </c>
      <c r="J144" s="14">
        <v>10809.1</v>
      </c>
      <c r="K144" s="14">
        <v>11496.77</v>
      </c>
      <c r="L144" s="14">
        <v>16393.28</v>
      </c>
      <c r="M144" s="14">
        <v>16371.78</v>
      </c>
      <c r="N144" s="14">
        <f t="shared" si="19"/>
        <v>14157.01</v>
      </c>
      <c r="O144" s="14">
        <f t="shared" si="20"/>
        <v>17116.900000000001</v>
      </c>
      <c r="P144" s="14">
        <f t="shared" si="21"/>
        <v>21112.68</v>
      </c>
      <c r="Q144" s="14">
        <f t="shared" si="22"/>
        <v>15074.35</v>
      </c>
      <c r="R144" s="14">
        <f t="shared" si="23"/>
        <v>24441.59</v>
      </c>
      <c r="S144" s="14">
        <f t="shared" si="24"/>
        <v>12862.83</v>
      </c>
      <c r="T144" s="14">
        <f t="shared" si="25"/>
        <v>13681.16</v>
      </c>
      <c r="U144" s="14">
        <f t="shared" si="26"/>
        <v>19508</v>
      </c>
      <c r="V144" s="14">
        <f t="shared" si="27"/>
        <v>19482.419999999998</v>
      </c>
    </row>
    <row r="145" spans="1:22">
      <c r="A145" s="8">
        <v>142</v>
      </c>
      <c r="B145" s="8" t="s">
        <v>814</v>
      </c>
      <c r="C145" s="9" t="s">
        <v>815</v>
      </c>
      <c r="D145" s="8" t="s">
        <v>25</v>
      </c>
      <c r="E145" s="14">
        <v>12745.48</v>
      </c>
      <c r="F145" s="14">
        <v>31907.74</v>
      </c>
      <c r="G145" s="14">
        <v>17741.75</v>
      </c>
      <c r="H145" s="14">
        <v>12667.52</v>
      </c>
      <c r="I145" s="14">
        <v>31675.31</v>
      </c>
      <c r="J145" s="14">
        <v>9826.8799999999992</v>
      </c>
      <c r="K145" s="14">
        <v>13386.44</v>
      </c>
      <c r="L145" s="14">
        <v>19671.95</v>
      </c>
      <c r="M145" s="14">
        <v>25248.44</v>
      </c>
      <c r="N145" s="14">
        <f t="shared" si="19"/>
        <v>15167.12</v>
      </c>
      <c r="O145" s="14">
        <f t="shared" si="20"/>
        <v>37970.21</v>
      </c>
      <c r="P145" s="14">
        <f t="shared" si="21"/>
        <v>21112.68</v>
      </c>
      <c r="Q145" s="14">
        <f t="shared" si="22"/>
        <v>15074.35</v>
      </c>
      <c r="R145" s="14">
        <f t="shared" si="23"/>
        <v>37693.620000000003</v>
      </c>
      <c r="S145" s="14">
        <f t="shared" si="24"/>
        <v>11693.99</v>
      </c>
      <c r="T145" s="14">
        <f t="shared" si="25"/>
        <v>15929.86</v>
      </c>
      <c r="U145" s="14">
        <f t="shared" si="26"/>
        <v>23409.62</v>
      </c>
      <c r="V145" s="14">
        <f t="shared" si="27"/>
        <v>30045.64</v>
      </c>
    </row>
    <row r="146" spans="1:22">
      <c r="A146" s="8">
        <v>143</v>
      </c>
      <c r="B146" s="8" t="s">
        <v>816</v>
      </c>
      <c r="C146" s="9" t="s">
        <v>817</v>
      </c>
      <c r="D146" s="8" t="s">
        <v>25</v>
      </c>
      <c r="E146" s="14">
        <v>15294.86</v>
      </c>
      <c r="F146" s="14">
        <v>13439.85</v>
      </c>
      <c r="G146" s="14">
        <v>19515.93</v>
      </c>
      <c r="H146" s="14">
        <v>16565.23</v>
      </c>
      <c r="I146" s="14">
        <v>41835.32</v>
      </c>
      <c r="J146" s="14">
        <v>11791.33</v>
      </c>
      <c r="K146" s="14">
        <v>13386.44</v>
      </c>
      <c r="L146" s="14">
        <v>22949.23</v>
      </c>
      <c r="M146" s="14">
        <v>63359.29</v>
      </c>
      <c r="N146" s="14">
        <f t="shared" si="19"/>
        <v>18200.88</v>
      </c>
      <c r="O146" s="14">
        <f t="shared" si="20"/>
        <v>15993.42</v>
      </c>
      <c r="P146" s="14">
        <f t="shared" si="21"/>
        <v>23223.96</v>
      </c>
      <c r="Q146" s="14">
        <f t="shared" si="22"/>
        <v>19712.62</v>
      </c>
      <c r="R146" s="14">
        <f t="shared" si="23"/>
        <v>49784.03</v>
      </c>
      <c r="S146" s="14">
        <f t="shared" si="24"/>
        <v>14031.68</v>
      </c>
      <c r="T146" s="14">
        <f t="shared" si="25"/>
        <v>15929.86</v>
      </c>
      <c r="U146" s="14">
        <f t="shared" si="26"/>
        <v>27309.58</v>
      </c>
      <c r="V146" s="14">
        <f t="shared" si="27"/>
        <v>75397.56</v>
      </c>
    </row>
    <row r="147" spans="1:22">
      <c r="A147" s="8">
        <v>144</v>
      </c>
      <c r="B147" s="8" t="s">
        <v>818</v>
      </c>
      <c r="C147" s="9" t="s">
        <v>819</v>
      </c>
      <c r="D147" s="8" t="s">
        <v>25</v>
      </c>
      <c r="E147" s="14">
        <v>21239.59</v>
      </c>
      <c r="F147" s="14">
        <v>19287.240000000002</v>
      </c>
      <c r="G147" s="14">
        <v>29569.119999999999</v>
      </c>
      <c r="H147" s="14">
        <v>23386.2</v>
      </c>
      <c r="I147" s="14">
        <v>21814.13</v>
      </c>
      <c r="J147" s="14">
        <v>19651.43</v>
      </c>
      <c r="K147" s="14">
        <v>24409.71</v>
      </c>
      <c r="L147" s="14">
        <v>32786.58</v>
      </c>
      <c r="M147" s="14">
        <v>34776.15</v>
      </c>
      <c r="N147" s="14">
        <f t="shared" si="19"/>
        <v>25275.11</v>
      </c>
      <c r="O147" s="14">
        <f t="shared" si="20"/>
        <v>22951.82</v>
      </c>
      <c r="P147" s="14">
        <f t="shared" si="21"/>
        <v>35187.25</v>
      </c>
      <c r="Q147" s="14">
        <f t="shared" si="22"/>
        <v>27829.58</v>
      </c>
      <c r="R147" s="14">
        <f t="shared" si="23"/>
        <v>25958.81</v>
      </c>
      <c r="S147" s="14">
        <f t="shared" si="24"/>
        <v>23385.200000000001</v>
      </c>
      <c r="T147" s="14">
        <f t="shared" si="25"/>
        <v>29047.55</v>
      </c>
      <c r="U147" s="14">
        <f t="shared" si="26"/>
        <v>39016.03</v>
      </c>
      <c r="V147" s="14">
        <f t="shared" si="27"/>
        <v>41383.620000000003</v>
      </c>
    </row>
    <row r="148" spans="1:22">
      <c r="A148" s="8">
        <v>145</v>
      </c>
      <c r="B148" s="8" t="s">
        <v>820</v>
      </c>
      <c r="C148" s="9" t="s">
        <v>821</v>
      </c>
      <c r="D148" s="8" t="s">
        <v>25</v>
      </c>
      <c r="E148" s="14">
        <v>39079.5</v>
      </c>
      <c r="F148" s="14">
        <v>28986.39</v>
      </c>
      <c r="G148" s="14">
        <v>46128.57</v>
      </c>
      <c r="H148" s="14">
        <v>35202.080000000002</v>
      </c>
      <c r="I148" s="14">
        <v>47612.58</v>
      </c>
      <c r="J148" s="14">
        <v>29478.31</v>
      </c>
      <c r="K148" s="14">
        <v>37494.44</v>
      </c>
      <c r="L148" s="14">
        <v>49179.85</v>
      </c>
      <c r="M148" s="14">
        <v>37952.06</v>
      </c>
      <c r="N148" s="14">
        <f t="shared" si="19"/>
        <v>46504.61</v>
      </c>
      <c r="O148" s="14">
        <f t="shared" si="20"/>
        <v>34493.800000000003</v>
      </c>
      <c r="P148" s="14">
        <f t="shared" si="21"/>
        <v>54893</v>
      </c>
      <c r="Q148" s="14">
        <f t="shared" si="22"/>
        <v>41890.480000000003</v>
      </c>
      <c r="R148" s="14">
        <f t="shared" si="23"/>
        <v>56658.97</v>
      </c>
      <c r="S148" s="14">
        <f t="shared" si="24"/>
        <v>35079.19</v>
      </c>
      <c r="T148" s="14">
        <f t="shared" si="25"/>
        <v>44618.38</v>
      </c>
      <c r="U148" s="14">
        <f t="shared" si="26"/>
        <v>58524.02</v>
      </c>
      <c r="V148" s="14">
        <f t="shared" si="27"/>
        <v>45162.95</v>
      </c>
    </row>
    <row r="149" spans="1:22" ht="21">
      <c r="A149" s="8">
        <v>146</v>
      </c>
      <c r="B149" s="8" t="s">
        <v>822</v>
      </c>
      <c r="C149" s="9" t="s">
        <v>823</v>
      </c>
      <c r="D149" s="8" t="s">
        <v>25</v>
      </c>
      <c r="E149" s="14">
        <v>37381.839999999997</v>
      </c>
      <c r="F149" s="14">
        <v>69884.08</v>
      </c>
      <c r="G149" s="14">
        <v>135120.28</v>
      </c>
      <c r="H149" s="14">
        <v>74056.31</v>
      </c>
      <c r="I149" s="14">
        <v>99209.47</v>
      </c>
      <c r="J149" s="14">
        <v>81883.38</v>
      </c>
      <c r="K149" s="14">
        <v>78216.740000000005</v>
      </c>
      <c r="L149" s="14">
        <v>196719.44</v>
      </c>
      <c r="M149" s="14">
        <v>142756.89000000001</v>
      </c>
      <c r="N149" s="14">
        <f t="shared" si="19"/>
        <v>44484.39</v>
      </c>
      <c r="O149" s="14">
        <f t="shared" si="20"/>
        <v>83162.06</v>
      </c>
      <c r="P149" s="14">
        <f t="shared" si="21"/>
        <v>160793.13</v>
      </c>
      <c r="Q149" s="14">
        <f t="shared" si="22"/>
        <v>88127.01</v>
      </c>
      <c r="R149" s="14">
        <f t="shared" si="23"/>
        <v>118059.27</v>
      </c>
      <c r="S149" s="14">
        <f t="shared" si="24"/>
        <v>97441.22</v>
      </c>
      <c r="T149" s="14">
        <f t="shared" si="25"/>
        <v>93077.92</v>
      </c>
      <c r="U149" s="14">
        <f t="shared" si="26"/>
        <v>234096.13</v>
      </c>
      <c r="V149" s="14">
        <f t="shared" si="27"/>
        <v>169880.7</v>
      </c>
    </row>
    <row r="150" spans="1:22">
      <c r="A150" s="8">
        <v>147</v>
      </c>
      <c r="B150" s="8" t="s">
        <v>94</v>
      </c>
      <c r="C150" s="9" t="s">
        <v>95</v>
      </c>
      <c r="D150" s="8" t="s">
        <v>25</v>
      </c>
      <c r="E150" s="14">
        <v>7649.6</v>
      </c>
      <c r="F150" s="14">
        <v>9640.64</v>
      </c>
      <c r="G150" s="14">
        <v>13512.03</v>
      </c>
      <c r="H150" s="14">
        <v>12667.52</v>
      </c>
      <c r="I150" s="14">
        <v>27491.78</v>
      </c>
      <c r="J150" s="14">
        <v>8844.66</v>
      </c>
      <c r="K150" s="14">
        <v>17848.59</v>
      </c>
      <c r="L150" s="14">
        <v>16393.28</v>
      </c>
      <c r="M150" s="14">
        <v>12544.82</v>
      </c>
      <c r="N150" s="14">
        <f t="shared" si="19"/>
        <v>9103.02</v>
      </c>
      <c r="O150" s="14">
        <f t="shared" si="20"/>
        <v>11472.36</v>
      </c>
      <c r="P150" s="14">
        <f t="shared" si="21"/>
        <v>16079.32</v>
      </c>
      <c r="Q150" s="14">
        <f t="shared" si="22"/>
        <v>15074.35</v>
      </c>
      <c r="R150" s="14">
        <f t="shared" si="23"/>
        <v>32715.22</v>
      </c>
      <c r="S150" s="14">
        <f t="shared" si="24"/>
        <v>10525.15</v>
      </c>
      <c r="T150" s="14">
        <f t="shared" si="25"/>
        <v>21239.82</v>
      </c>
      <c r="U150" s="14">
        <f t="shared" si="26"/>
        <v>19508</v>
      </c>
      <c r="V150" s="14">
        <f t="shared" si="27"/>
        <v>14928.34</v>
      </c>
    </row>
    <row r="151" spans="1:22" ht="21">
      <c r="A151" s="8">
        <v>148</v>
      </c>
      <c r="B151" s="8" t="s">
        <v>824</v>
      </c>
      <c r="C151" s="9" t="s">
        <v>825</v>
      </c>
      <c r="D151" s="8" t="s">
        <v>25</v>
      </c>
      <c r="E151" s="14">
        <v>9347.26</v>
      </c>
      <c r="F151" s="14">
        <v>10080.82</v>
      </c>
      <c r="G151" s="14">
        <v>16204.33</v>
      </c>
      <c r="H151" s="14">
        <v>12667.52</v>
      </c>
      <c r="I151" s="14">
        <v>23786.37</v>
      </c>
      <c r="J151" s="14">
        <v>9826.8799999999992</v>
      </c>
      <c r="K151" s="14">
        <v>44620.02</v>
      </c>
      <c r="L151" s="14">
        <v>16393.28</v>
      </c>
      <c r="M151" s="14">
        <v>31600.240000000002</v>
      </c>
      <c r="N151" s="14">
        <f t="shared" si="19"/>
        <v>11123.24</v>
      </c>
      <c r="O151" s="14">
        <f t="shared" si="20"/>
        <v>11996.18</v>
      </c>
      <c r="P151" s="14">
        <f t="shared" si="21"/>
        <v>19283.150000000001</v>
      </c>
      <c r="Q151" s="14">
        <f t="shared" si="22"/>
        <v>15074.35</v>
      </c>
      <c r="R151" s="14">
        <f t="shared" si="23"/>
        <v>28305.78</v>
      </c>
      <c r="S151" s="14">
        <f t="shared" si="24"/>
        <v>11693.99</v>
      </c>
      <c r="T151" s="14">
        <f t="shared" si="25"/>
        <v>53097.82</v>
      </c>
      <c r="U151" s="14">
        <f t="shared" si="26"/>
        <v>19508</v>
      </c>
      <c r="V151" s="14">
        <f t="shared" si="27"/>
        <v>37604.29</v>
      </c>
    </row>
    <row r="152" spans="1:22">
      <c r="A152" s="8">
        <v>149</v>
      </c>
      <c r="B152" s="8" t="s">
        <v>826</v>
      </c>
      <c r="C152" s="9" t="s">
        <v>827</v>
      </c>
      <c r="D152" s="8" t="s">
        <v>25</v>
      </c>
      <c r="E152" s="14">
        <v>11896.65</v>
      </c>
      <c r="F152" s="14">
        <v>13439.85</v>
      </c>
      <c r="G152" s="14">
        <v>17149.88</v>
      </c>
      <c r="H152" s="14">
        <v>12667.52</v>
      </c>
      <c r="I152" s="14">
        <v>33468.25</v>
      </c>
      <c r="J152" s="14">
        <v>12773.54</v>
      </c>
      <c r="K152" s="14">
        <v>44620.02</v>
      </c>
      <c r="L152" s="14">
        <v>16393.28</v>
      </c>
      <c r="M152" s="14">
        <v>47479.77</v>
      </c>
      <c r="N152" s="14">
        <f t="shared" si="19"/>
        <v>14157.01</v>
      </c>
      <c r="O152" s="14">
        <f t="shared" si="20"/>
        <v>15993.42</v>
      </c>
      <c r="P152" s="14">
        <f t="shared" si="21"/>
        <v>20408.36</v>
      </c>
      <c r="Q152" s="14">
        <f t="shared" si="22"/>
        <v>15074.35</v>
      </c>
      <c r="R152" s="14">
        <f t="shared" si="23"/>
        <v>39827.22</v>
      </c>
      <c r="S152" s="14">
        <f t="shared" si="24"/>
        <v>15200.51</v>
      </c>
      <c r="T152" s="14">
        <f t="shared" si="25"/>
        <v>53097.82</v>
      </c>
      <c r="U152" s="14">
        <f t="shared" si="26"/>
        <v>19508</v>
      </c>
      <c r="V152" s="14">
        <f t="shared" si="27"/>
        <v>56500.93</v>
      </c>
    </row>
    <row r="153" spans="1:22">
      <c r="A153" s="8">
        <v>150</v>
      </c>
      <c r="B153" s="8" t="s">
        <v>828</v>
      </c>
      <c r="C153" s="9" t="s">
        <v>829</v>
      </c>
      <c r="D153" s="8" t="s">
        <v>25</v>
      </c>
      <c r="E153" s="14">
        <v>15294.86</v>
      </c>
      <c r="F153" s="14">
        <v>17279.810000000001</v>
      </c>
      <c r="G153" s="14">
        <v>27868.560000000001</v>
      </c>
      <c r="H153" s="14">
        <v>19098.73</v>
      </c>
      <c r="I153" s="14">
        <v>27691</v>
      </c>
      <c r="J153" s="14">
        <v>15722.55</v>
      </c>
      <c r="K153" s="14">
        <v>23622.95</v>
      </c>
      <c r="L153" s="14">
        <v>22950.6</v>
      </c>
      <c r="M153" s="14">
        <v>15561.93</v>
      </c>
      <c r="N153" s="14">
        <f t="shared" si="19"/>
        <v>18200.88</v>
      </c>
      <c r="O153" s="14">
        <f t="shared" si="20"/>
        <v>20562.97</v>
      </c>
      <c r="P153" s="14">
        <f t="shared" si="21"/>
        <v>33163.589999999997</v>
      </c>
      <c r="Q153" s="14">
        <f t="shared" si="22"/>
        <v>22727.49</v>
      </c>
      <c r="R153" s="14">
        <f t="shared" si="23"/>
        <v>32952.29</v>
      </c>
      <c r="S153" s="14">
        <f t="shared" si="24"/>
        <v>18709.830000000002</v>
      </c>
      <c r="T153" s="14">
        <f t="shared" si="25"/>
        <v>28111.31</v>
      </c>
      <c r="U153" s="14">
        <f t="shared" si="26"/>
        <v>27311.21</v>
      </c>
      <c r="V153" s="14">
        <f t="shared" si="27"/>
        <v>18518.7</v>
      </c>
    </row>
    <row r="154" spans="1:22">
      <c r="A154" s="8">
        <v>151</v>
      </c>
      <c r="B154" s="8" t="s">
        <v>830</v>
      </c>
      <c r="C154" s="9" t="s">
        <v>831</v>
      </c>
      <c r="D154" s="8" t="s">
        <v>25</v>
      </c>
      <c r="E154" s="14">
        <v>15294.86</v>
      </c>
      <c r="F154" s="14">
        <v>38779.230000000003</v>
      </c>
      <c r="G154" s="14">
        <v>28150.06</v>
      </c>
      <c r="H154" s="14">
        <v>19098.73</v>
      </c>
      <c r="I154" s="14">
        <v>26097.27</v>
      </c>
      <c r="J154" s="14">
        <v>15722.55</v>
      </c>
      <c r="K154" s="14">
        <v>31496.32</v>
      </c>
      <c r="L154" s="14">
        <v>22950.6</v>
      </c>
      <c r="M154" s="14">
        <v>20802.169999999998</v>
      </c>
      <c r="N154" s="14">
        <f t="shared" si="19"/>
        <v>18200.88</v>
      </c>
      <c r="O154" s="14">
        <f t="shared" si="20"/>
        <v>46147.28</v>
      </c>
      <c r="P154" s="14">
        <f t="shared" si="21"/>
        <v>33498.57</v>
      </c>
      <c r="Q154" s="14">
        <f t="shared" si="22"/>
        <v>22727.49</v>
      </c>
      <c r="R154" s="14">
        <f t="shared" si="23"/>
        <v>31055.75</v>
      </c>
      <c r="S154" s="14">
        <f t="shared" si="24"/>
        <v>18709.830000000002</v>
      </c>
      <c r="T154" s="14">
        <f t="shared" si="25"/>
        <v>37480.620000000003</v>
      </c>
      <c r="U154" s="14">
        <f t="shared" si="26"/>
        <v>27311.21</v>
      </c>
      <c r="V154" s="14">
        <f t="shared" si="27"/>
        <v>24754.58</v>
      </c>
    </row>
    <row r="155" spans="1:22">
      <c r="A155" s="8">
        <v>152</v>
      </c>
      <c r="B155" s="8" t="s">
        <v>832</v>
      </c>
      <c r="C155" s="9" t="s">
        <v>833</v>
      </c>
      <c r="D155" s="8" t="s">
        <v>25</v>
      </c>
      <c r="E155" s="14">
        <v>20390.75</v>
      </c>
      <c r="F155" s="14">
        <v>34848.32</v>
      </c>
      <c r="G155" s="14">
        <v>36595.08</v>
      </c>
      <c r="H155" s="14">
        <v>29739.45</v>
      </c>
      <c r="I155" s="14">
        <v>59665.13</v>
      </c>
      <c r="J155" s="14">
        <v>24695.83</v>
      </c>
      <c r="K155" s="14">
        <v>44620.02</v>
      </c>
      <c r="L155" s="14">
        <v>32786.58</v>
      </c>
      <c r="M155" s="14">
        <v>52243.62</v>
      </c>
      <c r="N155" s="14">
        <f t="shared" si="19"/>
        <v>24264.99</v>
      </c>
      <c r="O155" s="14">
        <f t="shared" si="20"/>
        <v>41469.5</v>
      </c>
      <c r="P155" s="14">
        <f t="shared" si="21"/>
        <v>43548.15</v>
      </c>
      <c r="Q155" s="14">
        <f t="shared" si="22"/>
        <v>35389.949999999997</v>
      </c>
      <c r="R155" s="14">
        <f t="shared" si="23"/>
        <v>71001.5</v>
      </c>
      <c r="S155" s="14">
        <f t="shared" si="24"/>
        <v>29388.04</v>
      </c>
      <c r="T155" s="14">
        <f t="shared" si="25"/>
        <v>53097.82</v>
      </c>
      <c r="U155" s="14">
        <f t="shared" si="26"/>
        <v>39016.03</v>
      </c>
      <c r="V155" s="14">
        <f t="shared" si="27"/>
        <v>62169.91</v>
      </c>
    </row>
    <row r="156" spans="1:22">
      <c r="A156" s="8">
        <v>153</v>
      </c>
      <c r="B156" s="8" t="s">
        <v>834</v>
      </c>
      <c r="C156" s="9" t="s">
        <v>835</v>
      </c>
      <c r="D156" s="8" t="s">
        <v>25</v>
      </c>
      <c r="E156" s="14">
        <v>20390.75</v>
      </c>
      <c r="F156" s="14">
        <v>24395.08</v>
      </c>
      <c r="G156" s="14">
        <v>29569.119999999999</v>
      </c>
      <c r="H156" s="14">
        <v>29739.45</v>
      </c>
      <c r="I156" s="14">
        <v>34862.76</v>
      </c>
      <c r="J156" s="14">
        <v>24695.83</v>
      </c>
      <c r="K156" s="14">
        <v>24409.71</v>
      </c>
      <c r="L156" s="14">
        <v>32786.58</v>
      </c>
      <c r="M156" s="14">
        <v>31600.240000000002</v>
      </c>
      <c r="N156" s="14">
        <f t="shared" si="19"/>
        <v>24264.99</v>
      </c>
      <c r="O156" s="14">
        <f t="shared" si="20"/>
        <v>29030.15</v>
      </c>
      <c r="P156" s="14">
        <f t="shared" si="21"/>
        <v>35187.25</v>
      </c>
      <c r="Q156" s="14">
        <f t="shared" si="22"/>
        <v>35389.949999999997</v>
      </c>
      <c r="R156" s="14">
        <f t="shared" si="23"/>
        <v>41486.68</v>
      </c>
      <c r="S156" s="14">
        <f t="shared" si="24"/>
        <v>29388.04</v>
      </c>
      <c r="T156" s="14">
        <f t="shared" si="25"/>
        <v>29047.55</v>
      </c>
      <c r="U156" s="14">
        <f t="shared" si="26"/>
        <v>39016.03</v>
      </c>
      <c r="V156" s="14">
        <f t="shared" si="27"/>
        <v>37604.29</v>
      </c>
    </row>
    <row r="157" spans="1:22">
      <c r="A157" s="8">
        <v>154</v>
      </c>
      <c r="B157" s="8" t="s">
        <v>836</v>
      </c>
      <c r="C157" s="9" t="s">
        <v>837</v>
      </c>
      <c r="D157" s="8" t="s">
        <v>25</v>
      </c>
      <c r="E157" s="14">
        <v>20390.75</v>
      </c>
      <c r="F157" s="14">
        <v>24395.08</v>
      </c>
      <c r="G157" s="14">
        <v>29569.119999999999</v>
      </c>
      <c r="H157" s="14">
        <v>29739.45</v>
      </c>
      <c r="I157" s="14">
        <v>34862.76</v>
      </c>
      <c r="J157" s="14">
        <v>24695.83</v>
      </c>
      <c r="K157" s="14">
        <v>24409.71</v>
      </c>
      <c r="L157" s="14">
        <v>32786.58</v>
      </c>
      <c r="M157" s="14">
        <v>31600.240000000002</v>
      </c>
      <c r="N157" s="14">
        <f t="shared" si="19"/>
        <v>24264.99</v>
      </c>
      <c r="O157" s="14">
        <f t="shared" si="20"/>
        <v>29030.15</v>
      </c>
      <c r="P157" s="14">
        <f t="shared" si="21"/>
        <v>35187.25</v>
      </c>
      <c r="Q157" s="14">
        <f t="shared" si="22"/>
        <v>35389.949999999997</v>
      </c>
      <c r="R157" s="14">
        <f t="shared" si="23"/>
        <v>41486.68</v>
      </c>
      <c r="S157" s="14">
        <f t="shared" si="24"/>
        <v>29388.04</v>
      </c>
      <c r="T157" s="14">
        <f t="shared" si="25"/>
        <v>29047.55</v>
      </c>
      <c r="U157" s="14">
        <f t="shared" si="26"/>
        <v>39016.03</v>
      </c>
      <c r="V157" s="14">
        <f t="shared" si="27"/>
        <v>37604.29</v>
      </c>
    </row>
    <row r="158" spans="1:22">
      <c r="A158" s="8">
        <v>155</v>
      </c>
      <c r="B158" s="8" t="s">
        <v>838</v>
      </c>
      <c r="C158" s="9" t="s">
        <v>839</v>
      </c>
      <c r="D158" s="8" t="s">
        <v>25</v>
      </c>
      <c r="E158" s="14">
        <v>37381.839999999997</v>
      </c>
      <c r="F158" s="14">
        <v>30145.37</v>
      </c>
      <c r="G158" s="14">
        <v>46128.57</v>
      </c>
      <c r="H158" s="14">
        <v>37788.21</v>
      </c>
      <c r="I158" s="14">
        <v>47612.58</v>
      </c>
      <c r="J158" s="14">
        <v>29478.31</v>
      </c>
      <c r="K158" s="14">
        <v>37494.44</v>
      </c>
      <c r="L158" s="14">
        <v>49179.85</v>
      </c>
      <c r="M158" s="14">
        <v>42715.92</v>
      </c>
      <c r="N158" s="14">
        <f t="shared" si="19"/>
        <v>44484.39</v>
      </c>
      <c r="O158" s="14">
        <f t="shared" si="20"/>
        <v>35872.99</v>
      </c>
      <c r="P158" s="14">
        <f t="shared" si="21"/>
        <v>54893</v>
      </c>
      <c r="Q158" s="14">
        <f t="shared" si="22"/>
        <v>44967.97</v>
      </c>
      <c r="R158" s="14">
        <f t="shared" si="23"/>
        <v>56658.97</v>
      </c>
      <c r="S158" s="14">
        <f t="shared" si="24"/>
        <v>35079.19</v>
      </c>
      <c r="T158" s="14">
        <f t="shared" si="25"/>
        <v>44618.38</v>
      </c>
      <c r="U158" s="14">
        <f t="shared" si="26"/>
        <v>58524.02</v>
      </c>
      <c r="V158" s="14">
        <f t="shared" si="27"/>
        <v>50831.94</v>
      </c>
    </row>
    <row r="159" spans="1:22">
      <c r="A159" s="8">
        <v>156</v>
      </c>
      <c r="B159" s="8" t="s">
        <v>840</v>
      </c>
      <c r="C159" s="9" t="s">
        <v>841</v>
      </c>
      <c r="D159" s="8" t="s">
        <v>25</v>
      </c>
      <c r="E159" s="14">
        <v>37381.839999999997</v>
      </c>
      <c r="F159" s="14">
        <v>30145.37</v>
      </c>
      <c r="G159" s="14">
        <v>46128.57</v>
      </c>
      <c r="H159" s="14">
        <v>37788.21</v>
      </c>
      <c r="I159" s="14">
        <v>47612.58</v>
      </c>
      <c r="J159" s="14">
        <v>29478.31</v>
      </c>
      <c r="K159" s="14">
        <v>37494.44</v>
      </c>
      <c r="L159" s="14">
        <v>49179.85</v>
      </c>
      <c r="M159" s="14">
        <v>42715.92</v>
      </c>
      <c r="N159" s="14">
        <f t="shared" si="19"/>
        <v>44484.39</v>
      </c>
      <c r="O159" s="14">
        <f t="shared" si="20"/>
        <v>35872.99</v>
      </c>
      <c r="P159" s="14">
        <f t="shared" si="21"/>
        <v>54893</v>
      </c>
      <c r="Q159" s="14">
        <f t="shared" si="22"/>
        <v>44967.97</v>
      </c>
      <c r="R159" s="14">
        <f t="shared" si="23"/>
        <v>56658.97</v>
      </c>
      <c r="S159" s="14">
        <f t="shared" si="24"/>
        <v>35079.19</v>
      </c>
      <c r="T159" s="14">
        <f t="shared" si="25"/>
        <v>44618.38</v>
      </c>
      <c r="U159" s="14">
        <f t="shared" si="26"/>
        <v>58524.02</v>
      </c>
      <c r="V159" s="14">
        <f t="shared" si="27"/>
        <v>50831.94</v>
      </c>
    </row>
    <row r="160" spans="1:22">
      <c r="A160" s="8">
        <v>157</v>
      </c>
      <c r="B160" s="8" t="s">
        <v>842</v>
      </c>
      <c r="C160" s="9" t="s">
        <v>843</v>
      </c>
      <c r="D160" s="8" t="s">
        <v>25</v>
      </c>
      <c r="E160" s="14">
        <v>42477.71</v>
      </c>
      <c r="F160" s="14">
        <v>48973.55</v>
      </c>
      <c r="G160" s="14">
        <v>60321.97</v>
      </c>
      <c r="H160" s="14">
        <v>59751.75</v>
      </c>
      <c r="I160" s="14">
        <v>75502.789999999994</v>
      </c>
      <c r="J160" s="14">
        <v>49528.08</v>
      </c>
      <c r="K160" s="14">
        <v>48556.68</v>
      </c>
      <c r="L160" s="14">
        <v>65573.149999999994</v>
      </c>
      <c r="M160" s="14">
        <v>53831.58</v>
      </c>
      <c r="N160" s="14">
        <f t="shared" si="19"/>
        <v>50548.47</v>
      </c>
      <c r="O160" s="14">
        <f t="shared" si="20"/>
        <v>58278.52</v>
      </c>
      <c r="P160" s="14">
        <f t="shared" si="21"/>
        <v>71783.14</v>
      </c>
      <c r="Q160" s="14">
        <f t="shared" si="22"/>
        <v>71104.58</v>
      </c>
      <c r="R160" s="14">
        <f t="shared" si="23"/>
        <v>89848.320000000007</v>
      </c>
      <c r="S160" s="14">
        <f t="shared" si="24"/>
        <v>58938.42</v>
      </c>
      <c r="T160" s="14">
        <f t="shared" si="25"/>
        <v>57782.45</v>
      </c>
      <c r="U160" s="14">
        <f t="shared" si="26"/>
        <v>78032.05</v>
      </c>
      <c r="V160" s="14">
        <f t="shared" si="27"/>
        <v>64059.58</v>
      </c>
    </row>
    <row r="161" spans="1:22">
      <c r="A161" s="8">
        <v>158</v>
      </c>
      <c r="B161" s="8" t="s">
        <v>844</v>
      </c>
      <c r="C161" s="9" t="s">
        <v>845</v>
      </c>
      <c r="D161" s="8" t="s">
        <v>25</v>
      </c>
      <c r="E161" s="14">
        <v>42477.71</v>
      </c>
      <c r="F161" s="14">
        <v>48973.55</v>
      </c>
      <c r="G161" s="14">
        <v>60321.97</v>
      </c>
      <c r="H161" s="14">
        <v>59751.75</v>
      </c>
      <c r="I161" s="14">
        <v>67534.149999999994</v>
      </c>
      <c r="J161" s="14">
        <v>49528.08</v>
      </c>
      <c r="K161" s="14">
        <v>48556.68</v>
      </c>
      <c r="L161" s="14">
        <v>65573.149999999994</v>
      </c>
      <c r="M161" s="14">
        <v>53831.58</v>
      </c>
      <c r="N161" s="14">
        <f t="shared" si="19"/>
        <v>50548.47</v>
      </c>
      <c r="O161" s="14">
        <f t="shared" si="20"/>
        <v>58278.52</v>
      </c>
      <c r="P161" s="14">
        <f t="shared" si="21"/>
        <v>71783.14</v>
      </c>
      <c r="Q161" s="14">
        <f t="shared" si="22"/>
        <v>71104.58</v>
      </c>
      <c r="R161" s="14">
        <f t="shared" si="23"/>
        <v>80365.64</v>
      </c>
      <c r="S161" s="14">
        <f t="shared" si="24"/>
        <v>58938.42</v>
      </c>
      <c r="T161" s="14">
        <f t="shared" si="25"/>
        <v>57782.45</v>
      </c>
      <c r="U161" s="14">
        <f t="shared" si="26"/>
        <v>78032.05</v>
      </c>
      <c r="V161" s="14">
        <f t="shared" si="27"/>
        <v>64059.58</v>
      </c>
    </row>
    <row r="162" spans="1:22">
      <c r="A162" s="8">
        <v>159</v>
      </c>
      <c r="B162" s="8" t="s">
        <v>846</v>
      </c>
      <c r="C162" s="9" t="s">
        <v>847</v>
      </c>
      <c r="D162" s="8" t="s">
        <v>25</v>
      </c>
      <c r="E162" s="14">
        <v>7649.6</v>
      </c>
      <c r="F162" s="14">
        <v>10097.93</v>
      </c>
      <c r="G162" s="14">
        <v>17386.63</v>
      </c>
      <c r="H162" s="14">
        <v>8769.82</v>
      </c>
      <c r="I162" s="14">
        <v>21814.13</v>
      </c>
      <c r="J162" s="14">
        <v>10788.05</v>
      </c>
      <c r="K162" s="14">
        <v>31496.32</v>
      </c>
      <c r="L162" s="14">
        <v>17836.88</v>
      </c>
      <c r="M162" s="14">
        <v>39540.01</v>
      </c>
      <c r="N162" s="14">
        <f t="shared" si="19"/>
        <v>9103.02</v>
      </c>
      <c r="O162" s="14">
        <f t="shared" si="20"/>
        <v>12016.54</v>
      </c>
      <c r="P162" s="14">
        <f t="shared" si="21"/>
        <v>20690.09</v>
      </c>
      <c r="Q162" s="14">
        <f t="shared" si="22"/>
        <v>10436.09</v>
      </c>
      <c r="R162" s="14">
        <f t="shared" si="23"/>
        <v>25958.81</v>
      </c>
      <c r="S162" s="14">
        <f t="shared" si="24"/>
        <v>12837.78</v>
      </c>
      <c r="T162" s="14">
        <f t="shared" si="25"/>
        <v>37480.620000000003</v>
      </c>
      <c r="U162" s="14">
        <f t="shared" si="26"/>
        <v>21225.89</v>
      </c>
      <c r="V162" s="14">
        <f t="shared" si="27"/>
        <v>47052.61</v>
      </c>
    </row>
    <row r="163" spans="1:22">
      <c r="A163" s="8">
        <v>160</v>
      </c>
      <c r="B163" s="8" t="s">
        <v>848</v>
      </c>
      <c r="C163" s="9" t="s">
        <v>849</v>
      </c>
      <c r="D163" s="8" t="s">
        <v>25</v>
      </c>
      <c r="E163" s="14">
        <v>9347.26</v>
      </c>
      <c r="F163" s="14">
        <v>8334.08</v>
      </c>
      <c r="G163" s="14">
        <v>12182.49</v>
      </c>
      <c r="H163" s="14">
        <v>8769.82</v>
      </c>
      <c r="I163" s="14">
        <v>21714.52</v>
      </c>
      <c r="J163" s="14">
        <v>9826.8799999999992</v>
      </c>
      <c r="K163" s="14">
        <v>11811.48</v>
      </c>
      <c r="L163" s="14">
        <v>17836.88</v>
      </c>
      <c r="M163" s="14">
        <v>17308.68</v>
      </c>
      <c r="N163" s="14">
        <f t="shared" si="19"/>
        <v>11123.24</v>
      </c>
      <c r="O163" s="14">
        <f t="shared" si="20"/>
        <v>9917.56</v>
      </c>
      <c r="P163" s="14">
        <f t="shared" si="21"/>
        <v>14497.16</v>
      </c>
      <c r="Q163" s="14">
        <f t="shared" si="22"/>
        <v>10436.09</v>
      </c>
      <c r="R163" s="14">
        <f t="shared" si="23"/>
        <v>25840.28</v>
      </c>
      <c r="S163" s="14">
        <f t="shared" si="24"/>
        <v>11693.99</v>
      </c>
      <c r="T163" s="14">
        <f t="shared" si="25"/>
        <v>14055.66</v>
      </c>
      <c r="U163" s="14">
        <f t="shared" si="26"/>
        <v>21225.89</v>
      </c>
      <c r="V163" s="14">
        <f t="shared" si="27"/>
        <v>20597.330000000002</v>
      </c>
    </row>
    <row r="164" spans="1:22" ht="31.5">
      <c r="A164" s="8">
        <v>161</v>
      </c>
      <c r="B164" s="8" t="s">
        <v>850</v>
      </c>
      <c r="C164" s="9" t="s">
        <v>851</v>
      </c>
      <c r="D164" s="8" t="s">
        <v>25</v>
      </c>
      <c r="E164" s="14">
        <v>7649.6</v>
      </c>
      <c r="F164" s="14">
        <v>13588.29</v>
      </c>
      <c r="G164" s="14">
        <v>11708.98</v>
      </c>
      <c r="H164" s="14">
        <v>16565.23</v>
      </c>
      <c r="I164" s="14">
        <v>25798.45</v>
      </c>
      <c r="J164" s="14">
        <v>13755.76</v>
      </c>
      <c r="K164" s="14">
        <v>31496.32</v>
      </c>
      <c r="L164" s="14">
        <v>17836.88</v>
      </c>
      <c r="M164" s="14">
        <v>17308.68</v>
      </c>
      <c r="N164" s="14">
        <f t="shared" si="19"/>
        <v>9103.02</v>
      </c>
      <c r="O164" s="14">
        <f t="shared" si="20"/>
        <v>16170.07</v>
      </c>
      <c r="P164" s="14">
        <f t="shared" si="21"/>
        <v>13933.69</v>
      </c>
      <c r="Q164" s="14">
        <f t="shared" si="22"/>
        <v>19712.62</v>
      </c>
      <c r="R164" s="14">
        <f t="shared" si="23"/>
        <v>30700.16</v>
      </c>
      <c r="S164" s="14">
        <f t="shared" si="24"/>
        <v>16369.35</v>
      </c>
      <c r="T164" s="14">
        <f t="shared" si="25"/>
        <v>37480.620000000003</v>
      </c>
      <c r="U164" s="14">
        <f t="shared" si="26"/>
        <v>21225.89</v>
      </c>
      <c r="V164" s="14">
        <f t="shared" si="27"/>
        <v>20597.330000000002</v>
      </c>
    </row>
    <row r="165" spans="1:22" ht="21">
      <c r="A165" s="8">
        <v>162</v>
      </c>
      <c r="B165" s="8" t="s">
        <v>852</v>
      </c>
      <c r="C165" s="9" t="s">
        <v>853</v>
      </c>
      <c r="D165" s="8" t="s">
        <v>25</v>
      </c>
      <c r="E165" s="14">
        <v>7649.6</v>
      </c>
      <c r="F165" s="14">
        <v>13588.29</v>
      </c>
      <c r="G165" s="14">
        <v>117094.14</v>
      </c>
      <c r="H165" s="14">
        <v>16565.23</v>
      </c>
      <c r="I165" s="14">
        <v>21814.13</v>
      </c>
      <c r="J165" s="14">
        <v>13755.76</v>
      </c>
      <c r="K165" s="14">
        <v>31496.32</v>
      </c>
      <c r="L165" s="14">
        <v>17836.88</v>
      </c>
      <c r="M165" s="14">
        <v>17308.68</v>
      </c>
      <c r="N165" s="14">
        <f t="shared" si="19"/>
        <v>9103.02</v>
      </c>
      <c r="O165" s="14">
        <f t="shared" si="20"/>
        <v>16170.07</v>
      </c>
      <c r="P165" s="14">
        <f t="shared" si="21"/>
        <v>139342.03</v>
      </c>
      <c r="Q165" s="14">
        <f t="shared" si="22"/>
        <v>19712.62</v>
      </c>
      <c r="R165" s="14">
        <f t="shared" si="23"/>
        <v>25958.81</v>
      </c>
      <c r="S165" s="14">
        <f t="shared" si="24"/>
        <v>16369.35</v>
      </c>
      <c r="T165" s="14">
        <f t="shared" si="25"/>
        <v>37480.620000000003</v>
      </c>
      <c r="U165" s="14">
        <f t="shared" si="26"/>
        <v>21225.89</v>
      </c>
      <c r="V165" s="14">
        <f t="shared" si="27"/>
        <v>20597.330000000002</v>
      </c>
    </row>
    <row r="166" spans="1:22" ht="21">
      <c r="A166" s="8">
        <v>163</v>
      </c>
      <c r="B166" s="8" t="s">
        <v>854</v>
      </c>
      <c r="C166" s="9" t="s">
        <v>855</v>
      </c>
      <c r="D166" s="8" t="s">
        <v>25</v>
      </c>
      <c r="E166" s="14">
        <v>10197.540000000001</v>
      </c>
      <c r="F166" s="14">
        <v>17663.8</v>
      </c>
      <c r="G166" s="14">
        <v>18568.939999999999</v>
      </c>
      <c r="H166" s="14">
        <v>17188.86</v>
      </c>
      <c r="I166" s="14">
        <v>45620.42</v>
      </c>
      <c r="J166" s="14">
        <v>14980.81</v>
      </c>
      <c r="K166" s="14">
        <v>11496.77</v>
      </c>
      <c r="L166" s="14">
        <v>22950.6</v>
      </c>
      <c r="M166" s="14">
        <v>26201.21</v>
      </c>
      <c r="N166" s="14">
        <f t="shared" si="19"/>
        <v>12135.07</v>
      </c>
      <c r="O166" s="14">
        <f t="shared" si="20"/>
        <v>21019.919999999998</v>
      </c>
      <c r="P166" s="14">
        <f t="shared" si="21"/>
        <v>22097.040000000001</v>
      </c>
      <c r="Q166" s="14">
        <f t="shared" si="22"/>
        <v>20454.740000000002</v>
      </c>
      <c r="R166" s="14">
        <f t="shared" si="23"/>
        <v>54288.3</v>
      </c>
      <c r="S166" s="14">
        <f t="shared" si="24"/>
        <v>17827.16</v>
      </c>
      <c r="T166" s="14">
        <f t="shared" si="25"/>
        <v>13681.16</v>
      </c>
      <c r="U166" s="14">
        <f t="shared" si="26"/>
        <v>27311.21</v>
      </c>
      <c r="V166" s="14">
        <f t="shared" si="27"/>
        <v>31179.439999999999</v>
      </c>
    </row>
    <row r="167" spans="1:22" ht="21">
      <c r="A167" s="8">
        <v>164</v>
      </c>
      <c r="B167" s="8" t="s">
        <v>856</v>
      </c>
      <c r="C167" s="9" t="s">
        <v>857</v>
      </c>
      <c r="D167" s="8" t="s">
        <v>25</v>
      </c>
      <c r="E167" s="14">
        <v>40778.61</v>
      </c>
      <c r="F167" s="14">
        <v>58104.68</v>
      </c>
      <c r="G167" s="14">
        <v>165256.73000000001</v>
      </c>
      <c r="H167" s="14">
        <v>58808.51</v>
      </c>
      <c r="I167" s="14">
        <v>69526.320000000007</v>
      </c>
      <c r="J167" s="14">
        <v>70846.55</v>
      </c>
      <c r="K167" s="14">
        <v>41995.56</v>
      </c>
      <c r="L167" s="14">
        <v>147539.57</v>
      </c>
      <c r="M167" s="14">
        <v>50814.46</v>
      </c>
      <c r="N167" s="14">
        <f t="shared" si="19"/>
        <v>48526.55</v>
      </c>
      <c r="O167" s="14">
        <f t="shared" si="20"/>
        <v>69144.570000000007</v>
      </c>
      <c r="P167" s="14">
        <f t="shared" si="21"/>
        <v>196655.51</v>
      </c>
      <c r="Q167" s="14">
        <f t="shared" si="22"/>
        <v>69982.13</v>
      </c>
      <c r="R167" s="14">
        <f t="shared" si="23"/>
        <v>82736.320000000007</v>
      </c>
      <c r="S167" s="14">
        <f t="shared" si="24"/>
        <v>84307.39</v>
      </c>
      <c r="T167" s="14">
        <f t="shared" si="25"/>
        <v>49974.720000000001</v>
      </c>
      <c r="U167" s="14">
        <f t="shared" si="26"/>
        <v>175572.09</v>
      </c>
      <c r="V167" s="14">
        <f t="shared" si="27"/>
        <v>60469.21</v>
      </c>
    </row>
    <row r="168" spans="1:22" ht="21">
      <c r="A168" s="8">
        <v>165</v>
      </c>
      <c r="B168" s="8" t="s">
        <v>858</v>
      </c>
      <c r="C168" s="9" t="s">
        <v>859</v>
      </c>
      <c r="D168" s="8" t="s">
        <v>25</v>
      </c>
      <c r="E168" s="14">
        <v>1702</v>
      </c>
      <c r="F168" s="14">
        <v>13421.08</v>
      </c>
      <c r="G168" s="14">
        <v>17741.75</v>
      </c>
      <c r="H168" s="14">
        <v>16097.5</v>
      </c>
      <c r="I168" s="14">
        <v>21814.13</v>
      </c>
      <c r="J168" s="14">
        <v>11791.33</v>
      </c>
      <c r="K168" s="14">
        <v>8661.5499999999993</v>
      </c>
      <c r="L168" s="14">
        <v>16393.28</v>
      </c>
      <c r="M168" s="14">
        <v>15720.72</v>
      </c>
      <c r="N168" s="14">
        <f t="shared" si="19"/>
        <v>2025.38</v>
      </c>
      <c r="O168" s="14">
        <f t="shared" si="20"/>
        <v>15971.09</v>
      </c>
      <c r="P168" s="14">
        <f t="shared" si="21"/>
        <v>21112.68</v>
      </c>
      <c r="Q168" s="14">
        <f t="shared" si="22"/>
        <v>19156.03</v>
      </c>
      <c r="R168" s="14">
        <f t="shared" si="23"/>
        <v>25958.81</v>
      </c>
      <c r="S168" s="14">
        <f t="shared" si="24"/>
        <v>14031.68</v>
      </c>
      <c r="T168" s="14">
        <f t="shared" si="25"/>
        <v>10307.24</v>
      </c>
      <c r="U168" s="14">
        <f t="shared" si="26"/>
        <v>19508</v>
      </c>
      <c r="V168" s="14">
        <f t="shared" si="27"/>
        <v>18707.66</v>
      </c>
    </row>
    <row r="169" spans="1:22" ht="21">
      <c r="A169" s="8">
        <v>166</v>
      </c>
      <c r="B169" s="8" t="s">
        <v>860</v>
      </c>
      <c r="C169" s="9" t="s">
        <v>861</v>
      </c>
      <c r="D169" s="8" t="s">
        <v>25</v>
      </c>
      <c r="E169" s="14">
        <v>10197.540000000001</v>
      </c>
      <c r="F169" s="14">
        <v>17663.8</v>
      </c>
      <c r="G169" s="14">
        <v>22238.54</v>
      </c>
      <c r="H169" s="14">
        <v>18124.32</v>
      </c>
      <c r="I169" s="14">
        <v>29483.93</v>
      </c>
      <c r="J169" s="14">
        <v>12773.54</v>
      </c>
      <c r="K169" s="14">
        <v>17060.38</v>
      </c>
      <c r="L169" s="14">
        <v>19671.95</v>
      </c>
      <c r="M169" s="14">
        <v>33982.17</v>
      </c>
      <c r="N169" s="14">
        <f t="shared" si="19"/>
        <v>12135.07</v>
      </c>
      <c r="O169" s="14">
        <f t="shared" si="20"/>
        <v>21019.919999999998</v>
      </c>
      <c r="P169" s="14">
        <f t="shared" si="21"/>
        <v>26463.86</v>
      </c>
      <c r="Q169" s="14">
        <f t="shared" si="22"/>
        <v>21567.94</v>
      </c>
      <c r="R169" s="14">
        <f t="shared" si="23"/>
        <v>35085.879999999997</v>
      </c>
      <c r="S169" s="14">
        <f t="shared" si="24"/>
        <v>15200.51</v>
      </c>
      <c r="T169" s="14">
        <f t="shared" si="25"/>
        <v>20301.849999999999</v>
      </c>
      <c r="U169" s="14">
        <f t="shared" si="26"/>
        <v>23409.62</v>
      </c>
      <c r="V169" s="14">
        <f t="shared" si="27"/>
        <v>40438.78</v>
      </c>
    </row>
    <row r="170" spans="1:22">
      <c r="A170" s="8">
        <v>167</v>
      </c>
      <c r="B170" s="8" t="s">
        <v>862</v>
      </c>
      <c r="C170" s="9" t="s">
        <v>863</v>
      </c>
      <c r="D170" s="8" t="s">
        <v>25</v>
      </c>
      <c r="E170" s="14">
        <v>1702</v>
      </c>
      <c r="F170" s="14">
        <v>18144.52</v>
      </c>
      <c r="G170" s="14">
        <v>18924.060000000001</v>
      </c>
      <c r="H170" s="14">
        <v>13641.96</v>
      </c>
      <c r="I170" s="14">
        <v>27691</v>
      </c>
      <c r="J170" s="14">
        <v>12773.54</v>
      </c>
      <c r="K170" s="14">
        <v>23158.11</v>
      </c>
      <c r="L170" s="14">
        <v>22950.6</v>
      </c>
      <c r="M170" s="14">
        <v>19055.43</v>
      </c>
      <c r="N170" s="14">
        <f t="shared" si="19"/>
        <v>2025.38</v>
      </c>
      <c r="O170" s="14">
        <f t="shared" si="20"/>
        <v>21591.98</v>
      </c>
      <c r="P170" s="14">
        <f t="shared" si="21"/>
        <v>22519.63</v>
      </c>
      <c r="Q170" s="14">
        <f t="shared" si="22"/>
        <v>16233.93</v>
      </c>
      <c r="R170" s="14">
        <f t="shared" si="23"/>
        <v>32952.29</v>
      </c>
      <c r="S170" s="14">
        <f t="shared" si="24"/>
        <v>15200.51</v>
      </c>
      <c r="T170" s="14">
        <f t="shared" si="25"/>
        <v>27558.15</v>
      </c>
      <c r="U170" s="14">
        <f t="shared" si="26"/>
        <v>27311.21</v>
      </c>
      <c r="V170" s="14">
        <f t="shared" si="27"/>
        <v>22675.96</v>
      </c>
    </row>
    <row r="171" spans="1:22" ht="31.5">
      <c r="A171" s="8">
        <v>168</v>
      </c>
      <c r="B171" s="8" t="s">
        <v>864</v>
      </c>
      <c r="C171" s="9" t="s">
        <v>865</v>
      </c>
      <c r="D171" s="8" t="s">
        <v>25</v>
      </c>
      <c r="E171" s="14">
        <v>101945.09</v>
      </c>
      <c r="F171" s="14">
        <v>41921.93</v>
      </c>
      <c r="G171" s="14">
        <v>178716.78</v>
      </c>
      <c r="H171" s="14">
        <v>48721.25</v>
      </c>
      <c r="I171" s="14">
        <v>99209.47</v>
      </c>
      <c r="J171" s="14">
        <v>44823.55</v>
      </c>
      <c r="K171" s="14">
        <v>196854.09</v>
      </c>
      <c r="L171" s="14">
        <v>196719.44</v>
      </c>
      <c r="M171" s="14">
        <v>111156.65</v>
      </c>
      <c r="N171" s="14">
        <f t="shared" si="19"/>
        <v>121314.66</v>
      </c>
      <c r="O171" s="14">
        <f t="shared" si="20"/>
        <v>49887.1</v>
      </c>
      <c r="P171" s="14">
        <f t="shared" si="21"/>
        <v>212672.97</v>
      </c>
      <c r="Q171" s="14">
        <f t="shared" si="22"/>
        <v>57978.29</v>
      </c>
      <c r="R171" s="14">
        <f t="shared" si="23"/>
        <v>118059.27</v>
      </c>
      <c r="S171" s="14">
        <f t="shared" si="24"/>
        <v>53340.02</v>
      </c>
      <c r="T171" s="14">
        <f t="shared" si="25"/>
        <v>234256.37</v>
      </c>
      <c r="U171" s="14">
        <f t="shared" si="26"/>
        <v>234096.13</v>
      </c>
      <c r="V171" s="14">
        <f t="shared" si="27"/>
        <v>132276.41</v>
      </c>
    </row>
    <row r="172" spans="1:22" ht="31.5">
      <c r="A172" s="8">
        <v>169</v>
      </c>
      <c r="B172" s="8" t="s">
        <v>866</v>
      </c>
      <c r="C172" s="9" t="s">
        <v>867</v>
      </c>
      <c r="D172" s="8" t="s">
        <v>25</v>
      </c>
      <c r="E172" s="14">
        <v>8498.43</v>
      </c>
      <c r="F172" s="14">
        <v>14950.07</v>
      </c>
      <c r="G172" s="14">
        <v>23301.03</v>
      </c>
      <c r="H172" s="14">
        <v>17637.09</v>
      </c>
      <c r="I172" s="14">
        <v>39444.730000000003</v>
      </c>
      <c r="J172" s="14">
        <v>15722.55</v>
      </c>
      <c r="K172" s="14">
        <v>27953.73</v>
      </c>
      <c r="L172" s="14">
        <v>22950.6</v>
      </c>
      <c r="M172" s="14">
        <v>103216.88</v>
      </c>
      <c r="N172" s="14">
        <f t="shared" si="19"/>
        <v>10113.129999999999</v>
      </c>
      <c r="O172" s="14">
        <f t="shared" si="20"/>
        <v>17790.580000000002</v>
      </c>
      <c r="P172" s="14">
        <f t="shared" si="21"/>
        <v>27728.23</v>
      </c>
      <c r="Q172" s="14">
        <f t="shared" si="22"/>
        <v>20988.14</v>
      </c>
      <c r="R172" s="14">
        <f t="shared" si="23"/>
        <v>46939.23</v>
      </c>
      <c r="S172" s="14">
        <f t="shared" si="24"/>
        <v>18709.830000000002</v>
      </c>
      <c r="T172" s="14">
        <f t="shared" si="25"/>
        <v>33264.94</v>
      </c>
      <c r="U172" s="14">
        <f t="shared" si="26"/>
        <v>27311.21</v>
      </c>
      <c r="V172" s="14">
        <f t="shared" si="27"/>
        <v>122828.09</v>
      </c>
    </row>
    <row r="173" spans="1:22" ht="31.5">
      <c r="A173" s="8">
        <v>170</v>
      </c>
      <c r="B173" s="8" t="s">
        <v>868</v>
      </c>
      <c r="C173" s="9" t="s">
        <v>869</v>
      </c>
      <c r="D173" s="8" t="s">
        <v>25</v>
      </c>
      <c r="E173" s="14">
        <v>27187.18</v>
      </c>
      <c r="F173" s="14">
        <v>27178.51</v>
      </c>
      <c r="G173" s="14">
        <v>39150.239999999998</v>
      </c>
      <c r="H173" s="14">
        <v>35040.32</v>
      </c>
      <c r="I173" s="14">
        <v>8803.34</v>
      </c>
      <c r="J173" s="14">
        <v>25605.93</v>
      </c>
      <c r="K173" s="14">
        <v>23622.95</v>
      </c>
      <c r="L173" s="14">
        <v>65573.149999999994</v>
      </c>
      <c r="M173" s="14">
        <v>95277.13</v>
      </c>
      <c r="N173" s="14">
        <f t="shared" si="19"/>
        <v>32352.74</v>
      </c>
      <c r="O173" s="14">
        <f t="shared" si="20"/>
        <v>32342.43</v>
      </c>
      <c r="P173" s="14">
        <f t="shared" si="21"/>
        <v>46588.79</v>
      </c>
      <c r="Q173" s="14">
        <f t="shared" si="22"/>
        <v>41697.980000000003</v>
      </c>
      <c r="R173" s="14">
        <f t="shared" si="23"/>
        <v>10475.969999999999</v>
      </c>
      <c r="S173" s="14">
        <f t="shared" si="24"/>
        <v>30471.06</v>
      </c>
      <c r="T173" s="14">
        <f t="shared" si="25"/>
        <v>28111.31</v>
      </c>
      <c r="U173" s="14">
        <f t="shared" si="26"/>
        <v>78032.05</v>
      </c>
      <c r="V173" s="14">
        <f t="shared" si="27"/>
        <v>113379.78</v>
      </c>
    </row>
    <row r="174" spans="1:22" ht="31.5">
      <c r="A174" s="8">
        <v>171</v>
      </c>
      <c r="B174" s="8" t="s">
        <v>870</v>
      </c>
      <c r="C174" s="9" t="s">
        <v>871</v>
      </c>
      <c r="D174" s="8" t="s">
        <v>25</v>
      </c>
      <c r="E174" s="14">
        <v>30583.96</v>
      </c>
      <c r="F174" s="14">
        <v>48566.559999999998</v>
      </c>
      <c r="G174" s="14">
        <v>60321.97</v>
      </c>
      <c r="H174" s="14">
        <v>57557.34</v>
      </c>
      <c r="I174" s="14">
        <v>71319.25</v>
      </c>
      <c r="J174" s="14">
        <v>50814.32</v>
      </c>
      <c r="K174" s="14">
        <v>68242.960000000006</v>
      </c>
      <c r="L174" s="14">
        <v>81966.429999999993</v>
      </c>
      <c r="M174" s="14">
        <v>79397.600000000006</v>
      </c>
      <c r="N174" s="14">
        <f t="shared" si="19"/>
        <v>36394.910000000003</v>
      </c>
      <c r="O174" s="14">
        <f t="shared" si="20"/>
        <v>57794.21</v>
      </c>
      <c r="P174" s="14">
        <f t="shared" si="21"/>
        <v>71783.14</v>
      </c>
      <c r="Q174" s="14">
        <f t="shared" si="22"/>
        <v>68493.23</v>
      </c>
      <c r="R174" s="14">
        <f t="shared" si="23"/>
        <v>84869.91</v>
      </c>
      <c r="S174" s="14">
        <f t="shared" si="24"/>
        <v>60469.04</v>
      </c>
      <c r="T174" s="14">
        <f t="shared" si="25"/>
        <v>81209.119999999995</v>
      </c>
      <c r="U174" s="14">
        <f t="shared" si="26"/>
        <v>97540.05</v>
      </c>
      <c r="V174" s="14">
        <f t="shared" si="27"/>
        <v>94483.14</v>
      </c>
    </row>
    <row r="175" spans="1:22" ht="31.5">
      <c r="A175" s="8">
        <v>172</v>
      </c>
      <c r="B175" s="8" t="s">
        <v>872</v>
      </c>
      <c r="C175" s="9" t="s">
        <v>873</v>
      </c>
      <c r="D175" s="8" t="s">
        <v>25</v>
      </c>
      <c r="E175" s="14">
        <v>10197.540000000001</v>
      </c>
      <c r="F175" s="14">
        <v>9207.4500000000007</v>
      </c>
      <c r="G175" s="14">
        <v>11472.23</v>
      </c>
      <c r="H175" s="14">
        <v>10718.68</v>
      </c>
      <c r="I175" s="14">
        <v>29683.15</v>
      </c>
      <c r="J175" s="14">
        <v>9826.8799999999992</v>
      </c>
      <c r="K175" s="14">
        <v>40946.07</v>
      </c>
      <c r="L175" s="14">
        <v>16393.28</v>
      </c>
      <c r="M175" s="14">
        <v>71457.850000000006</v>
      </c>
      <c r="N175" s="14">
        <f t="shared" si="19"/>
        <v>12135.07</v>
      </c>
      <c r="O175" s="14">
        <f t="shared" si="20"/>
        <v>10956.87</v>
      </c>
      <c r="P175" s="14">
        <f t="shared" si="21"/>
        <v>13651.95</v>
      </c>
      <c r="Q175" s="14">
        <f t="shared" si="22"/>
        <v>12755.23</v>
      </c>
      <c r="R175" s="14">
        <f t="shared" si="23"/>
        <v>35322.949999999997</v>
      </c>
      <c r="S175" s="14">
        <f t="shared" si="24"/>
        <v>11693.99</v>
      </c>
      <c r="T175" s="14">
        <f t="shared" si="25"/>
        <v>48725.82</v>
      </c>
      <c r="U175" s="14">
        <f t="shared" si="26"/>
        <v>19508</v>
      </c>
      <c r="V175" s="14">
        <f t="shared" si="27"/>
        <v>85034.84</v>
      </c>
    </row>
    <row r="176" spans="1:22" ht="31.5">
      <c r="A176" s="8">
        <v>173</v>
      </c>
      <c r="B176" s="8" t="s">
        <v>874</v>
      </c>
      <c r="C176" s="9" t="s">
        <v>875</v>
      </c>
      <c r="D176" s="8" t="s">
        <v>25</v>
      </c>
      <c r="E176" s="14">
        <v>5098.7700000000004</v>
      </c>
      <c r="F176" s="14">
        <v>9839.65</v>
      </c>
      <c r="G176" s="14">
        <v>21126.97</v>
      </c>
      <c r="H176" s="14">
        <v>10718.68</v>
      </c>
      <c r="I176" s="14">
        <v>34862.76</v>
      </c>
      <c r="J176" s="14">
        <v>11237.55</v>
      </c>
      <c r="K176" s="14">
        <v>22310.73</v>
      </c>
      <c r="L176" s="14">
        <v>16393.28</v>
      </c>
      <c r="M176" s="14">
        <v>55578.32</v>
      </c>
      <c r="N176" s="14">
        <f t="shared" si="19"/>
        <v>6067.54</v>
      </c>
      <c r="O176" s="14">
        <f t="shared" si="20"/>
        <v>11709.18</v>
      </c>
      <c r="P176" s="14">
        <f t="shared" si="21"/>
        <v>25141.09</v>
      </c>
      <c r="Q176" s="14">
        <f t="shared" si="22"/>
        <v>12755.23</v>
      </c>
      <c r="R176" s="14">
        <f t="shared" si="23"/>
        <v>41486.68</v>
      </c>
      <c r="S176" s="14">
        <f t="shared" si="24"/>
        <v>13372.68</v>
      </c>
      <c r="T176" s="14">
        <f t="shared" si="25"/>
        <v>26549.77</v>
      </c>
      <c r="U176" s="14">
        <f t="shared" si="26"/>
        <v>19508</v>
      </c>
      <c r="V176" s="14">
        <f t="shared" si="27"/>
        <v>66138.2</v>
      </c>
    </row>
    <row r="177" spans="1:22" ht="31.5">
      <c r="A177" s="8">
        <v>174</v>
      </c>
      <c r="B177" s="8" t="s">
        <v>876</v>
      </c>
      <c r="C177" s="9" t="s">
        <v>877</v>
      </c>
      <c r="D177" s="8" t="s">
        <v>25</v>
      </c>
      <c r="E177" s="14">
        <v>10197.540000000001</v>
      </c>
      <c r="F177" s="14">
        <v>32773.89</v>
      </c>
      <c r="G177" s="14">
        <v>25335.05</v>
      </c>
      <c r="H177" s="14">
        <v>35079.31</v>
      </c>
      <c r="I177" s="14">
        <v>50112.74</v>
      </c>
      <c r="J177" s="14">
        <v>30725.58</v>
      </c>
      <c r="K177" s="14">
        <v>17060.38</v>
      </c>
      <c r="L177" s="14">
        <v>22950.6</v>
      </c>
      <c r="M177" s="14">
        <v>55578.32</v>
      </c>
      <c r="N177" s="14">
        <f t="shared" si="19"/>
        <v>12135.07</v>
      </c>
      <c r="O177" s="14">
        <f t="shared" si="20"/>
        <v>39000.93</v>
      </c>
      <c r="P177" s="14">
        <f t="shared" si="21"/>
        <v>30148.71</v>
      </c>
      <c r="Q177" s="14">
        <f t="shared" si="22"/>
        <v>41744.379999999997</v>
      </c>
      <c r="R177" s="14">
        <f t="shared" si="23"/>
        <v>59634.16</v>
      </c>
      <c r="S177" s="14">
        <f t="shared" si="24"/>
        <v>36563.440000000002</v>
      </c>
      <c r="T177" s="14">
        <f t="shared" si="25"/>
        <v>20301.849999999999</v>
      </c>
      <c r="U177" s="14">
        <f t="shared" si="26"/>
        <v>27311.21</v>
      </c>
      <c r="V177" s="14">
        <f t="shared" si="27"/>
        <v>66138.2</v>
      </c>
    </row>
    <row r="178" spans="1:22" ht="21">
      <c r="A178" s="8">
        <v>175</v>
      </c>
      <c r="B178" s="8" t="s">
        <v>878</v>
      </c>
      <c r="C178" s="9" t="s">
        <v>879</v>
      </c>
      <c r="D178" s="8" t="s">
        <v>25</v>
      </c>
      <c r="E178" s="14">
        <v>15294.86</v>
      </c>
      <c r="F178" s="14">
        <v>27961.93</v>
      </c>
      <c r="G178" s="14">
        <v>55737.13</v>
      </c>
      <c r="H178" s="14">
        <v>32916.080000000002</v>
      </c>
      <c r="I178" s="14">
        <v>288862.90999999997</v>
      </c>
      <c r="J178" s="14">
        <v>29478.31</v>
      </c>
      <c r="K178" s="14">
        <v>25984.67</v>
      </c>
      <c r="L178" s="14">
        <v>49179.85</v>
      </c>
      <c r="M178" s="14">
        <v>63518.080000000002</v>
      </c>
      <c r="N178" s="14">
        <f t="shared" si="19"/>
        <v>18200.88</v>
      </c>
      <c r="O178" s="14">
        <f t="shared" si="20"/>
        <v>33274.699999999997</v>
      </c>
      <c r="P178" s="14">
        <f t="shared" si="21"/>
        <v>66327.179999999993</v>
      </c>
      <c r="Q178" s="14">
        <f t="shared" si="22"/>
        <v>39170.14</v>
      </c>
      <c r="R178" s="14">
        <f t="shared" si="23"/>
        <v>343746.86</v>
      </c>
      <c r="S178" s="14">
        <f t="shared" si="24"/>
        <v>35079.19</v>
      </c>
      <c r="T178" s="14">
        <f t="shared" si="25"/>
        <v>30921.759999999998</v>
      </c>
      <c r="U178" s="14">
        <f t="shared" si="26"/>
        <v>58524.02</v>
      </c>
      <c r="V178" s="14">
        <f t="shared" si="27"/>
        <v>75586.52</v>
      </c>
    </row>
    <row r="179" spans="1:22" ht="21">
      <c r="A179" s="8">
        <v>176</v>
      </c>
      <c r="B179" s="8" t="s">
        <v>880</v>
      </c>
      <c r="C179" s="9" t="s">
        <v>881</v>
      </c>
      <c r="D179" s="8" t="s">
        <v>25</v>
      </c>
      <c r="E179" s="14">
        <v>11896.65</v>
      </c>
      <c r="F179" s="14">
        <v>61087.07</v>
      </c>
      <c r="G179" s="14">
        <v>22590.78</v>
      </c>
      <c r="H179" s="14">
        <v>23386.2</v>
      </c>
      <c r="I179" s="14">
        <v>36655.71</v>
      </c>
      <c r="J179" s="14">
        <v>21028.09</v>
      </c>
      <c r="K179" s="14">
        <v>32808.53</v>
      </c>
      <c r="L179" s="14">
        <v>81966.429999999993</v>
      </c>
      <c r="M179" s="14">
        <v>39698.800000000003</v>
      </c>
      <c r="N179" s="14">
        <f t="shared" si="19"/>
        <v>14157.01</v>
      </c>
      <c r="O179" s="14">
        <f t="shared" si="20"/>
        <v>72693.61</v>
      </c>
      <c r="P179" s="14">
        <f t="shared" si="21"/>
        <v>26883.03</v>
      </c>
      <c r="Q179" s="14">
        <f t="shared" si="22"/>
        <v>27829.58</v>
      </c>
      <c r="R179" s="14">
        <f t="shared" si="23"/>
        <v>43620.29</v>
      </c>
      <c r="S179" s="14">
        <f t="shared" si="24"/>
        <v>25023.43</v>
      </c>
      <c r="T179" s="14">
        <f t="shared" si="25"/>
        <v>39042.15</v>
      </c>
      <c r="U179" s="14">
        <f t="shared" si="26"/>
        <v>97540.05</v>
      </c>
      <c r="V179" s="14">
        <f t="shared" si="27"/>
        <v>47241.57</v>
      </c>
    </row>
    <row r="180" spans="1:22" ht="31.5">
      <c r="A180" s="8">
        <v>177</v>
      </c>
      <c r="B180" s="8" t="s">
        <v>882</v>
      </c>
      <c r="C180" s="9" t="s">
        <v>883</v>
      </c>
      <c r="D180" s="8" t="s">
        <v>25</v>
      </c>
      <c r="E180" s="14">
        <v>8498.43</v>
      </c>
      <c r="F180" s="14">
        <v>18254.23</v>
      </c>
      <c r="G180" s="14">
        <v>22590.78</v>
      </c>
      <c r="H180" s="14">
        <v>14031.72</v>
      </c>
      <c r="I180" s="14">
        <v>39444.730000000003</v>
      </c>
      <c r="J180" s="14">
        <v>12420.02</v>
      </c>
      <c r="K180" s="14">
        <v>39371.11</v>
      </c>
      <c r="L180" s="14">
        <v>81966.429999999993</v>
      </c>
      <c r="M180" s="14">
        <v>34934.949999999997</v>
      </c>
      <c r="N180" s="14">
        <f t="shared" si="19"/>
        <v>10113.129999999999</v>
      </c>
      <c r="O180" s="14">
        <f t="shared" si="20"/>
        <v>21722.53</v>
      </c>
      <c r="P180" s="14">
        <f t="shared" si="21"/>
        <v>26883.03</v>
      </c>
      <c r="Q180" s="14">
        <f t="shared" si="22"/>
        <v>16697.75</v>
      </c>
      <c r="R180" s="14">
        <f t="shared" si="23"/>
        <v>46939.23</v>
      </c>
      <c r="S180" s="14">
        <f t="shared" si="24"/>
        <v>14779.82</v>
      </c>
      <c r="T180" s="14">
        <f t="shared" si="25"/>
        <v>46851.62</v>
      </c>
      <c r="U180" s="14">
        <f t="shared" si="26"/>
        <v>97540.05</v>
      </c>
      <c r="V180" s="14">
        <f t="shared" si="27"/>
        <v>41572.589999999997</v>
      </c>
    </row>
    <row r="181" spans="1:22" ht="31.5">
      <c r="A181" s="8">
        <v>178</v>
      </c>
      <c r="B181" s="8" t="s">
        <v>884</v>
      </c>
      <c r="C181" s="9" t="s">
        <v>885</v>
      </c>
      <c r="D181" s="8" t="s">
        <v>25</v>
      </c>
      <c r="E181" s="14">
        <v>11896.65</v>
      </c>
      <c r="F181" s="14">
        <v>61087.07</v>
      </c>
      <c r="G181" s="14">
        <v>22590.78</v>
      </c>
      <c r="H181" s="14">
        <v>23386.2</v>
      </c>
      <c r="I181" s="14">
        <v>36655.71</v>
      </c>
      <c r="J181" s="14">
        <v>21028.09</v>
      </c>
      <c r="K181" s="14">
        <v>32808.53</v>
      </c>
      <c r="L181" s="14">
        <v>81966.429999999993</v>
      </c>
      <c r="M181" s="14">
        <v>55578.32</v>
      </c>
      <c r="N181" s="14">
        <f t="shared" si="19"/>
        <v>14157.01</v>
      </c>
      <c r="O181" s="14">
        <f t="shared" si="20"/>
        <v>72693.61</v>
      </c>
      <c r="P181" s="14">
        <f t="shared" si="21"/>
        <v>26883.03</v>
      </c>
      <c r="Q181" s="14">
        <f t="shared" si="22"/>
        <v>27829.58</v>
      </c>
      <c r="R181" s="14">
        <f t="shared" si="23"/>
        <v>43620.29</v>
      </c>
      <c r="S181" s="14">
        <f t="shared" si="24"/>
        <v>25023.43</v>
      </c>
      <c r="T181" s="14">
        <f t="shared" si="25"/>
        <v>39042.15</v>
      </c>
      <c r="U181" s="14">
        <f t="shared" si="26"/>
        <v>97540.05</v>
      </c>
      <c r="V181" s="14">
        <f t="shared" si="27"/>
        <v>66138.2</v>
      </c>
    </row>
    <row r="182" spans="1:22" ht="21">
      <c r="A182" s="8">
        <v>179</v>
      </c>
      <c r="B182" s="8" t="s">
        <v>886</v>
      </c>
      <c r="C182" s="9" t="s">
        <v>887</v>
      </c>
      <c r="D182" s="8" t="s">
        <v>25</v>
      </c>
      <c r="E182" s="14">
        <v>30583.96</v>
      </c>
      <c r="F182" s="14">
        <v>21925.88</v>
      </c>
      <c r="G182" s="14">
        <v>29687.48</v>
      </c>
      <c r="H182" s="14">
        <v>24360.639999999999</v>
      </c>
      <c r="I182" s="14">
        <v>50999.25</v>
      </c>
      <c r="J182" s="14">
        <v>24564.87</v>
      </c>
      <c r="K182" s="14">
        <v>38058.879999999997</v>
      </c>
      <c r="L182" s="14">
        <v>98359.72</v>
      </c>
      <c r="M182" s="14">
        <v>66693.990000000005</v>
      </c>
      <c r="N182" s="14">
        <f t="shared" si="19"/>
        <v>36394.910000000003</v>
      </c>
      <c r="O182" s="14">
        <f t="shared" si="20"/>
        <v>26091.8</v>
      </c>
      <c r="P182" s="14">
        <f t="shared" si="21"/>
        <v>35328.1</v>
      </c>
      <c r="Q182" s="14">
        <f t="shared" si="22"/>
        <v>28989.16</v>
      </c>
      <c r="R182" s="14">
        <f t="shared" si="23"/>
        <v>60689.11</v>
      </c>
      <c r="S182" s="14">
        <f t="shared" si="24"/>
        <v>29232.2</v>
      </c>
      <c r="T182" s="14">
        <f t="shared" si="25"/>
        <v>45290.07</v>
      </c>
      <c r="U182" s="14">
        <f t="shared" si="26"/>
        <v>117048.07</v>
      </c>
      <c r="V182" s="14">
        <f t="shared" si="27"/>
        <v>79365.850000000006</v>
      </c>
    </row>
    <row r="183" spans="1:22" ht="31.5">
      <c r="A183" s="8">
        <v>180</v>
      </c>
      <c r="B183" s="8" t="s">
        <v>888</v>
      </c>
      <c r="C183" s="9" t="s">
        <v>889</v>
      </c>
      <c r="D183" s="8" t="s">
        <v>25</v>
      </c>
      <c r="E183" s="14">
        <v>10197.540000000001</v>
      </c>
      <c r="F183" s="14">
        <v>10861.62</v>
      </c>
      <c r="G183" s="14">
        <v>17741.75</v>
      </c>
      <c r="H183" s="14">
        <v>13427.58</v>
      </c>
      <c r="I183" s="14">
        <v>8803.34</v>
      </c>
      <c r="J183" s="14">
        <v>10809.1</v>
      </c>
      <c r="K183" s="14">
        <v>10236.51</v>
      </c>
      <c r="L183" s="14">
        <v>49179.85</v>
      </c>
      <c r="M183" s="14">
        <v>133387.97</v>
      </c>
      <c r="N183" s="14">
        <f t="shared" si="19"/>
        <v>12135.07</v>
      </c>
      <c r="O183" s="14">
        <f t="shared" si="20"/>
        <v>12925.33</v>
      </c>
      <c r="P183" s="14">
        <f t="shared" si="21"/>
        <v>21112.68</v>
      </c>
      <c r="Q183" s="14">
        <f t="shared" si="22"/>
        <v>15978.82</v>
      </c>
      <c r="R183" s="14">
        <f t="shared" si="23"/>
        <v>10475.969999999999</v>
      </c>
      <c r="S183" s="14">
        <f t="shared" si="24"/>
        <v>12862.83</v>
      </c>
      <c r="T183" s="14">
        <f t="shared" si="25"/>
        <v>12181.45</v>
      </c>
      <c r="U183" s="14">
        <f t="shared" si="26"/>
        <v>58524.02</v>
      </c>
      <c r="V183" s="14">
        <f t="shared" si="27"/>
        <v>158731.68</v>
      </c>
    </row>
    <row r="184" spans="1:22" ht="31.5">
      <c r="A184" s="8">
        <v>181</v>
      </c>
      <c r="B184" s="8" t="s">
        <v>890</v>
      </c>
      <c r="C184" s="9" t="s">
        <v>891</v>
      </c>
      <c r="D184" s="8" t="s">
        <v>25</v>
      </c>
      <c r="E184" s="14">
        <v>11047.82</v>
      </c>
      <c r="F184" s="14">
        <v>46651.14</v>
      </c>
      <c r="G184" s="14">
        <v>29687.48</v>
      </c>
      <c r="H184" s="14">
        <v>36053.74</v>
      </c>
      <c r="I184" s="14">
        <v>20134.740000000002</v>
      </c>
      <c r="J184" s="14">
        <v>27361.86</v>
      </c>
      <c r="K184" s="14">
        <v>38058.879999999997</v>
      </c>
      <c r="L184" s="14">
        <v>65573.149999999994</v>
      </c>
      <c r="M184" s="14">
        <v>98453.02</v>
      </c>
      <c r="N184" s="14">
        <f t="shared" si="19"/>
        <v>13146.91</v>
      </c>
      <c r="O184" s="14">
        <f t="shared" si="20"/>
        <v>55514.86</v>
      </c>
      <c r="P184" s="14">
        <f t="shared" si="21"/>
        <v>35328.1</v>
      </c>
      <c r="Q184" s="14">
        <f t="shared" si="22"/>
        <v>42903.95</v>
      </c>
      <c r="R184" s="14">
        <f t="shared" si="23"/>
        <v>23960.34</v>
      </c>
      <c r="S184" s="14">
        <f t="shared" si="24"/>
        <v>32560.61</v>
      </c>
      <c r="T184" s="14">
        <f t="shared" si="25"/>
        <v>45290.07</v>
      </c>
      <c r="U184" s="14">
        <f t="shared" si="26"/>
        <v>78032.05</v>
      </c>
      <c r="V184" s="14">
        <f t="shared" si="27"/>
        <v>117159.09</v>
      </c>
    </row>
    <row r="185" spans="1:22" ht="31.5">
      <c r="A185" s="8">
        <v>182</v>
      </c>
      <c r="B185" s="8" t="s">
        <v>892</v>
      </c>
      <c r="C185" s="9" t="s">
        <v>893</v>
      </c>
      <c r="D185" s="8" t="s">
        <v>25</v>
      </c>
      <c r="E185" s="14">
        <v>13594.32</v>
      </c>
      <c r="F185" s="14">
        <v>18254.23</v>
      </c>
      <c r="G185" s="14">
        <v>22590.78</v>
      </c>
      <c r="H185" s="14">
        <v>17734.53</v>
      </c>
      <c r="I185" s="14">
        <v>50999.25</v>
      </c>
      <c r="J185" s="14">
        <v>14271.43</v>
      </c>
      <c r="K185" s="14">
        <v>39371.11</v>
      </c>
      <c r="L185" s="14">
        <v>491798.59</v>
      </c>
      <c r="M185" s="14">
        <v>79397.600000000006</v>
      </c>
      <c r="N185" s="14">
        <f t="shared" si="19"/>
        <v>16177.24</v>
      </c>
      <c r="O185" s="14">
        <f t="shared" si="20"/>
        <v>21722.53</v>
      </c>
      <c r="P185" s="14">
        <f t="shared" si="21"/>
        <v>26883.03</v>
      </c>
      <c r="Q185" s="14">
        <f t="shared" si="22"/>
        <v>21104.09</v>
      </c>
      <c r="R185" s="14">
        <f t="shared" si="23"/>
        <v>60689.11</v>
      </c>
      <c r="S185" s="14">
        <f t="shared" si="24"/>
        <v>16983</v>
      </c>
      <c r="T185" s="14">
        <f t="shared" si="25"/>
        <v>46851.62</v>
      </c>
      <c r="U185" s="14">
        <f t="shared" si="26"/>
        <v>585240.31999999995</v>
      </c>
      <c r="V185" s="14">
        <f t="shared" si="27"/>
        <v>94483.14</v>
      </c>
    </row>
    <row r="186" spans="1:22" ht="21">
      <c r="A186" s="8">
        <v>183</v>
      </c>
      <c r="B186" s="8" t="s">
        <v>894</v>
      </c>
      <c r="C186" s="9" t="s">
        <v>895</v>
      </c>
      <c r="D186" s="8" t="s">
        <v>25</v>
      </c>
      <c r="E186" s="14">
        <v>83254.89</v>
      </c>
      <c r="F186" s="14">
        <v>45620.49</v>
      </c>
      <c r="G186" s="14">
        <v>197050.41</v>
      </c>
      <c r="H186" s="14">
        <v>46772.41</v>
      </c>
      <c r="I186" s="14">
        <v>47612.58</v>
      </c>
      <c r="J186" s="14">
        <v>55025.39</v>
      </c>
      <c r="K186" s="14">
        <v>183730.39</v>
      </c>
      <c r="L186" s="14">
        <v>819664.31</v>
      </c>
      <c r="M186" s="14">
        <v>15879.52</v>
      </c>
      <c r="N186" s="14">
        <f t="shared" si="19"/>
        <v>99073.32</v>
      </c>
      <c r="O186" s="14">
        <f t="shared" si="20"/>
        <v>54288.38</v>
      </c>
      <c r="P186" s="14">
        <f t="shared" si="21"/>
        <v>234489.99</v>
      </c>
      <c r="Q186" s="14">
        <f t="shared" si="22"/>
        <v>55659.17</v>
      </c>
      <c r="R186" s="14">
        <f t="shared" si="23"/>
        <v>56658.97</v>
      </c>
      <c r="S186" s="14">
        <f t="shared" si="24"/>
        <v>65480.21</v>
      </c>
      <c r="T186" s="14">
        <f t="shared" si="25"/>
        <v>218639.16</v>
      </c>
      <c r="U186" s="14">
        <f t="shared" si="26"/>
        <v>975400.53</v>
      </c>
      <c r="V186" s="14">
        <f t="shared" si="27"/>
        <v>18896.63</v>
      </c>
    </row>
    <row r="187" spans="1:22" ht="31.5">
      <c r="A187" s="8">
        <v>184</v>
      </c>
      <c r="B187" s="8" t="s">
        <v>896</v>
      </c>
      <c r="C187" s="9" t="s">
        <v>897</v>
      </c>
      <c r="D187" s="8" t="s">
        <v>25</v>
      </c>
      <c r="E187" s="14">
        <v>10197.540000000001</v>
      </c>
      <c r="F187" s="14">
        <v>36775.14</v>
      </c>
      <c r="G187" s="14">
        <v>17860.13</v>
      </c>
      <c r="H187" s="14">
        <v>47271.31</v>
      </c>
      <c r="I187" s="14">
        <v>53589.05</v>
      </c>
      <c r="J187" s="14">
        <v>34788.93</v>
      </c>
      <c r="K187" s="14">
        <v>18372.599999999999</v>
      </c>
      <c r="L187" s="14">
        <v>65573.149999999994</v>
      </c>
      <c r="M187" s="14">
        <v>53831.58</v>
      </c>
      <c r="N187" s="14">
        <f t="shared" si="19"/>
        <v>12135.07</v>
      </c>
      <c r="O187" s="14">
        <f t="shared" si="20"/>
        <v>43762.42</v>
      </c>
      <c r="P187" s="14">
        <f t="shared" si="21"/>
        <v>21253.55</v>
      </c>
      <c r="Q187" s="14">
        <f t="shared" si="22"/>
        <v>56252.86</v>
      </c>
      <c r="R187" s="14">
        <f t="shared" si="23"/>
        <v>63770.97</v>
      </c>
      <c r="S187" s="14">
        <f t="shared" si="24"/>
        <v>41398.83</v>
      </c>
      <c r="T187" s="14">
        <f t="shared" si="25"/>
        <v>21863.39</v>
      </c>
      <c r="U187" s="14">
        <f t="shared" si="26"/>
        <v>78032.05</v>
      </c>
      <c r="V187" s="14">
        <f t="shared" si="27"/>
        <v>64059.58</v>
      </c>
    </row>
    <row r="188" spans="1:22" ht="21">
      <c r="A188" s="8">
        <v>185</v>
      </c>
      <c r="B188" s="8" t="s">
        <v>898</v>
      </c>
      <c r="C188" s="9" t="s">
        <v>899</v>
      </c>
      <c r="D188" s="8" t="s">
        <v>25</v>
      </c>
      <c r="E188" s="14">
        <v>10197.540000000001</v>
      </c>
      <c r="F188" s="14">
        <v>36775.14</v>
      </c>
      <c r="G188" s="14">
        <v>17860.13</v>
      </c>
      <c r="H188" s="14">
        <v>47271.31</v>
      </c>
      <c r="I188" s="14">
        <v>53589.05</v>
      </c>
      <c r="J188" s="14">
        <v>34788.93</v>
      </c>
      <c r="K188" s="14">
        <v>18372.599999999999</v>
      </c>
      <c r="L188" s="14">
        <v>65573.149999999994</v>
      </c>
      <c r="M188" s="14">
        <v>53831.58</v>
      </c>
      <c r="N188" s="14">
        <f t="shared" si="19"/>
        <v>12135.07</v>
      </c>
      <c r="O188" s="14">
        <f t="shared" si="20"/>
        <v>43762.42</v>
      </c>
      <c r="P188" s="14">
        <f t="shared" si="21"/>
        <v>21253.55</v>
      </c>
      <c r="Q188" s="14">
        <f t="shared" si="22"/>
        <v>56252.86</v>
      </c>
      <c r="R188" s="14">
        <f t="shared" si="23"/>
        <v>63770.97</v>
      </c>
      <c r="S188" s="14">
        <f t="shared" si="24"/>
        <v>41398.83</v>
      </c>
      <c r="T188" s="14">
        <f t="shared" si="25"/>
        <v>21863.39</v>
      </c>
      <c r="U188" s="14">
        <f t="shared" si="26"/>
        <v>78032.05</v>
      </c>
      <c r="V188" s="14">
        <f t="shared" si="27"/>
        <v>64059.58</v>
      </c>
    </row>
    <row r="189" spans="1:22" ht="31.5">
      <c r="A189" s="8">
        <v>186</v>
      </c>
      <c r="B189" s="8" t="s">
        <v>900</v>
      </c>
      <c r="C189" s="9" t="s">
        <v>901</v>
      </c>
      <c r="D189" s="8" t="s">
        <v>25</v>
      </c>
      <c r="E189" s="14">
        <v>37381.839999999997</v>
      </c>
      <c r="F189" s="14">
        <v>27767.17</v>
      </c>
      <c r="G189" s="14">
        <v>140868.66</v>
      </c>
      <c r="H189" s="14">
        <v>34786.980000000003</v>
      </c>
      <c r="I189" s="14">
        <v>25698.83</v>
      </c>
      <c r="J189" s="14">
        <v>27172.83</v>
      </c>
      <c r="K189" s="14">
        <v>19436.53</v>
      </c>
      <c r="L189" s="14">
        <v>49179.85</v>
      </c>
      <c r="M189" s="14">
        <v>31600.240000000002</v>
      </c>
      <c r="N189" s="14">
        <f t="shared" si="19"/>
        <v>44484.39</v>
      </c>
      <c r="O189" s="14">
        <f t="shared" si="20"/>
        <v>33042.93</v>
      </c>
      <c r="P189" s="14">
        <f t="shared" si="21"/>
        <v>167633.71</v>
      </c>
      <c r="Q189" s="14">
        <f t="shared" si="22"/>
        <v>41396.51</v>
      </c>
      <c r="R189" s="14">
        <f t="shared" si="23"/>
        <v>30581.61</v>
      </c>
      <c r="S189" s="14">
        <f t="shared" si="24"/>
        <v>32335.67</v>
      </c>
      <c r="T189" s="14">
        <f t="shared" si="25"/>
        <v>23129.47</v>
      </c>
      <c r="U189" s="14">
        <f t="shared" si="26"/>
        <v>58524.02</v>
      </c>
      <c r="V189" s="14">
        <f t="shared" si="27"/>
        <v>37604.29</v>
      </c>
    </row>
    <row r="190" spans="1:22" ht="21">
      <c r="A190" s="8">
        <v>187</v>
      </c>
      <c r="B190" s="8" t="s">
        <v>902</v>
      </c>
      <c r="C190" s="9" t="s">
        <v>903</v>
      </c>
      <c r="D190" s="8" t="s">
        <v>25</v>
      </c>
      <c r="E190" s="14">
        <v>17841.37</v>
      </c>
      <c r="F190" s="14">
        <v>21649.18</v>
      </c>
      <c r="G190" s="14">
        <v>29569.119999999999</v>
      </c>
      <c r="H190" s="14">
        <v>25335.05</v>
      </c>
      <c r="I190" s="14">
        <v>29065.59</v>
      </c>
      <c r="J190" s="14">
        <v>22973.05</v>
      </c>
      <c r="K190" s="14">
        <v>19436.53</v>
      </c>
      <c r="L190" s="14">
        <v>39343.89</v>
      </c>
      <c r="M190" s="14">
        <v>42874.7</v>
      </c>
      <c r="N190" s="14">
        <f t="shared" si="19"/>
        <v>21231.23</v>
      </c>
      <c r="O190" s="14">
        <f t="shared" si="20"/>
        <v>25762.52</v>
      </c>
      <c r="P190" s="14">
        <f t="shared" si="21"/>
        <v>35187.25</v>
      </c>
      <c r="Q190" s="14">
        <f t="shared" si="22"/>
        <v>30148.71</v>
      </c>
      <c r="R190" s="14">
        <f t="shared" si="23"/>
        <v>34588.050000000003</v>
      </c>
      <c r="S190" s="14">
        <f t="shared" si="24"/>
        <v>27337.93</v>
      </c>
      <c r="T190" s="14">
        <f t="shared" si="25"/>
        <v>23129.47</v>
      </c>
      <c r="U190" s="14">
        <f t="shared" si="26"/>
        <v>46819.23</v>
      </c>
      <c r="V190" s="14">
        <f t="shared" si="27"/>
        <v>51020.89</v>
      </c>
    </row>
    <row r="191" spans="1:22" ht="21">
      <c r="A191" s="8">
        <v>188</v>
      </c>
      <c r="B191" s="8" t="s">
        <v>109</v>
      </c>
      <c r="C191" s="9" t="s">
        <v>110</v>
      </c>
      <c r="D191" s="8" t="s">
        <v>25</v>
      </c>
      <c r="E191" s="14">
        <v>17841.37</v>
      </c>
      <c r="F191" s="14">
        <v>20981.59</v>
      </c>
      <c r="G191" s="14">
        <v>29569.119999999999</v>
      </c>
      <c r="H191" s="14">
        <v>25335.05</v>
      </c>
      <c r="I191" s="14">
        <v>31256.959999999999</v>
      </c>
      <c r="J191" s="14">
        <v>21483.34</v>
      </c>
      <c r="K191" s="14">
        <v>19436.53</v>
      </c>
      <c r="L191" s="14">
        <v>39343.89</v>
      </c>
      <c r="M191" s="14">
        <v>42874.7</v>
      </c>
      <c r="N191" s="14">
        <f t="shared" si="19"/>
        <v>21231.23</v>
      </c>
      <c r="O191" s="14">
        <f t="shared" si="20"/>
        <v>24968.09</v>
      </c>
      <c r="P191" s="14">
        <f t="shared" si="21"/>
        <v>35187.25</v>
      </c>
      <c r="Q191" s="14">
        <f t="shared" si="22"/>
        <v>30148.71</v>
      </c>
      <c r="R191" s="14">
        <f t="shared" si="23"/>
        <v>37195.78</v>
      </c>
      <c r="S191" s="14">
        <f t="shared" si="24"/>
        <v>25565.17</v>
      </c>
      <c r="T191" s="14">
        <f t="shared" si="25"/>
        <v>23129.47</v>
      </c>
      <c r="U191" s="14">
        <f t="shared" si="26"/>
        <v>46819.23</v>
      </c>
      <c r="V191" s="14">
        <f t="shared" si="27"/>
        <v>51020.89</v>
      </c>
    </row>
    <row r="192" spans="1:22" ht="21">
      <c r="A192" s="8">
        <v>189</v>
      </c>
      <c r="B192" s="8" t="s">
        <v>904</v>
      </c>
      <c r="C192" s="9" t="s">
        <v>905</v>
      </c>
      <c r="D192" s="8" t="s">
        <v>25</v>
      </c>
      <c r="E192" s="14">
        <v>17841.37</v>
      </c>
      <c r="F192" s="14">
        <v>20992.94</v>
      </c>
      <c r="G192" s="14">
        <v>29569.119999999999</v>
      </c>
      <c r="H192" s="14">
        <v>27283.91</v>
      </c>
      <c r="I192" s="14">
        <v>35241.279999999999</v>
      </c>
      <c r="J192" s="14">
        <v>19559.84</v>
      </c>
      <c r="K192" s="14">
        <v>19436.53</v>
      </c>
      <c r="L192" s="14">
        <v>42622.54</v>
      </c>
      <c r="M192" s="14">
        <v>104646.04</v>
      </c>
      <c r="N192" s="14">
        <f t="shared" si="19"/>
        <v>21231.23</v>
      </c>
      <c r="O192" s="14">
        <f t="shared" si="20"/>
        <v>24981.599999999999</v>
      </c>
      <c r="P192" s="14">
        <f t="shared" si="21"/>
        <v>35187.25</v>
      </c>
      <c r="Q192" s="14">
        <f t="shared" si="22"/>
        <v>32467.85</v>
      </c>
      <c r="R192" s="14">
        <f t="shared" si="23"/>
        <v>41937.120000000003</v>
      </c>
      <c r="S192" s="14">
        <f t="shared" si="24"/>
        <v>23276.21</v>
      </c>
      <c r="T192" s="14">
        <f t="shared" si="25"/>
        <v>23129.47</v>
      </c>
      <c r="U192" s="14">
        <f t="shared" si="26"/>
        <v>50720.82</v>
      </c>
      <c r="V192" s="14">
        <f t="shared" si="27"/>
        <v>124528.79</v>
      </c>
    </row>
    <row r="193" spans="1:22" ht="31.5">
      <c r="A193" s="8">
        <v>190</v>
      </c>
      <c r="B193" s="8" t="s">
        <v>906</v>
      </c>
      <c r="C193" s="9" t="s">
        <v>907</v>
      </c>
      <c r="D193" s="8" t="s">
        <v>25</v>
      </c>
      <c r="E193" s="14">
        <v>322817.65999999997</v>
      </c>
      <c r="F193" s="14">
        <v>312234.57</v>
      </c>
      <c r="G193" s="14">
        <v>417638.6</v>
      </c>
      <c r="H193" s="14">
        <v>385872.35</v>
      </c>
      <c r="I193" s="14">
        <v>810808.33</v>
      </c>
      <c r="J193" s="14">
        <v>310849.40999999997</v>
      </c>
      <c r="K193" s="14">
        <v>837835.27</v>
      </c>
      <c r="L193" s="14">
        <v>1245889.75</v>
      </c>
      <c r="M193" s="14">
        <v>141327.73000000001</v>
      </c>
      <c r="N193" s="14">
        <f t="shared" si="19"/>
        <v>384153.02</v>
      </c>
      <c r="O193" s="14">
        <f t="shared" si="20"/>
        <v>371559.14</v>
      </c>
      <c r="P193" s="14">
        <f t="shared" si="21"/>
        <v>496989.93</v>
      </c>
      <c r="Q193" s="14">
        <f t="shared" si="22"/>
        <v>459188.1</v>
      </c>
      <c r="R193" s="14">
        <f t="shared" si="23"/>
        <v>964861.91</v>
      </c>
      <c r="S193" s="14">
        <f t="shared" si="24"/>
        <v>369910.8</v>
      </c>
      <c r="T193" s="14">
        <f t="shared" si="25"/>
        <v>997023.97</v>
      </c>
      <c r="U193" s="14">
        <f t="shared" si="26"/>
        <v>1482608.8</v>
      </c>
      <c r="V193" s="14">
        <f t="shared" si="27"/>
        <v>168180</v>
      </c>
    </row>
    <row r="194" spans="1:22" ht="21">
      <c r="A194" s="8">
        <v>191</v>
      </c>
      <c r="B194" s="8" t="s">
        <v>100</v>
      </c>
      <c r="C194" s="9" t="s">
        <v>101</v>
      </c>
      <c r="D194" s="8" t="s">
        <v>25</v>
      </c>
      <c r="E194" s="14">
        <v>37381.839999999997</v>
      </c>
      <c r="F194" s="14">
        <v>245003.14</v>
      </c>
      <c r="G194" s="14">
        <v>327747.53000000003</v>
      </c>
      <c r="H194" s="14">
        <v>282583.28999999998</v>
      </c>
      <c r="I194" s="14">
        <v>238461.32</v>
      </c>
      <c r="J194" s="14">
        <v>264117.93</v>
      </c>
      <c r="K194" s="14">
        <v>303997.55</v>
      </c>
      <c r="L194" s="14">
        <v>491798.59</v>
      </c>
      <c r="M194" s="14">
        <v>155619.29999999999</v>
      </c>
      <c r="N194" s="14">
        <f t="shared" si="19"/>
        <v>44484.39</v>
      </c>
      <c r="O194" s="14">
        <f t="shared" si="20"/>
        <v>291553.74</v>
      </c>
      <c r="P194" s="14">
        <f t="shared" si="21"/>
        <v>390019.56</v>
      </c>
      <c r="Q194" s="14">
        <f t="shared" si="22"/>
        <v>336274.12</v>
      </c>
      <c r="R194" s="14">
        <f t="shared" si="23"/>
        <v>283768.96999999997</v>
      </c>
      <c r="S194" s="14">
        <f t="shared" si="24"/>
        <v>314300.34000000003</v>
      </c>
      <c r="T194" s="14">
        <f t="shared" si="25"/>
        <v>361757.08</v>
      </c>
      <c r="U194" s="14">
        <f t="shared" si="26"/>
        <v>585240.31999999995</v>
      </c>
      <c r="V194" s="14">
        <f t="shared" si="27"/>
        <v>185186.97</v>
      </c>
    </row>
    <row r="195" spans="1:22">
      <c r="A195" s="8">
        <v>192</v>
      </c>
      <c r="B195" s="8" t="s">
        <v>103</v>
      </c>
      <c r="C195" s="9" t="s">
        <v>104</v>
      </c>
      <c r="D195" s="8" t="s">
        <v>25</v>
      </c>
      <c r="E195" s="14">
        <v>37381.839999999997</v>
      </c>
      <c r="F195" s="14">
        <v>245003.14</v>
      </c>
      <c r="G195" s="14">
        <v>343004.86</v>
      </c>
      <c r="H195" s="14">
        <v>282583.28999999998</v>
      </c>
      <c r="I195" s="14">
        <v>716890.02</v>
      </c>
      <c r="J195" s="14">
        <v>264117.93</v>
      </c>
      <c r="K195" s="14">
        <v>303997.55</v>
      </c>
      <c r="L195" s="14">
        <v>491798.59</v>
      </c>
      <c r="M195" s="14">
        <v>82573.509999999995</v>
      </c>
      <c r="N195" s="14">
        <f t="shared" si="19"/>
        <v>44484.39</v>
      </c>
      <c r="O195" s="14">
        <f t="shared" si="20"/>
        <v>291553.74</v>
      </c>
      <c r="P195" s="14">
        <f t="shared" si="21"/>
        <v>408175.78</v>
      </c>
      <c r="Q195" s="14">
        <f t="shared" si="22"/>
        <v>336274.12</v>
      </c>
      <c r="R195" s="14">
        <f t="shared" si="23"/>
        <v>853099.12</v>
      </c>
      <c r="S195" s="14">
        <f t="shared" si="24"/>
        <v>314300.34000000003</v>
      </c>
      <c r="T195" s="14">
        <f t="shared" si="25"/>
        <v>361757.08</v>
      </c>
      <c r="U195" s="14">
        <f t="shared" si="26"/>
        <v>585240.31999999995</v>
      </c>
      <c r="V195" s="14">
        <f t="shared" si="27"/>
        <v>98262.48</v>
      </c>
    </row>
    <row r="196" spans="1:22">
      <c r="A196" s="8">
        <v>193</v>
      </c>
      <c r="B196" s="8" t="s">
        <v>908</v>
      </c>
      <c r="C196" s="9" t="s">
        <v>909</v>
      </c>
      <c r="D196" s="8" t="s">
        <v>25</v>
      </c>
      <c r="E196" s="14">
        <v>37381.839999999997</v>
      </c>
      <c r="F196" s="14">
        <v>245003.14</v>
      </c>
      <c r="G196" s="14">
        <v>343004.86</v>
      </c>
      <c r="H196" s="14">
        <v>282583.28999999998</v>
      </c>
      <c r="I196" s="14">
        <v>716890.02</v>
      </c>
      <c r="J196" s="14">
        <v>264117.93</v>
      </c>
      <c r="K196" s="14">
        <v>303997.55</v>
      </c>
      <c r="L196" s="14">
        <v>557371.73</v>
      </c>
      <c r="M196" s="14">
        <v>119096.4</v>
      </c>
      <c r="N196" s="14">
        <f t="shared" si="19"/>
        <v>44484.39</v>
      </c>
      <c r="O196" s="14">
        <f t="shared" si="20"/>
        <v>291553.74</v>
      </c>
      <c r="P196" s="14">
        <f t="shared" si="21"/>
        <v>408175.78</v>
      </c>
      <c r="Q196" s="14">
        <f t="shared" si="22"/>
        <v>336274.12</v>
      </c>
      <c r="R196" s="14">
        <f t="shared" si="23"/>
        <v>853099.12</v>
      </c>
      <c r="S196" s="14">
        <f t="shared" si="24"/>
        <v>314300.34000000003</v>
      </c>
      <c r="T196" s="14">
        <f t="shared" si="25"/>
        <v>361757.08</v>
      </c>
      <c r="U196" s="14">
        <f t="shared" si="26"/>
        <v>663272.36</v>
      </c>
      <c r="V196" s="14">
        <f t="shared" si="27"/>
        <v>141724.72</v>
      </c>
    </row>
    <row r="197" spans="1:22" ht="21">
      <c r="A197" s="8">
        <v>194</v>
      </c>
      <c r="B197" s="8" t="s">
        <v>106</v>
      </c>
      <c r="C197" s="9" t="s">
        <v>107</v>
      </c>
      <c r="D197" s="8" t="s">
        <v>25</v>
      </c>
      <c r="E197" s="14">
        <v>17841.37</v>
      </c>
      <c r="F197" s="14">
        <v>22217.96</v>
      </c>
      <c r="G197" s="14">
        <v>36665.81</v>
      </c>
      <c r="H197" s="14">
        <v>26919.46</v>
      </c>
      <c r="I197" s="14">
        <v>24882.06</v>
      </c>
      <c r="J197" s="14">
        <v>22657.82</v>
      </c>
      <c r="K197" s="14">
        <v>29414.639999999999</v>
      </c>
      <c r="L197" s="14">
        <v>39343.89</v>
      </c>
      <c r="M197" s="14">
        <v>73045.789999999994</v>
      </c>
      <c r="N197" s="14">
        <f t="shared" ref="N197:N260" si="28">ROUND(E197*1.19,2)</f>
        <v>21231.23</v>
      </c>
      <c r="O197" s="14">
        <f t="shared" ref="O197:O260" si="29">ROUND(F197*1.19,2)</f>
        <v>26439.37</v>
      </c>
      <c r="P197" s="14">
        <f t="shared" ref="P197:P260" si="30">ROUND(G197*1.19,2)</f>
        <v>43632.31</v>
      </c>
      <c r="Q197" s="14">
        <f t="shared" ref="Q197:Q260" si="31">ROUND(H197*1.19,2)</f>
        <v>32034.16</v>
      </c>
      <c r="R197" s="14">
        <f t="shared" ref="R197:R260" si="32">ROUND(I197*1.19,2)</f>
        <v>29609.65</v>
      </c>
      <c r="S197" s="14">
        <f t="shared" ref="S197:S260" si="33">ROUND(J197*1.19,2)</f>
        <v>26962.81</v>
      </c>
      <c r="T197" s="14">
        <f t="shared" ref="T197:T260" si="34">ROUND(K197*1.19,2)</f>
        <v>35003.42</v>
      </c>
      <c r="U197" s="14">
        <f t="shared" ref="U197:U260" si="35">ROUND(L197*1.19,2)</f>
        <v>46819.23</v>
      </c>
      <c r="V197" s="14">
        <f t="shared" ref="V197:V260" si="36">ROUND(M197*1.19,2)</f>
        <v>86924.49</v>
      </c>
    </row>
    <row r="198" spans="1:22" ht="21">
      <c r="A198" s="8">
        <v>195</v>
      </c>
      <c r="B198" s="8" t="s">
        <v>910</v>
      </c>
      <c r="C198" s="9" t="s">
        <v>911</v>
      </c>
      <c r="D198" s="8" t="s">
        <v>25</v>
      </c>
      <c r="E198" s="14">
        <v>152915.46</v>
      </c>
      <c r="F198" s="14">
        <v>100902.81</v>
      </c>
      <c r="G198" s="14">
        <v>114847.91</v>
      </c>
      <c r="H198" s="14">
        <v>50964.39</v>
      </c>
      <c r="I198" s="14">
        <v>131283.22</v>
      </c>
      <c r="J198" s="14">
        <v>70747.94</v>
      </c>
      <c r="K198" s="14">
        <v>120886.46</v>
      </c>
      <c r="L198" s="14">
        <v>459012.02</v>
      </c>
      <c r="M198" s="14">
        <v>127036.17</v>
      </c>
      <c r="N198" s="14">
        <f t="shared" si="28"/>
        <v>181969.4</v>
      </c>
      <c r="O198" s="14">
        <f t="shared" si="29"/>
        <v>120074.34</v>
      </c>
      <c r="P198" s="14">
        <f t="shared" si="30"/>
        <v>136669.01</v>
      </c>
      <c r="Q198" s="14">
        <f t="shared" si="31"/>
        <v>60647.62</v>
      </c>
      <c r="R198" s="14">
        <f t="shared" si="32"/>
        <v>156227.03</v>
      </c>
      <c r="S198" s="14">
        <f t="shared" si="33"/>
        <v>84190.05</v>
      </c>
      <c r="T198" s="14">
        <f t="shared" si="34"/>
        <v>143854.89000000001</v>
      </c>
      <c r="U198" s="14">
        <f t="shared" si="35"/>
        <v>546224.30000000005</v>
      </c>
      <c r="V198" s="14">
        <f t="shared" si="36"/>
        <v>151173.04</v>
      </c>
    </row>
    <row r="199" spans="1:22" ht="21">
      <c r="A199" s="8">
        <v>196</v>
      </c>
      <c r="B199" s="8" t="s">
        <v>912</v>
      </c>
      <c r="C199" s="9" t="s">
        <v>913</v>
      </c>
      <c r="D199" s="8" t="s">
        <v>25</v>
      </c>
      <c r="E199" s="14">
        <v>509710.95</v>
      </c>
      <c r="F199" s="14">
        <v>1052139.5900000001</v>
      </c>
      <c r="G199" s="14">
        <v>1281953.7</v>
      </c>
      <c r="H199" s="14">
        <v>1173207.8500000001</v>
      </c>
      <c r="I199" s="14">
        <v>169333.43</v>
      </c>
      <c r="J199" s="14">
        <v>1174541.6399999999</v>
      </c>
      <c r="K199" s="14">
        <v>2509226.9900000002</v>
      </c>
      <c r="L199" s="14">
        <v>1599656.87</v>
      </c>
      <c r="M199" s="14">
        <v>2381928.09</v>
      </c>
      <c r="N199" s="14">
        <f t="shared" si="28"/>
        <v>606556.03</v>
      </c>
      <c r="O199" s="14">
        <f t="shared" si="29"/>
        <v>1252046.1100000001</v>
      </c>
      <c r="P199" s="14">
        <f t="shared" si="30"/>
        <v>1525524.9</v>
      </c>
      <c r="Q199" s="14">
        <f t="shared" si="31"/>
        <v>1396117.34</v>
      </c>
      <c r="R199" s="14">
        <f t="shared" si="32"/>
        <v>201506.78</v>
      </c>
      <c r="S199" s="14">
        <f t="shared" si="33"/>
        <v>1397704.55</v>
      </c>
      <c r="T199" s="14">
        <f t="shared" si="34"/>
        <v>2985980.12</v>
      </c>
      <c r="U199" s="14">
        <f t="shared" si="35"/>
        <v>1903591.68</v>
      </c>
      <c r="V199" s="14">
        <f t="shared" si="36"/>
        <v>2834494.43</v>
      </c>
    </row>
    <row r="200" spans="1:22" ht="21">
      <c r="A200" s="8">
        <v>197</v>
      </c>
      <c r="B200" s="8" t="s">
        <v>914</v>
      </c>
      <c r="C200" s="9" t="s">
        <v>915</v>
      </c>
      <c r="D200" s="8" t="s">
        <v>25</v>
      </c>
      <c r="E200" s="14">
        <v>594660.62</v>
      </c>
      <c r="F200" s="14">
        <v>1256566.31</v>
      </c>
      <c r="G200" s="14">
        <v>2215409.66</v>
      </c>
      <c r="H200" s="14">
        <v>1403172.18</v>
      </c>
      <c r="I200" s="14">
        <v>184274.62</v>
      </c>
      <c r="J200" s="14">
        <v>1400736.12</v>
      </c>
      <c r="K200" s="14">
        <v>8346590.7300000004</v>
      </c>
      <c r="L200" s="14">
        <v>1971110.46</v>
      </c>
      <c r="M200" s="14">
        <v>2130015.37</v>
      </c>
      <c r="N200" s="14">
        <f t="shared" si="28"/>
        <v>707646.14</v>
      </c>
      <c r="O200" s="14">
        <f t="shared" si="29"/>
        <v>1495313.91</v>
      </c>
      <c r="P200" s="14">
        <f t="shared" si="30"/>
        <v>2636337.5</v>
      </c>
      <c r="Q200" s="14">
        <f t="shared" si="31"/>
        <v>1669774.89</v>
      </c>
      <c r="R200" s="14">
        <f t="shared" si="32"/>
        <v>219286.8</v>
      </c>
      <c r="S200" s="14">
        <f t="shared" si="33"/>
        <v>1666875.98</v>
      </c>
      <c r="T200" s="14">
        <f t="shared" si="34"/>
        <v>9932442.9700000007</v>
      </c>
      <c r="U200" s="14">
        <f t="shared" si="35"/>
        <v>2345621.4500000002</v>
      </c>
      <c r="V200" s="14">
        <f t="shared" si="36"/>
        <v>2534718.29</v>
      </c>
    </row>
    <row r="201" spans="1:22">
      <c r="A201" s="8">
        <v>198</v>
      </c>
      <c r="B201" s="8" t="s">
        <v>916</v>
      </c>
      <c r="C201" s="9" t="s">
        <v>917</v>
      </c>
      <c r="D201" s="8" t="s">
        <v>25</v>
      </c>
      <c r="E201" s="14">
        <v>76458.44</v>
      </c>
      <c r="F201" s="14">
        <v>95248.03</v>
      </c>
      <c r="G201" s="14">
        <v>123640.84</v>
      </c>
      <c r="H201" s="14">
        <v>107186.76</v>
      </c>
      <c r="I201" s="14">
        <v>71514.490000000005</v>
      </c>
      <c r="J201" s="14">
        <v>105350.17</v>
      </c>
      <c r="K201" s="14">
        <v>118111.87</v>
      </c>
      <c r="L201" s="14">
        <v>1570433.87</v>
      </c>
      <c r="M201" s="14">
        <v>71529.3</v>
      </c>
      <c r="N201" s="14">
        <f t="shared" si="28"/>
        <v>90985.54</v>
      </c>
      <c r="O201" s="14">
        <f t="shared" si="29"/>
        <v>113345.16</v>
      </c>
      <c r="P201" s="14">
        <f t="shared" si="30"/>
        <v>147132.6</v>
      </c>
      <c r="Q201" s="14">
        <f t="shared" si="31"/>
        <v>127552.24</v>
      </c>
      <c r="R201" s="14">
        <f t="shared" si="32"/>
        <v>85102.24</v>
      </c>
      <c r="S201" s="14">
        <f t="shared" si="33"/>
        <v>125366.7</v>
      </c>
      <c r="T201" s="14">
        <f t="shared" si="34"/>
        <v>140553.13</v>
      </c>
      <c r="U201" s="14">
        <f t="shared" si="35"/>
        <v>1868816.31</v>
      </c>
      <c r="V201" s="14">
        <f t="shared" si="36"/>
        <v>85119.87</v>
      </c>
    </row>
    <row r="202" spans="1:22">
      <c r="A202" s="8">
        <v>199</v>
      </c>
      <c r="B202" s="8" t="s">
        <v>918</v>
      </c>
      <c r="C202" s="9" t="s">
        <v>919</v>
      </c>
      <c r="D202" s="8" t="s">
        <v>25</v>
      </c>
      <c r="E202" s="14">
        <v>107040.96000000001</v>
      </c>
      <c r="F202" s="14">
        <v>140742.76</v>
      </c>
      <c r="G202" s="14">
        <v>156053.82999999999</v>
      </c>
      <c r="H202" s="14">
        <v>165652.26999999999</v>
      </c>
      <c r="I202" s="14">
        <v>100739.44</v>
      </c>
      <c r="J202" s="14">
        <v>148401.82999999999</v>
      </c>
      <c r="K202" s="14">
        <v>157220.25</v>
      </c>
      <c r="L202" s="14">
        <v>1945920.15</v>
      </c>
      <c r="M202" s="14">
        <v>100763.5</v>
      </c>
      <c r="N202" s="14">
        <f t="shared" si="28"/>
        <v>127378.74</v>
      </c>
      <c r="O202" s="14">
        <f t="shared" si="29"/>
        <v>167483.88</v>
      </c>
      <c r="P202" s="14">
        <f t="shared" si="30"/>
        <v>185704.06</v>
      </c>
      <c r="Q202" s="14">
        <f t="shared" si="31"/>
        <v>197126.2</v>
      </c>
      <c r="R202" s="14">
        <f t="shared" si="32"/>
        <v>119879.93</v>
      </c>
      <c r="S202" s="14">
        <f t="shared" si="33"/>
        <v>176598.18</v>
      </c>
      <c r="T202" s="14">
        <f t="shared" si="34"/>
        <v>187092.1</v>
      </c>
      <c r="U202" s="14">
        <f t="shared" si="35"/>
        <v>2315644.98</v>
      </c>
      <c r="V202" s="14">
        <f t="shared" si="36"/>
        <v>119908.57</v>
      </c>
    </row>
    <row r="203" spans="1:22">
      <c r="A203" s="8">
        <v>200</v>
      </c>
      <c r="B203" s="8" t="s">
        <v>920</v>
      </c>
      <c r="C203" s="9" t="s">
        <v>921</v>
      </c>
      <c r="D203" s="8" t="s">
        <v>25</v>
      </c>
      <c r="E203" s="14">
        <v>149517.24</v>
      </c>
      <c r="F203" s="14">
        <v>179446.85</v>
      </c>
      <c r="G203" s="14">
        <v>218178.83</v>
      </c>
      <c r="H203" s="14">
        <v>192936.18</v>
      </c>
      <c r="I203" s="14">
        <v>140843.57</v>
      </c>
      <c r="J203" s="14">
        <v>207482.4</v>
      </c>
      <c r="K203" s="14">
        <v>261158.92</v>
      </c>
      <c r="L203" s="14">
        <v>3438138.6</v>
      </c>
      <c r="M203" s="14">
        <v>140878.34</v>
      </c>
      <c r="N203" s="14">
        <f t="shared" si="28"/>
        <v>177925.52</v>
      </c>
      <c r="O203" s="14">
        <f t="shared" si="29"/>
        <v>213541.75</v>
      </c>
      <c r="P203" s="14">
        <f t="shared" si="30"/>
        <v>259632.81</v>
      </c>
      <c r="Q203" s="14">
        <f t="shared" si="31"/>
        <v>229594.05</v>
      </c>
      <c r="R203" s="14">
        <f t="shared" si="32"/>
        <v>167603.85</v>
      </c>
      <c r="S203" s="14">
        <f t="shared" si="33"/>
        <v>246904.06</v>
      </c>
      <c r="T203" s="14">
        <f t="shared" si="34"/>
        <v>310779.11</v>
      </c>
      <c r="U203" s="14">
        <f t="shared" si="35"/>
        <v>4091384.93</v>
      </c>
      <c r="V203" s="14">
        <f t="shared" si="36"/>
        <v>167645.22</v>
      </c>
    </row>
    <row r="204" spans="1:22">
      <c r="A204" s="8">
        <v>201</v>
      </c>
      <c r="B204" s="8" t="s">
        <v>922</v>
      </c>
      <c r="C204" s="9" t="s">
        <v>923</v>
      </c>
      <c r="D204" s="8" t="s">
        <v>25</v>
      </c>
      <c r="E204" s="14">
        <v>263350.3</v>
      </c>
      <c r="F204" s="14">
        <v>331803.02</v>
      </c>
      <c r="G204" s="14">
        <v>370742.06</v>
      </c>
      <c r="H204" s="14">
        <v>387821.21</v>
      </c>
      <c r="I204" s="14">
        <v>239327.91</v>
      </c>
      <c r="J204" s="14">
        <v>352565.72</v>
      </c>
      <c r="K204" s="14">
        <v>333338.57</v>
      </c>
      <c r="L204" s="14">
        <v>5344886.67</v>
      </c>
      <c r="M204" s="14">
        <v>239391.71</v>
      </c>
      <c r="N204" s="14">
        <f t="shared" si="28"/>
        <v>313386.86</v>
      </c>
      <c r="O204" s="14">
        <f t="shared" si="29"/>
        <v>394845.59</v>
      </c>
      <c r="P204" s="14">
        <f t="shared" si="30"/>
        <v>441183.05</v>
      </c>
      <c r="Q204" s="14">
        <f t="shared" si="31"/>
        <v>461507.24</v>
      </c>
      <c r="R204" s="14">
        <f t="shared" si="32"/>
        <v>284800.21000000002</v>
      </c>
      <c r="S204" s="14">
        <f t="shared" si="33"/>
        <v>419553.21</v>
      </c>
      <c r="T204" s="14">
        <f t="shared" si="34"/>
        <v>396672.9</v>
      </c>
      <c r="U204" s="14">
        <f t="shared" si="35"/>
        <v>6360415.1399999997</v>
      </c>
      <c r="V204" s="14">
        <f t="shared" si="36"/>
        <v>284876.13</v>
      </c>
    </row>
    <row r="205" spans="1:22" ht="21">
      <c r="A205" s="8">
        <v>202</v>
      </c>
      <c r="B205" s="8" t="s">
        <v>924</v>
      </c>
      <c r="C205" s="9" t="s">
        <v>925</v>
      </c>
      <c r="D205" s="8" t="s">
        <v>25</v>
      </c>
      <c r="E205" s="14">
        <v>832524.29</v>
      </c>
      <c r="F205" s="14">
        <v>786197.67</v>
      </c>
      <c r="G205" s="14">
        <v>1329372.83</v>
      </c>
      <c r="H205" s="14">
        <v>876982.61</v>
      </c>
      <c r="I205" s="14">
        <v>747366.06</v>
      </c>
      <c r="J205" s="14">
        <v>877342.77</v>
      </c>
      <c r="K205" s="14">
        <v>406830.43</v>
      </c>
      <c r="L205" s="14">
        <v>2026765.25</v>
      </c>
      <c r="M205" s="14">
        <v>595726.56999999995</v>
      </c>
      <c r="N205" s="14">
        <f t="shared" si="28"/>
        <v>990703.91</v>
      </c>
      <c r="O205" s="14">
        <f t="shared" si="29"/>
        <v>935575.23</v>
      </c>
      <c r="P205" s="14">
        <f t="shared" si="30"/>
        <v>1581953.67</v>
      </c>
      <c r="Q205" s="14">
        <f t="shared" si="31"/>
        <v>1043609.31</v>
      </c>
      <c r="R205" s="14">
        <f t="shared" si="32"/>
        <v>889365.61</v>
      </c>
      <c r="S205" s="14">
        <f t="shared" si="33"/>
        <v>1044037.9</v>
      </c>
      <c r="T205" s="14">
        <f t="shared" si="34"/>
        <v>484128.21</v>
      </c>
      <c r="U205" s="14">
        <f t="shared" si="35"/>
        <v>2411850.65</v>
      </c>
      <c r="V205" s="14">
        <f t="shared" si="36"/>
        <v>708914.62</v>
      </c>
    </row>
    <row r="206" spans="1:22">
      <c r="A206" s="8">
        <v>203</v>
      </c>
      <c r="B206" s="8" t="s">
        <v>926</v>
      </c>
      <c r="C206" s="9" t="s">
        <v>927</v>
      </c>
      <c r="D206" s="8" t="s">
        <v>25</v>
      </c>
      <c r="E206" s="14">
        <v>84952.55</v>
      </c>
      <c r="F206" s="14">
        <v>94371.51</v>
      </c>
      <c r="G206" s="14">
        <v>490505.4</v>
      </c>
      <c r="H206" s="14">
        <v>105237.91</v>
      </c>
      <c r="I206" s="14">
        <v>390815.59</v>
      </c>
      <c r="J206" s="14">
        <v>105343.15</v>
      </c>
      <c r="K206" s="14">
        <v>80208.899999999994</v>
      </c>
      <c r="L206" s="14">
        <v>248290.15</v>
      </c>
      <c r="M206" s="14">
        <v>91867.79</v>
      </c>
      <c r="N206" s="14">
        <f t="shared" si="28"/>
        <v>101093.53</v>
      </c>
      <c r="O206" s="14">
        <f t="shared" si="29"/>
        <v>112302.1</v>
      </c>
      <c r="P206" s="14">
        <f t="shared" si="30"/>
        <v>583701.43000000005</v>
      </c>
      <c r="Q206" s="14">
        <f t="shared" si="31"/>
        <v>125233.11</v>
      </c>
      <c r="R206" s="14">
        <f t="shared" si="32"/>
        <v>465070.55</v>
      </c>
      <c r="S206" s="14">
        <f t="shared" si="33"/>
        <v>125358.35</v>
      </c>
      <c r="T206" s="14">
        <f t="shared" si="34"/>
        <v>95448.59</v>
      </c>
      <c r="U206" s="14">
        <f t="shared" si="35"/>
        <v>295465.28000000003</v>
      </c>
      <c r="V206" s="14">
        <f t="shared" si="36"/>
        <v>109322.67</v>
      </c>
    </row>
    <row r="207" spans="1:22" ht="21">
      <c r="A207" s="8">
        <v>204</v>
      </c>
      <c r="B207" s="8" t="s">
        <v>928</v>
      </c>
      <c r="C207" s="9" t="s">
        <v>929</v>
      </c>
      <c r="D207" s="8" t="s">
        <v>25</v>
      </c>
      <c r="E207" s="14">
        <v>112138.28</v>
      </c>
      <c r="F207" s="14">
        <v>140028.5</v>
      </c>
      <c r="G207" s="14">
        <v>206013.68</v>
      </c>
      <c r="H207" s="14">
        <v>153959.16</v>
      </c>
      <c r="I207" s="14">
        <v>126412.39</v>
      </c>
      <c r="J207" s="14">
        <v>148397.15</v>
      </c>
      <c r="K207" s="14">
        <v>113193.55</v>
      </c>
      <c r="L207" s="14">
        <v>314086.78000000003</v>
      </c>
      <c r="M207" s="14">
        <v>100763.5</v>
      </c>
      <c r="N207" s="14">
        <f t="shared" si="28"/>
        <v>133444.54999999999</v>
      </c>
      <c r="O207" s="14">
        <f t="shared" si="29"/>
        <v>166633.92000000001</v>
      </c>
      <c r="P207" s="14">
        <f t="shared" si="30"/>
        <v>245156.28</v>
      </c>
      <c r="Q207" s="14">
        <f t="shared" si="31"/>
        <v>183211.4</v>
      </c>
      <c r="R207" s="14">
        <f t="shared" si="32"/>
        <v>150430.74</v>
      </c>
      <c r="S207" s="14">
        <f t="shared" si="33"/>
        <v>176592.61</v>
      </c>
      <c r="T207" s="14">
        <f t="shared" si="34"/>
        <v>134700.32</v>
      </c>
      <c r="U207" s="14">
        <f t="shared" si="35"/>
        <v>373763.27</v>
      </c>
      <c r="V207" s="14">
        <f t="shared" si="36"/>
        <v>119908.57</v>
      </c>
    </row>
    <row r="208" spans="1:22">
      <c r="A208" s="8">
        <v>205</v>
      </c>
      <c r="B208" s="8" t="s">
        <v>930</v>
      </c>
      <c r="C208" s="9" t="s">
        <v>931</v>
      </c>
      <c r="D208" s="8" t="s">
        <v>25</v>
      </c>
      <c r="E208" s="14">
        <v>225972.79</v>
      </c>
      <c r="F208" s="14">
        <v>188963.46</v>
      </c>
      <c r="G208" s="14">
        <v>937438.83</v>
      </c>
      <c r="H208" s="14">
        <v>214178.64</v>
      </c>
      <c r="I208" s="14">
        <v>746917.83</v>
      </c>
      <c r="J208" s="14">
        <v>207475.38</v>
      </c>
      <c r="K208" s="14">
        <v>178787.52</v>
      </c>
      <c r="L208" s="14">
        <v>494055.97</v>
      </c>
      <c r="M208" s="14">
        <v>182800.27</v>
      </c>
      <c r="N208" s="14">
        <f t="shared" si="28"/>
        <v>268907.62</v>
      </c>
      <c r="O208" s="14">
        <f t="shared" si="29"/>
        <v>224866.52</v>
      </c>
      <c r="P208" s="14">
        <f t="shared" si="30"/>
        <v>1115552.21</v>
      </c>
      <c r="Q208" s="14">
        <f t="shared" si="31"/>
        <v>254872.58</v>
      </c>
      <c r="R208" s="14">
        <f t="shared" si="32"/>
        <v>888832.22</v>
      </c>
      <c r="S208" s="14">
        <f t="shared" si="33"/>
        <v>246895.7</v>
      </c>
      <c r="T208" s="14">
        <f t="shared" si="34"/>
        <v>212757.15</v>
      </c>
      <c r="U208" s="14">
        <f t="shared" si="35"/>
        <v>587926.6</v>
      </c>
      <c r="V208" s="14">
        <f t="shared" si="36"/>
        <v>217532.32</v>
      </c>
    </row>
    <row r="209" spans="1:22" ht="21">
      <c r="A209" s="8">
        <v>206</v>
      </c>
      <c r="B209" s="8" t="s">
        <v>932</v>
      </c>
      <c r="C209" s="9" t="s">
        <v>933</v>
      </c>
      <c r="D209" s="8" t="s">
        <v>25</v>
      </c>
      <c r="E209" s="14">
        <v>225972.79</v>
      </c>
      <c r="F209" s="14">
        <v>249452.83</v>
      </c>
      <c r="G209" s="14">
        <v>324054.82</v>
      </c>
      <c r="H209" s="14">
        <v>214178.64</v>
      </c>
      <c r="I209" s="14">
        <v>176738.28</v>
      </c>
      <c r="J209" s="14">
        <v>207475.38</v>
      </c>
      <c r="K209" s="14">
        <v>261158.92</v>
      </c>
      <c r="L209" s="14">
        <v>494055.97</v>
      </c>
      <c r="M209" s="14">
        <v>140878.34</v>
      </c>
      <c r="N209" s="14">
        <f t="shared" si="28"/>
        <v>268907.62</v>
      </c>
      <c r="O209" s="14">
        <f t="shared" si="29"/>
        <v>296848.87</v>
      </c>
      <c r="P209" s="14">
        <f t="shared" si="30"/>
        <v>385625.24</v>
      </c>
      <c r="Q209" s="14">
        <f t="shared" si="31"/>
        <v>254872.58</v>
      </c>
      <c r="R209" s="14">
        <f t="shared" si="32"/>
        <v>210318.55</v>
      </c>
      <c r="S209" s="14">
        <f t="shared" si="33"/>
        <v>246895.7</v>
      </c>
      <c r="T209" s="14">
        <f t="shared" si="34"/>
        <v>310779.11</v>
      </c>
      <c r="U209" s="14">
        <f t="shared" si="35"/>
        <v>587926.6</v>
      </c>
      <c r="V209" s="14">
        <f t="shared" si="36"/>
        <v>167645.22</v>
      </c>
    </row>
    <row r="210" spans="1:22" ht="21">
      <c r="A210" s="8">
        <v>207</v>
      </c>
      <c r="B210" s="8" t="s">
        <v>934</v>
      </c>
      <c r="C210" s="9" t="s">
        <v>935</v>
      </c>
      <c r="D210" s="8" t="s">
        <v>25</v>
      </c>
      <c r="E210" s="14">
        <v>322817.65999999997</v>
      </c>
      <c r="F210" s="14">
        <v>331799.88</v>
      </c>
      <c r="G210" s="14">
        <v>527692.35</v>
      </c>
      <c r="H210" s="14">
        <v>387821.21</v>
      </c>
      <c r="I210" s="14">
        <v>300327.78999999998</v>
      </c>
      <c r="J210" s="14">
        <v>352558.7</v>
      </c>
      <c r="K210" s="14">
        <v>333338.57</v>
      </c>
      <c r="L210" s="14">
        <v>812325.27</v>
      </c>
      <c r="M210" s="14">
        <v>239391.71</v>
      </c>
      <c r="N210" s="14">
        <f t="shared" si="28"/>
        <v>384153.02</v>
      </c>
      <c r="O210" s="14">
        <f t="shared" si="29"/>
        <v>394841.86</v>
      </c>
      <c r="P210" s="14">
        <f t="shared" si="30"/>
        <v>627953.9</v>
      </c>
      <c r="Q210" s="14">
        <f t="shared" si="31"/>
        <v>461507.24</v>
      </c>
      <c r="R210" s="14">
        <f t="shared" si="32"/>
        <v>357390.07</v>
      </c>
      <c r="S210" s="14">
        <f t="shared" si="33"/>
        <v>419544.85</v>
      </c>
      <c r="T210" s="14">
        <f t="shared" si="34"/>
        <v>396672.9</v>
      </c>
      <c r="U210" s="14">
        <f t="shared" si="35"/>
        <v>966667.07</v>
      </c>
      <c r="V210" s="14">
        <f t="shared" si="36"/>
        <v>284876.13</v>
      </c>
    </row>
    <row r="211" spans="1:22">
      <c r="A211" s="8">
        <v>208</v>
      </c>
      <c r="B211" s="8" t="s">
        <v>936</v>
      </c>
      <c r="C211" s="9" t="s">
        <v>937</v>
      </c>
      <c r="D211" s="8" t="s">
        <v>25</v>
      </c>
      <c r="E211" s="14">
        <v>93448.09</v>
      </c>
      <c r="F211" s="14">
        <v>92748.800000000003</v>
      </c>
      <c r="G211" s="14">
        <v>73190.149999999994</v>
      </c>
      <c r="H211" s="14">
        <v>104263.49</v>
      </c>
      <c r="I211" s="14">
        <v>60878.36</v>
      </c>
      <c r="J211" s="14">
        <v>102696.62</v>
      </c>
      <c r="K211" s="14">
        <v>80208.899999999994</v>
      </c>
      <c r="L211" s="14">
        <v>100271.17</v>
      </c>
      <c r="M211" s="14">
        <v>48526.23</v>
      </c>
      <c r="N211" s="14">
        <f t="shared" si="28"/>
        <v>111203.23</v>
      </c>
      <c r="O211" s="14">
        <f t="shared" si="29"/>
        <v>110371.07</v>
      </c>
      <c r="P211" s="14">
        <f t="shared" si="30"/>
        <v>87096.28</v>
      </c>
      <c r="Q211" s="14">
        <f t="shared" si="31"/>
        <v>124073.55</v>
      </c>
      <c r="R211" s="14">
        <f t="shared" si="32"/>
        <v>72445.25</v>
      </c>
      <c r="S211" s="14">
        <f t="shared" si="33"/>
        <v>122208.98</v>
      </c>
      <c r="T211" s="14">
        <f t="shared" si="34"/>
        <v>95448.59</v>
      </c>
      <c r="U211" s="14">
        <f t="shared" si="35"/>
        <v>119322.69</v>
      </c>
      <c r="V211" s="14">
        <f t="shared" si="36"/>
        <v>57746.21</v>
      </c>
    </row>
    <row r="212" spans="1:22">
      <c r="A212" s="8">
        <v>209</v>
      </c>
      <c r="B212" s="8" t="s">
        <v>938</v>
      </c>
      <c r="C212" s="9" t="s">
        <v>939</v>
      </c>
      <c r="D212" s="8" t="s">
        <v>25</v>
      </c>
      <c r="E212" s="14">
        <v>112138.28</v>
      </c>
      <c r="F212" s="14">
        <v>116209.22</v>
      </c>
      <c r="G212" s="14">
        <v>87265.19</v>
      </c>
      <c r="H212" s="14">
        <v>104263.49</v>
      </c>
      <c r="I212" s="14">
        <v>85913.81</v>
      </c>
      <c r="J212" s="14">
        <v>98876.87</v>
      </c>
      <c r="K212" s="14">
        <v>113193.55</v>
      </c>
      <c r="L212" s="14">
        <v>141397.97</v>
      </c>
      <c r="M212" s="14">
        <v>68482.009999999995</v>
      </c>
      <c r="N212" s="14">
        <f t="shared" si="28"/>
        <v>133444.54999999999</v>
      </c>
      <c r="O212" s="14">
        <f t="shared" si="29"/>
        <v>138288.97</v>
      </c>
      <c r="P212" s="14">
        <f t="shared" si="30"/>
        <v>103845.58</v>
      </c>
      <c r="Q212" s="14">
        <f t="shared" si="31"/>
        <v>124073.55</v>
      </c>
      <c r="R212" s="14">
        <f t="shared" si="32"/>
        <v>102237.43</v>
      </c>
      <c r="S212" s="14">
        <f t="shared" si="33"/>
        <v>117663.48</v>
      </c>
      <c r="T212" s="14">
        <f t="shared" si="34"/>
        <v>134700.32</v>
      </c>
      <c r="U212" s="14">
        <f t="shared" si="35"/>
        <v>168263.58</v>
      </c>
      <c r="V212" s="14">
        <f t="shared" si="36"/>
        <v>81493.59</v>
      </c>
    </row>
    <row r="213" spans="1:22">
      <c r="A213" s="8">
        <v>210</v>
      </c>
      <c r="B213" s="8" t="s">
        <v>940</v>
      </c>
      <c r="C213" s="9" t="s">
        <v>941</v>
      </c>
      <c r="D213" s="8" t="s">
        <v>25</v>
      </c>
      <c r="E213" s="14">
        <v>322817.65999999997</v>
      </c>
      <c r="F213" s="14">
        <v>284878.61</v>
      </c>
      <c r="G213" s="14">
        <v>143565.29999999999</v>
      </c>
      <c r="H213" s="14">
        <v>302071.78999999998</v>
      </c>
      <c r="I213" s="14">
        <v>180644.9</v>
      </c>
      <c r="J213" s="14">
        <v>304020.65000000002</v>
      </c>
      <c r="K213" s="14">
        <v>238849.65</v>
      </c>
      <c r="L213" s="14">
        <v>297302.09000000003</v>
      </c>
      <c r="M213" s="14">
        <v>143992.32000000001</v>
      </c>
      <c r="N213" s="14">
        <f t="shared" si="28"/>
        <v>384153.02</v>
      </c>
      <c r="O213" s="14">
        <f t="shared" si="29"/>
        <v>339005.55</v>
      </c>
      <c r="P213" s="14">
        <f t="shared" si="30"/>
        <v>170842.71</v>
      </c>
      <c r="Q213" s="14">
        <f t="shared" si="31"/>
        <v>359465.43</v>
      </c>
      <c r="R213" s="14">
        <f t="shared" si="32"/>
        <v>214967.43</v>
      </c>
      <c r="S213" s="14">
        <f t="shared" si="33"/>
        <v>361784.57</v>
      </c>
      <c r="T213" s="14">
        <f t="shared" si="34"/>
        <v>284231.08</v>
      </c>
      <c r="U213" s="14">
        <f t="shared" si="35"/>
        <v>353789.49</v>
      </c>
      <c r="V213" s="14">
        <f t="shared" si="36"/>
        <v>171350.86</v>
      </c>
    </row>
    <row r="214" spans="1:22">
      <c r="A214" s="8">
        <v>211</v>
      </c>
      <c r="B214" s="8" t="s">
        <v>942</v>
      </c>
      <c r="C214" s="9" t="s">
        <v>943</v>
      </c>
      <c r="D214" s="8" t="s">
        <v>25</v>
      </c>
      <c r="E214" s="14">
        <v>50974.71</v>
      </c>
      <c r="F214" s="14">
        <v>53268.58</v>
      </c>
      <c r="G214" s="14">
        <v>59816.71</v>
      </c>
      <c r="H214" s="14">
        <v>58270.62</v>
      </c>
      <c r="I214" s="14">
        <v>42331.37</v>
      </c>
      <c r="J214" s="14">
        <v>56029.440000000002</v>
      </c>
      <c r="K214" s="14">
        <v>58471.28</v>
      </c>
      <c r="L214" s="14">
        <v>196718.78</v>
      </c>
      <c r="M214" s="14">
        <v>33742.400000000001</v>
      </c>
      <c r="N214" s="14">
        <f t="shared" si="28"/>
        <v>60659.9</v>
      </c>
      <c r="O214" s="14">
        <f t="shared" si="29"/>
        <v>63389.61</v>
      </c>
      <c r="P214" s="14">
        <f t="shared" si="30"/>
        <v>71181.88</v>
      </c>
      <c r="Q214" s="14">
        <f t="shared" si="31"/>
        <v>69342.039999999994</v>
      </c>
      <c r="R214" s="14">
        <f t="shared" si="32"/>
        <v>50374.33</v>
      </c>
      <c r="S214" s="14">
        <f t="shared" si="33"/>
        <v>66675.03</v>
      </c>
      <c r="T214" s="14">
        <f t="shared" si="34"/>
        <v>69580.820000000007</v>
      </c>
      <c r="U214" s="14">
        <f t="shared" si="35"/>
        <v>234095.35</v>
      </c>
      <c r="V214" s="14">
        <f t="shared" si="36"/>
        <v>40153.46</v>
      </c>
    </row>
    <row r="215" spans="1:22">
      <c r="A215" s="8">
        <v>212</v>
      </c>
      <c r="B215" s="8" t="s">
        <v>944</v>
      </c>
      <c r="C215" s="9" t="s">
        <v>945</v>
      </c>
      <c r="D215" s="8" t="s">
        <v>25</v>
      </c>
      <c r="E215" s="14">
        <v>93448.09</v>
      </c>
      <c r="F215" s="14">
        <v>106104.07</v>
      </c>
      <c r="G215" s="14">
        <v>93233</v>
      </c>
      <c r="H215" s="14">
        <v>105043.04</v>
      </c>
      <c r="I215" s="14">
        <v>65980.27</v>
      </c>
      <c r="J215" s="14">
        <v>102314.64</v>
      </c>
      <c r="K215" s="14">
        <v>80208.899999999994</v>
      </c>
      <c r="L215" s="14">
        <v>334425.82</v>
      </c>
      <c r="M215" s="14">
        <v>52592.959999999999</v>
      </c>
      <c r="N215" s="14">
        <f t="shared" si="28"/>
        <v>111203.23</v>
      </c>
      <c r="O215" s="14">
        <f t="shared" si="29"/>
        <v>126263.84</v>
      </c>
      <c r="P215" s="14">
        <f t="shared" si="30"/>
        <v>110947.27</v>
      </c>
      <c r="Q215" s="14">
        <f t="shared" si="31"/>
        <v>125001.22</v>
      </c>
      <c r="R215" s="14">
        <f t="shared" si="32"/>
        <v>78516.52</v>
      </c>
      <c r="S215" s="14">
        <f t="shared" si="33"/>
        <v>121754.42</v>
      </c>
      <c r="T215" s="14">
        <f t="shared" si="34"/>
        <v>95448.59</v>
      </c>
      <c r="U215" s="14">
        <f t="shared" si="35"/>
        <v>397966.73</v>
      </c>
      <c r="V215" s="14">
        <f t="shared" si="36"/>
        <v>62585.62</v>
      </c>
    </row>
    <row r="216" spans="1:22">
      <c r="A216" s="8">
        <v>213</v>
      </c>
      <c r="B216" s="8" t="s">
        <v>946</v>
      </c>
      <c r="C216" s="9" t="s">
        <v>947</v>
      </c>
      <c r="D216" s="8" t="s">
        <v>25</v>
      </c>
      <c r="E216" s="14">
        <v>225972.79</v>
      </c>
      <c r="F216" s="14">
        <v>171390.85</v>
      </c>
      <c r="G216" s="14">
        <v>227458.26</v>
      </c>
      <c r="H216" s="14">
        <v>194865.54</v>
      </c>
      <c r="I216" s="14">
        <v>160970.35</v>
      </c>
      <c r="J216" s="14">
        <v>187576.84</v>
      </c>
      <c r="K216" s="14">
        <v>178787.52</v>
      </c>
      <c r="L216" s="14">
        <v>468851.61</v>
      </c>
      <c r="M216" s="14">
        <v>128309.7</v>
      </c>
      <c r="N216" s="14">
        <f t="shared" si="28"/>
        <v>268907.62</v>
      </c>
      <c r="O216" s="14">
        <f t="shared" si="29"/>
        <v>203955.11</v>
      </c>
      <c r="P216" s="14">
        <f t="shared" si="30"/>
        <v>270675.33</v>
      </c>
      <c r="Q216" s="14">
        <f t="shared" si="31"/>
        <v>231889.99</v>
      </c>
      <c r="R216" s="14">
        <f t="shared" si="32"/>
        <v>191554.72</v>
      </c>
      <c r="S216" s="14">
        <f t="shared" si="33"/>
        <v>223216.44</v>
      </c>
      <c r="T216" s="14">
        <f t="shared" si="34"/>
        <v>212757.15</v>
      </c>
      <c r="U216" s="14">
        <f t="shared" si="35"/>
        <v>557933.42000000004</v>
      </c>
      <c r="V216" s="14">
        <f t="shared" si="36"/>
        <v>152688.54</v>
      </c>
    </row>
    <row r="217" spans="1:22">
      <c r="A217" s="8">
        <v>214</v>
      </c>
      <c r="B217" s="8" t="s">
        <v>948</v>
      </c>
      <c r="C217" s="9" t="s">
        <v>949</v>
      </c>
      <c r="D217" s="8" t="s">
        <v>25</v>
      </c>
      <c r="E217" s="14">
        <v>832524.29</v>
      </c>
      <c r="F217" s="14">
        <v>312503.57</v>
      </c>
      <c r="G217" s="14">
        <v>322599.67999999999</v>
      </c>
      <c r="H217" s="14">
        <v>350598.16</v>
      </c>
      <c r="I217" s="14">
        <v>301264.09000000003</v>
      </c>
      <c r="J217" s="14">
        <v>346723.84000000003</v>
      </c>
      <c r="K217" s="14">
        <v>396924.51</v>
      </c>
      <c r="L217" s="14">
        <v>495893.62</v>
      </c>
      <c r="M217" s="14">
        <v>240138.05</v>
      </c>
      <c r="N217" s="14">
        <f t="shared" si="28"/>
        <v>990703.91</v>
      </c>
      <c r="O217" s="14">
        <f t="shared" si="29"/>
        <v>371879.25</v>
      </c>
      <c r="P217" s="14">
        <f t="shared" si="30"/>
        <v>383893.62</v>
      </c>
      <c r="Q217" s="14">
        <f t="shared" si="31"/>
        <v>417211.81</v>
      </c>
      <c r="R217" s="14">
        <f t="shared" si="32"/>
        <v>358504.27</v>
      </c>
      <c r="S217" s="14">
        <f t="shared" si="33"/>
        <v>412601.37</v>
      </c>
      <c r="T217" s="14">
        <f t="shared" si="34"/>
        <v>472340.17</v>
      </c>
      <c r="U217" s="14">
        <f t="shared" si="35"/>
        <v>590113.41</v>
      </c>
      <c r="V217" s="14">
        <f t="shared" si="36"/>
        <v>285764.28000000003</v>
      </c>
    </row>
    <row r="218" spans="1:22">
      <c r="A218" s="8">
        <v>215</v>
      </c>
      <c r="B218" s="8" t="s">
        <v>950</v>
      </c>
      <c r="C218" s="9" t="s">
        <v>951</v>
      </c>
      <c r="D218" s="8" t="s">
        <v>25</v>
      </c>
      <c r="E218" s="14">
        <v>4249.9399999999996</v>
      </c>
      <c r="F218" s="14">
        <v>7216.69</v>
      </c>
      <c r="G218" s="14">
        <v>3941.01</v>
      </c>
      <c r="H218" s="14">
        <v>10500.41</v>
      </c>
      <c r="I218" s="14">
        <v>9761.57</v>
      </c>
      <c r="J218" s="14">
        <v>5602.94</v>
      </c>
      <c r="K218" s="14">
        <v>5565.05</v>
      </c>
      <c r="L218" s="14">
        <v>6242.56</v>
      </c>
      <c r="M218" s="14">
        <v>12544.82</v>
      </c>
      <c r="N218" s="14">
        <f t="shared" si="28"/>
        <v>5057.43</v>
      </c>
      <c r="O218" s="14">
        <f t="shared" si="29"/>
        <v>8587.86</v>
      </c>
      <c r="P218" s="14">
        <f t="shared" si="30"/>
        <v>4689.8</v>
      </c>
      <c r="Q218" s="14">
        <f t="shared" si="31"/>
        <v>12495.49</v>
      </c>
      <c r="R218" s="14">
        <f t="shared" si="32"/>
        <v>11616.27</v>
      </c>
      <c r="S218" s="14">
        <f t="shared" si="33"/>
        <v>6667.5</v>
      </c>
      <c r="T218" s="14">
        <f t="shared" si="34"/>
        <v>6622.41</v>
      </c>
      <c r="U218" s="14">
        <f t="shared" si="35"/>
        <v>7428.65</v>
      </c>
      <c r="V218" s="14">
        <f t="shared" si="36"/>
        <v>14928.34</v>
      </c>
    </row>
    <row r="219" spans="1:22">
      <c r="A219" s="8">
        <v>216</v>
      </c>
      <c r="B219" s="8" t="s">
        <v>952</v>
      </c>
      <c r="C219" s="9" t="s">
        <v>953</v>
      </c>
      <c r="D219" s="8" t="s">
        <v>25</v>
      </c>
      <c r="E219" s="14">
        <v>3399.66</v>
      </c>
      <c r="F219" s="14">
        <v>3886.51</v>
      </c>
      <c r="G219" s="14">
        <v>3096.51</v>
      </c>
      <c r="H219" s="14">
        <v>4774.68</v>
      </c>
      <c r="I219" s="14">
        <v>8546.35</v>
      </c>
      <c r="J219" s="14">
        <v>3897.7</v>
      </c>
      <c r="K219" s="14">
        <v>4462.1499999999996</v>
      </c>
      <c r="L219" s="14">
        <v>5852.4</v>
      </c>
      <c r="M219" s="14">
        <v>7780.96</v>
      </c>
      <c r="N219" s="14">
        <f t="shared" si="28"/>
        <v>4045.6</v>
      </c>
      <c r="O219" s="14">
        <f t="shared" si="29"/>
        <v>4624.95</v>
      </c>
      <c r="P219" s="14">
        <f t="shared" si="30"/>
        <v>3684.85</v>
      </c>
      <c r="Q219" s="14">
        <f t="shared" si="31"/>
        <v>5681.87</v>
      </c>
      <c r="R219" s="14">
        <f t="shared" si="32"/>
        <v>10170.16</v>
      </c>
      <c r="S219" s="14">
        <f t="shared" si="33"/>
        <v>4638.26</v>
      </c>
      <c r="T219" s="14">
        <f t="shared" si="34"/>
        <v>5309.96</v>
      </c>
      <c r="U219" s="14">
        <f t="shared" si="35"/>
        <v>6964.36</v>
      </c>
      <c r="V219" s="14">
        <f t="shared" si="36"/>
        <v>9259.34</v>
      </c>
    </row>
    <row r="220" spans="1:22">
      <c r="A220" s="8">
        <v>217</v>
      </c>
      <c r="B220" s="8" t="s">
        <v>954</v>
      </c>
      <c r="C220" s="9" t="s">
        <v>955</v>
      </c>
      <c r="D220" s="8" t="s">
        <v>25</v>
      </c>
      <c r="E220" s="14">
        <v>2890.07</v>
      </c>
      <c r="F220" s="14">
        <v>5720.6</v>
      </c>
      <c r="G220" s="14">
        <v>2674.98</v>
      </c>
      <c r="H220" s="14">
        <v>6431.21</v>
      </c>
      <c r="I220" s="14">
        <v>9761.57</v>
      </c>
      <c r="J220" s="14">
        <v>6333.76</v>
      </c>
      <c r="K220" s="14">
        <v>2887.19</v>
      </c>
      <c r="L220" s="14">
        <v>4974.54</v>
      </c>
      <c r="M220" s="14">
        <v>11909.64</v>
      </c>
      <c r="N220" s="14">
        <f t="shared" si="28"/>
        <v>3439.18</v>
      </c>
      <c r="O220" s="14">
        <f t="shared" si="29"/>
        <v>6807.51</v>
      </c>
      <c r="P220" s="14">
        <f t="shared" si="30"/>
        <v>3183.23</v>
      </c>
      <c r="Q220" s="14">
        <f t="shared" si="31"/>
        <v>7653.14</v>
      </c>
      <c r="R220" s="14">
        <f t="shared" si="32"/>
        <v>11616.27</v>
      </c>
      <c r="S220" s="14">
        <f t="shared" si="33"/>
        <v>7537.17</v>
      </c>
      <c r="T220" s="14">
        <f t="shared" si="34"/>
        <v>3435.76</v>
      </c>
      <c r="U220" s="14">
        <f t="shared" si="35"/>
        <v>5919.7</v>
      </c>
      <c r="V220" s="14">
        <f t="shared" si="36"/>
        <v>14172.47</v>
      </c>
    </row>
    <row r="221" spans="1:22">
      <c r="A221" s="8">
        <v>218</v>
      </c>
      <c r="B221" s="8" t="s">
        <v>956</v>
      </c>
      <c r="C221" s="9" t="s">
        <v>957</v>
      </c>
      <c r="D221" s="8" t="s">
        <v>25</v>
      </c>
      <c r="E221" s="14">
        <v>5949.05</v>
      </c>
      <c r="F221" s="14">
        <v>5895.27</v>
      </c>
      <c r="G221" s="14">
        <v>4504.01</v>
      </c>
      <c r="H221" s="14">
        <v>6820.98</v>
      </c>
      <c r="I221" s="14">
        <v>13745.88</v>
      </c>
      <c r="J221" s="14">
        <v>6333.76</v>
      </c>
      <c r="K221" s="14">
        <v>7217.96</v>
      </c>
      <c r="L221" s="14">
        <v>11299.05</v>
      </c>
      <c r="M221" s="14">
        <v>15720.72</v>
      </c>
      <c r="N221" s="14">
        <f t="shared" si="28"/>
        <v>7079.37</v>
      </c>
      <c r="O221" s="14">
        <f t="shared" si="29"/>
        <v>7015.37</v>
      </c>
      <c r="P221" s="14">
        <f t="shared" si="30"/>
        <v>5359.77</v>
      </c>
      <c r="Q221" s="14">
        <f t="shared" si="31"/>
        <v>8116.97</v>
      </c>
      <c r="R221" s="14">
        <f t="shared" si="32"/>
        <v>16357.6</v>
      </c>
      <c r="S221" s="14">
        <f t="shared" si="33"/>
        <v>7537.17</v>
      </c>
      <c r="T221" s="14">
        <f t="shared" si="34"/>
        <v>8589.3700000000008</v>
      </c>
      <c r="U221" s="14">
        <f t="shared" si="35"/>
        <v>13445.87</v>
      </c>
      <c r="V221" s="14">
        <f t="shared" si="36"/>
        <v>18707.66</v>
      </c>
    </row>
    <row r="222" spans="1:22">
      <c r="A222" s="8">
        <v>219</v>
      </c>
      <c r="B222" s="8" t="s">
        <v>958</v>
      </c>
      <c r="C222" s="9" t="s">
        <v>959</v>
      </c>
      <c r="D222" s="8" t="s">
        <v>25</v>
      </c>
      <c r="E222" s="14">
        <v>7307.47</v>
      </c>
      <c r="F222" s="14">
        <v>21229.279999999999</v>
      </c>
      <c r="G222" s="14">
        <v>5630.02</v>
      </c>
      <c r="H222" s="14">
        <v>24555.51</v>
      </c>
      <c r="I222" s="14">
        <v>25101.19</v>
      </c>
      <c r="J222" s="14">
        <v>22815.58</v>
      </c>
      <c r="K222" s="14">
        <v>7388.31</v>
      </c>
      <c r="L222" s="14">
        <v>14279.86</v>
      </c>
      <c r="M222" s="14">
        <v>20008.2</v>
      </c>
      <c r="N222" s="14">
        <f t="shared" si="28"/>
        <v>8695.89</v>
      </c>
      <c r="O222" s="14">
        <f t="shared" si="29"/>
        <v>25262.84</v>
      </c>
      <c r="P222" s="14">
        <f t="shared" si="30"/>
        <v>6699.72</v>
      </c>
      <c r="Q222" s="14">
        <f t="shared" si="31"/>
        <v>29221.06</v>
      </c>
      <c r="R222" s="14">
        <f t="shared" si="32"/>
        <v>29870.42</v>
      </c>
      <c r="S222" s="14">
        <f t="shared" si="33"/>
        <v>27150.54</v>
      </c>
      <c r="T222" s="14">
        <f t="shared" si="34"/>
        <v>8792.09</v>
      </c>
      <c r="U222" s="14">
        <f t="shared" si="35"/>
        <v>16993.03</v>
      </c>
      <c r="V222" s="14">
        <f t="shared" si="36"/>
        <v>23809.759999999998</v>
      </c>
    </row>
    <row r="223" spans="1:22">
      <c r="A223" s="8">
        <v>220</v>
      </c>
      <c r="B223" s="8" t="s">
        <v>960</v>
      </c>
      <c r="C223" s="9" t="s">
        <v>961</v>
      </c>
      <c r="D223" s="8" t="s">
        <v>25</v>
      </c>
      <c r="E223" s="14">
        <v>7307.47</v>
      </c>
      <c r="F223" s="14">
        <v>8733.74</v>
      </c>
      <c r="G223" s="14">
        <v>5630.02</v>
      </c>
      <c r="H223" s="14">
        <v>10718.68</v>
      </c>
      <c r="I223" s="14">
        <v>25101.19</v>
      </c>
      <c r="J223" s="14">
        <v>8769.82</v>
      </c>
      <c r="K223" s="14">
        <v>8346.85</v>
      </c>
      <c r="L223" s="14">
        <v>18665.27</v>
      </c>
      <c r="M223" s="14">
        <v>23660.49</v>
      </c>
      <c r="N223" s="14">
        <f t="shared" si="28"/>
        <v>8695.89</v>
      </c>
      <c r="O223" s="14">
        <f t="shared" si="29"/>
        <v>10393.15</v>
      </c>
      <c r="P223" s="14">
        <f t="shared" si="30"/>
        <v>6699.72</v>
      </c>
      <c r="Q223" s="14">
        <f t="shared" si="31"/>
        <v>12755.23</v>
      </c>
      <c r="R223" s="14">
        <f t="shared" si="32"/>
        <v>29870.42</v>
      </c>
      <c r="S223" s="14">
        <f t="shared" si="33"/>
        <v>10436.09</v>
      </c>
      <c r="T223" s="14">
        <f t="shared" si="34"/>
        <v>9932.75</v>
      </c>
      <c r="U223" s="14">
        <f t="shared" si="35"/>
        <v>22211.67</v>
      </c>
      <c r="V223" s="14">
        <f t="shared" si="36"/>
        <v>28155.98</v>
      </c>
    </row>
    <row r="224" spans="1:22">
      <c r="A224" s="8">
        <v>221</v>
      </c>
      <c r="B224" s="8" t="s">
        <v>962</v>
      </c>
      <c r="C224" s="9" t="s">
        <v>963</v>
      </c>
      <c r="D224" s="8" t="s">
        <v>25</v>
      </c>
      <c r="E224" s="14">
        <v>5949.05</v>
      </c>
      <c r="F224" s="14">
        <v>14216.08</v>
      </c>
      <c r="G224" s="14">
        <v>4504.01</v>
      </c>
      <c r="H224" s="14">
        <v>15980.57</v>
      </c>
      <c r="I224" s="14">
        <v>13745.88</v>
      </c>
      <c r="J224" s="14">
        <v>15741.26</v>
      </c>
      <c r="K224" s="14">
        <v>5656</v>
      </c>
      <c r="L224" s="14">
        <v>11299.05</v>
      </c>
      <c r="M224" s="14">
        <v>14132.78</v>
      </c>
      <c r="N224" s="14">
        <f t="shared" si="28"/>
        <v>7079.37</v>
      </c>
      <c r="O224" s="14">
        <f t="shared" si="29"/>
        <v>16917.14</v>
      </c>
      <c r="P224" s="14">
        <f t="shared" si="30"/>
        <v>5359.77</v>
      </c>
      <c r="Q224" s="14">
        <f t="shared" si="31"/>
        <v>19016.88</v>
      </c>
      <c r="R224" s="14">
        <f t="shared" si="32"/>
        <v>16357.6</v>
      </c>
      <c r="S224" s="14">
        <f t="shared" si="33"/>
        <v>18732.099999999999</v>
      </c>
      <c r="T224" s="14">
        <f t="shared" si="34"/>
        <v>6730.64</v>
      </c>
      <c r="U224" s="14">
        <f t="shared" si="35"/>
        <v>13445.87</v>
      </c>
      <c r="V224" s="14">
        <f t="shared" si="36"/>
        <v>16818.009999999998</v>
      </c>
    </row>
    <row r="225" spans="1:22" ht="21">
      <c r="A225" s="8">
        <v>222</v>
      </c>
      <c r="B225" s="8" t="s">
        <v>964</v>
      </c>
      <c r="C225" s="9" t="s">
        <v>965</v>
      </c>
      <c r="D225" s="8" t="s">
        <v>25</v>
      </c>
      <c r="E225" s="14">
        <v>10027.19</v>
      </c>
      <c r="F225" s="14">
        <v>20006.54</v>
      </c>
      <c r="G225" s="14">
        <v>6615.99</v>
      </c>
      <c r="H225" s="14">
        <v>21827.119999999999</v>
      </c>
      <c r="I225" s="14">
        <v>29683.15</v>
      </c>
      <c r="J225" s="14">
        <v>22815.58</v>
      </c>
      <c r="K225" s="14">
        <v>12231.56</v>
      </c>
      <c r="L225" s="14">
        <v>15606.41</v>
      </c>
      <c r="M225" s="14">
        <v>30012.29</v>
      </c>
      <c r="N225" s="14">
        <f t="shared" si="28"/>
        <v>11932.36</v>
      </c>
      <c r="O225" s="14">
        <f t="shared" si="29"/>
        <v>23807.78</v>
      </c>
      <c r="P225" s="14">
        <f t="shared" si="30"/>
        <v>7873.03</v>
      </c>
      <c r="Q225" s="14">
        <f t="shared" si="31"/>
        <v>25974.27</v>
      </c>
      <c r="R225" s="14">
        <f t="shared" si="32"/>
        <v>35322.949999999997</v>
      </c>
      <c r="S225" s="14">
        <f t="shared" si="33"/>
        <v>27150.54</v>
      </c>
      <c r="T225" s="14">
        <f t="shared" si="34"/>
        <v>14555.56</v>
      </c>
      <c r="U225" s="14">
        <f t="shared" si="35"/>
        <v>18571.63</v>
      </c>
      <c r="V225" s="14">
        <f t="shared" si="36"/>
        <v>35714.629999999997</v>
      </c>
    </row>
    <row r="226" spans="1:22">
      <c r="A226" s="8">
        <v>223</v>
      </c>
      <c r="B226" s="8" t="s">
        <v>966</v>
      </c>
      <c r="C226" s="9" t="s">
        <v>967</v>
      </c>
      <c r="D226" s="8" t="s">
        <v>25</v>
      </c>
      <c r="E226" s="14">
        <v>10027.19</v>
      </c>
      <c r="F226" s="14">
        <v>10698.83</v>
      </c>
      <c r="G226" s="14">
        <v>6615.99</v>
      </c>
      <c r="H226" s="14">
        <v>12667.52</v>
      </c>
      <c r="I226" s="14">
        <v>19722.36</v>
      </c>
      <c r="J226" s="14">
        <v>11205.9</v>
      </c>
      <c r="K226" s="14">
        <v>9881.39</v>
      </c>
      <c r="L226" s="14">
        <v>15606.41</v>
      </c>
      <c r="M226" s="14">
        <v>20484.580000000002</v>
      </c>
      <c r="N226" s="14">
        <f t="shared" si="28"/>
        <v>11932.36</v>
      </c>
      <c r="O226" s="14">
        <f t="shared" si="29"/>
        <v>12731.61</v>
      </c>
      <c r="P226" s="14">
        <f t="shared" si="30"/>
        <v>7873.03</v>
      </c>
      <c r="Q226" s="14">
        <f t="shared" si="31"/>
        <v>15074.35</v>
      </c>
      <c r="R226" s="14">
        <f t="shared" si="32"/>
        <v>23469.61</v>
      </c>
      <c r="S226" s="14">
        <f t="shared" si="33"/>
        <v>13335.02</v>
      </c>
      <c r="T226" s="14">
        <f t="shared" si="34"/>
        <v>11758.85</v>
      </c>
      <c r="U226" s="14">
        <f t="shared" si="35"/>
        <v>18571.63</v>
      </c>
      <c r="V226" s="14">
        <f t="shared" si="36"/>
        <v>24376.65</v>
      </c>
    </row>
    <row r="227" spans="1:22">
      <c r="A227" s="8">
        <v>224</v>
      </c>
      <c r="B227" s="8" t="s">
        <v>968</v>
      </c>
      <c r="C227" s="9" t="s">
        <v>969</v>
      </c>
      <c r="D227" s="8" t="s">
        <v>25</v>
      </c>
      <c r="E227" s="14">
        <v>13255.06</v>
      </c>
      <c r="F227" s="14">
        <v>17445.64</v>
      </c>
      <c r="G227" s="14">
        <v>9149.49</v>
      </c>
      <c r="H227" s="14">
        <v>20901.43</v>
      </c>
      <c r="I227" s="14">
        <v>25698.83</v>
      </c>
      <c r="J227" s="14">
        <v>18026.86</v>
      </c>
      <c r="K227" s="14">
        <v>14330.54</v>
      </c>
      <c r="L227" s="14">
        <v>21380.78</v>
      </c>
      <c r="M227" s="14">
        <v>30012.29</v>
      </c>
      <c r="N227" s="14">
        <f t="shared" si="28"/>
        <v>15773.52</v>
      </c>
      <c r="O227" s="14">
        <f t="shared" si="29"/>
        <v>20760.310000000001</v>
      </c>
      <c r="P227" s="14">
        <f t="shared" si="30"/>
        <v>10887.89</v>
      </c>
      <c r="Q227" s="14">
        <f t="shared" si="31"/>
        <v>24872.7</v>
      </c>
      <c r="R227" s="14">
        <f t="shared" si="32"/>
        <v>30581.61</v>
      </c>
      <c r="S227" s="14">
        <f t="shared" si="33"/>
        <v>21451.96</v>
      </c>
      <c r="T227" s="14">
        <f t="shared" si="34"/>
        <v>17053.34</v>
      </c>
      <c r="U227" s="14">
        <f t="shared" si="35"/>
        <v>25443.13</v>
      </c>
      <c r="V227" s="14">
        <f t="shared" si="36"/>
        <v>35714.629999999997</v>
      </c>
    </row>
    <row r="228" spans="1:22" ht="21">
      <c r="A228" s="8">
        <v>225</v>
      </c>
      <c r="B228" s="8" t="s">
        <v>970</v>
      </c>
      <c r="C228" s="9" t="s">
        <v>971</v>
      </c>
      <c r="D228" s="8" t="s">
        <v>25</v>
      </c>
      <c r="E228" s="14">
        <v>13255.06</v>
      </c>
      <c r="F228" s="14">
        <v>26338.85</v>
      </c>
      <c r="G228" s="14">
        <v>9149.49</v>
      </c>
      <c r="H228" s="14">
        <v>31181.599999999999</v>
      </c>
      <c r="I228" s="14">
        <v>35659.629999999997</v>
      </c>
      <c r="J228" s="14">
        <v>27591.040000000001</v>
      </c>
      <c r="K228" s="14">
        <v>16142.26</v>
      </c>
      <c r="L228" s="14">
        <v>21380.78</v>
      </c>
      <c r="M228" s="14">
        <v>37158.07</v>
      </c>
      <c r="N228" s="14">
        <f t="shared" si="28"/>
        <v>15773.52</v>
      </c>
      <c r="O228" s="14">
        <f t="shared" si="29"/>
        <v>31343.23</v>
      </c>
      <c r="P228" s="14">
        <f t="shared" si="30"/>
        <v>10887.89</v>
      </c>
      <c r="Q228" s="14">
        <f t="shared" si="31"/>
        <v>37106.1</v>
      </c>
      <c r="R228" s="14">
        <f t="shared" si="32"/>
        <v>42434.96</v>
      </c>
      <c r="S228" s="14">
        <f t="shared" si="33"/>
        <v>32833.339999999997</v>
      </c>
      <c r="T228" s="14">
        <f t="shared" si="34"/>
        <v>19209.29</v>
      </c>
      <c r="U228" s="14">
        <f t="shared" si="35"/>
        <v>25443.13</v>
      </c>
      <c r="V228" s="14">
        <f t="shared" si="36"/>
        <v>44218.1</v>
      </c>
    </row>
    <row r="229" spans="1:22" ht="21">
      <c r="A229" s="8">
        <v>226</v>
      </c>
      <c r="B229" s="8" t="s">
        <v>972</v>
      </c>
      <c r="C229" s="9" t="s">
        <v>973</v>
      </c>
      <c r="D229" s="8" t="s">
        <v>25</v>
      </c>
      <c r="E229" s="14">
        <v>22089.85</v>
      </c>
      <c r="F229" s="14">
        <v>32251.94</v>
      </c>
      <c r="G229" s="14">
        <v>13512.03</v>
      </c>
      <c r="H229" s="14">
        <v>35274.19</v>
      </c>
      <c r="I229" s="14">
        <v>20312.05</v>
      </c>
      <c r="J229" s="14">
        <v>36692.949999999997</v>
      </c>
      <c r="K229" s="14">
        <v>22257.32</v>
      </c>
      <c r="L229" s="14">
        <v>30650.99</v>
      </c>
      <c r="M229" s="14">
        <v>44303.86</v>
      </c>
      <c r="N229" s="14">
        <f t="shared" si="28"/>
        <v>26286.92</v>
      </c>
      <c r="O229" s="14">
        <f t="shared" si="29"/>
        <v>38379.81</v>
      </c>
      <c r="P229" s="14">
        <f t="shared" si="30"/>
        <v>16079.32</v>
      </c>
      <c r="Q229" s="14">
        <f t="shared" si="31"/>
        <v>41976.29</v>
      </c>
      <c r="R229" s="14">
        <f t="shared" si="32"/>
        <v>24171.34</v>
      </c>
      <c r="S229" s="14">
        <f t="shared" si="33"/>
        <v>43664.61</v>
      </c>
      <c r="T229" s="14">
        <f t="shared" si="34"/>
        <v>26486.21</v>
      </c>
      <c r="U229" s="14">
        <f t="shared" si="35"/>
        <v>36474.68</v>
      </c>
      <c r="V229" s="14">
        <f t="shared" si="36"/>
        <v>52721.59</v>
      </c>
    </row>
    <row r="230" spans="1:22" ht="31.5">
      <c r="A230" s="8">
        <v>227</v>
      </c>
      <c r="B230" s="8" t="s">
        <v>974</v>
      </c>
      <c r="C230" s="9" t="s">
        <v>975</v>
      </c>
      <c r="D230" s="8" t="s">
        <v>25</v>
      </c>
      <c r="E230" s="14">
        <v>25489.51</v>
      </c>
      <c r="F230" s="14">
        <v>29893.14</v>
      </c>
      <c r="G230" s="14">
        <v>19705.04</v>
      </c>
      <c r="H230" s="14">
        <v>34884.410000000003</v>
      </c>
      <c r="I230" s="14">
        <v>35659.629999999997</v>
      </c>
      <c r="J230" s="14">
        <v>31819.27</v>
      </c>
      <c r="K230" s="14">
        <v>16142.26</v>
      </c>
      <c r="L230" s="14">
        <v>21380.78</v>
      </c>
      <c r="M230" s="14">
        <v>34299.760000000002</v>
      </c>
      <c r="N230" s="14">
        <f t="shared" si="28"/>
        <v>30332.52</v>
      </c>
      <c r="O230" s="14">
        <f t="shared" si="29"/>
        <v>35572.839999999997</v>
      </c>
      <c r="P230" s="14">
        <f t="shared" si="30"/>
        <v>23449</v>
      </c>
      <c r="Q230" s="14">
        <f t="shared" si="31"/>
        <v>41512.449999999997</v>
      </c>
      <c r="R230" s="14">
        <f t="shared" si="32"/>
        <v>42434.96</v>
      </c>
      <c r="S230" s="14">
        <f t="shared" si="33"/>
        <v>37864.93</v>
      </c>
      <c r="T230" s="14">
        <f t="shared" si="34"/>
        <v>19209.29</v>
      </c>
      <c r="U230" s="14">
        <f t="shared" si="35"/>
        <v>25443.13</v>
      </c>
      <c r="V230" s="14">
        <f t="shared" si="36"/>
        <v>40816.71</v>
      </c>
    </row>
    <row r="231" spans="1:22" ht="21">
      <c r="A231" s="8">
        <v>228</v>
      </c>
      <c r="B231" s="8" t="s">
        <v>976</v>
      </c>
      <c r="C231" s="9" t="s">
        <v>977</v>
      </c>
      <c r="D231" s="8" t="s">
        <v>25</v>
      </c>
      <c r="E231" s="14">
        <v>5949.05</v>
      </c>
      <c r="F231" s="14">
        <v>8649.11</v>
      </c>
      <c r="G231" s="14">
        <v>23419.4</v>
      </c>
      <c r="H231" s="14">
        <v>10718.68</v>
      </c>
      <c r="I231" s="14">
        <v>19722.36</v>
      </c>
      <c r="J231" s="14">
        <v>8580.98</v>
      </c>
      <c r="K231" s="14">
        <v>7217.96</v>
      </c>
      <c r="L231" s="14">
        <v>11299.05</v>
      </c>
      <c r="M231" s="14">
        <v>14132.78</v>
      </c>
      <c r="N231" s="14">
        <f t="shared" si="28"/>
        <v>7079.37</v>
      </c>
      <c r="O231" s="14">
        <f t="shared" si="29"/>
        <v>10292.44</v>
      </c>
      <c r="P231" s="14">
        <f t="shared" si="30"/>
        <v>27869.09</v>
      </c>
      <c r="Q231" s="14">
        <f t="shared" si="31"/>
        <v>12755.23</v>
      </c>
      <c r="R231" s="14">
        <f t="shared" si="32"/>
        <v>23469.61</v>
      </c>
      <c r="S231" s="14">
        <f t="shared" si="33"/>
        <v>10211.370000000001</v>
      </c>
      <c r="T231" s="14">
        <f t="shared" si="34"/>
        <v>8589.3700000000008</v>
      </c>
      <c r="U231" s="14">
        <f t="shared" si="35"/>
        <v>13445.87</v>
      </c>
      <c r="V231" s="14">
        <f t="shared" si="36"/>
        <v>16818.009999999998</v>
      </c>
    </row>
    <row r="232" spans="1:22" ht="31.5">
      <c r="A232" s="8">
        <v>229</v>
      </c>
      <c r="B232" s="8" t="s">
        <v>978</v>
      </c>
      <c r="C232" s="9" t="s">
        <v>979</v>
      </c>
      <c r="D232" s="8" t="s">
        <v>25</v>
      </c>
      <c r="E232" s="14">
        <v>8328.09</v>
      </c>
      <c r="F232" s="14">
        <v>8663</v>
      </c>
      <c r="G232" s="14">
        <v>13512.03</v>
      </c>
      <c r="H232" s="14">
        <v>10718.68</v>
      </c>
      <c r="I232" s="14">
        <v>8068.24</v>
      </c>
      <c r="J232" s="14">
        <v>8580.98</v>
      </c>
      <c r="K232" s="14">
        <v>7217.96</v>
      </c>
      <c r="L232" s="14">
        <v>11299.05</v>
      </c>
      <c r="M232" s="14">
        <v>17308.68</v>
      </c>
      <c r="N232" s="14">
        <f t="shared" si="28"/>
        <v>9910.43</v>
      </c>
      <c r="O232" s="14">
        <f t="shared" si="29"/>
        <v>10308.969999999999</v>
      </c>
      <c r="P232" s="14">
        <f t="shared" si="30"/>
        <v>16079.32</v>
      </c>
      <c r="Q232" s="14">
        <f t="shared" si="31"/>
        <v>12755.23</v>
      </c>
      <c r="R232" s="14">
        <f t="shared" si="32"/>
        <v>9601.2099999999991</v>
      </c>
      <c r="S232" s="14">
        <f t="shared" si="33"/>
        <v>10211.370000000001</v>
      </c>
      <c r="T232" s="14">
        <f t="shared" si="34"/>
        <v>8589.3700000000008</v>
      </c>
      <c r="U232" s="14">
        <f t="shared" si="35"/>
        <v>13445.87</v>
      </c>
      <c r="V232" s="14">
        <f t="shared" si="36"/>
        <v>20597.330000000002</v>
      </c>
    </row>
    <row r="233" spans="1:22" ht="31.5">
      <c r="A233" s="8">
        <v>230</v>
      </c>
      <c r="B233" s="8" t="s">
        <v>980</v>
      </c>
      <c r="C233" s="9" t="s">
        <v>981</v>
      </c>
      <c r="D233" s="8" t="s">
        <v>25</v>
      </c>
      <c r="E233" s="14">
        <v>10027.19</v>
      </c>
      <c r="F233" s="14">
        <v>16947.82</v>
      </c>
      <c r="G233" s="14">
        <v>14638.02</v>
      </c>
      <c r="H233" s="14">
        <v>20388.87</v>
      </c>
      <c r="I233" s="14">
        <v>14443.15</v>
      </c>
      <c r="J233" s="14">
        <v>17428.560000000001</v>
      </c>
      <c r="K233" s="14">
        <v>9881.39</v>
      </c>
      <c r="L233" s="14">
        <v>15606.41</v>
      </c>
      <c r="M233" s="14">
        <v>26836.38</v>
      </c>
      <c r="N233" s="14">
        <f t="shared" si="28"/>
        <v>11932.36</v>
      </c>
      <c r="O233" s="14">
        <f t="shared" si="29"/>
        <v>20167.91</v>
      </c>
      <c r="P233" s="14">
        <f t="shared" si="30"/>
        <v>17419.240000000002</v>
      </c>
      <c r="Q233" s="14">
        <f t="shared" si="31"/>
        <v>24262.76</v>
      </c>
      <c r="R233" s="14">
        <f t="shared" si="32"/>
        <v>17187.349999999999</v>
      </c>
      <c r="S233" s="14">
        <f t="shared" si="33"/>
        <v>20739.990000000002</v>
      </c>
      <c r="T233" s="14">
        <f t="shared" si="34"/>
        <v>11758.85</v>
      </c>
      <c r="U233" s="14">
        <f t="shared" si="35"/>
        <v>18571.63</v>
      </c>
      <c r="V233" s="14">
        <f t="shared" si="36"/>
        <v>31935.29</v>
      </c>
    </row>
    <row r="234" spans="1:22" ht="21">
      <c r="A234" s="8">
        <v>231</v>
      </c>
      <c r="B234" s="8" t="s">
        <v>126</v>
      </c>
      <c r="C234" s="9" t="s">
        <v>127</v>
      </c>
      <c r="D234" s="8" t="s">
        <v>25</v>
      </c>
      <c r="E234" s="14">
        <v>13255.06</v>
      </c>
      <c r="F234" s="14">
        <v>23065.8</v>
      </c>
      <c r="G234" s="14">
        <v>19705.04</v>
      </c>
      <c r="H234" s="14">
        <v>27673.67</v>
      </c>
      <c r="I234" s="14">
        <v>37651.78</v>
      </c>
      <c r="J234" s="14">
        <v>23795.47</v>
      </c>
      <c r="K234" s="14">
        <v>14330.54</v>
      </c>
      <c r="L234" s="14">
        <v>21380.78</v>
      </c>
      <c r="M234" s="14">
        <v>30012.29</v>
      </c>
      <c r="N234" s="14">
        <f t="shared" si="28"/>
        <v>15773.52</v>
      </c>
      <c r="O234" s="14">
        <f t="shared" si="29"/>
        <v>27448.3</v>
      </c>
      <c r="P234" s="14">
        <f t="shared" si="30"/>
        <v>23449</v>
      </c>
      <c r="Q234" s="14">
        <f t="shared" si="31"/>
        <v>32931.67</v>
      </c>
      <c r="R234" s="14">
        <f t="shared" si="32"/>
        <v>44805.62</v>
      </c>
      <c r="S234" s="14">
        <f t="shared" si="33"/>
        <v>28316.61</v>
      </c>
      <c r="T234" s="14">
        <f t="shared" si="34"/>
        <v>17053.34</v>
      </c>
      <c r="U234" s="14">
        <f t="shared" si="35"/>
        <v>25443.13</v>
      </c>
      <c r="V234" s="14">
        <f t="shared" si="36"/>
        <v>35714.629999999997</v>
      </c>
    </row>
    <row r="235" spans="1:22" ht="31.5">
      <c r="A235" s="8">
        <v>232</v>
      </c>
      <c r="B235" s="8" t="s">
        <v>982</v>
      </c>
      <c r="C235" s="9" t="s">
        <v>983</v>
      </c>
      <c r="D235" s="8" t="s">
        <v>25</v>
      </c>
      <c r="E235" s="14">
        <v>22089.85</v>
      </c>
      <c r="F235" s="14">
        <v>30202.14</v>
      </c>
      <c r="G235" s="14">
        <v>26742.560000000001</v>
      </c>
      <c r="H235" s="14">
        <v>35274.19</v>
      </c>
      <c r="I235" s="14">
        <v>68729.45</v>
      </c>
      <c r="J235" s="14">
        <v>32119</v>
      </c>
      <c r="K235" s="14">
        <v>17191.75</v>
      </c>
      <c r="L235" s="14">
        <v>30650.99</v>
      </c>
      <c r="M235" s="14">
        <v>49067.72</v>
      </c>
      <c r="N235" s="14">
        <f t="shared" si="28"/>
        <v>26286.92</v>
      </c>
      <c r="O235" s="14">
        <f t="shared" si="29"/>
        <v>35940.550000000003</v>
      </c>
      <c r="P235" s="14">
        <f t="shared" si="30"/>
        <v>31823.65</v>
      </c>
      <c r="Q235" s="14">
        <f t="shared" si="31"/>
        <v>41976.29</v>
      </c>
      <c r="R235" s="14">
        <f t="shared" si="32"/>
        <v>81788.05</v>
      </c>
      <c r="S235" s="14">
        <f t="shared" si="33"/>
        <v>38221.61</v>
      </c>
      <c r="T235" s="14">
        <f t="shared" si="34"/>
        <v>20458.18</v>
      </c>
      <c r="U235" s="14">
        <f t="shared" si="35"/>
        <v>36474.68</v>
      </c>
      <c r="V235" s="14">
        <f t="shared" si="36"/>
        <v>58390.59</v>
      </c>
    </row>
    <row r="236" spans="1:22" ht="31.5">
      <c r="A236" s="8">
        <v>233</v>
      </c>
      <c r="B236" s="8" t="s">
        <v>984</v>
      </c>
      <c r="C236" s="9" t="s">
        <v>985</v>
      </c>
      <c r="D236" s="8" t="s">
        <v>25</v>
      </c>
      <c r="E236" s="14">
        <v>25489.51</v>
      </c>
      <c r="F236" s="14">
        <v>33555.01</v>
      </c>
      <c r="G236" s="14">
        <v>49020.08</v>
      </c>
      <c r="H236" s="14">
        <v>38782.11</v>
      </c>
      <c r="I236" s="14">
        <v>59366.31</v>
      </c>
      <c r="J236" s="14">
        <v>36092.71</v>
      </c>
      <c r="K236" s="14">
        <v>23517.58</v>
      </c>
      <c r="L236" s="14">
        <v>46819.22</v>
      </c>
      <c r="M236" s="14">
        <v>61294.95</v>
      </c>
      <c r="N236" s="14">
        <f t="shared" si="28"/>
        <v>30332.52</v>
      </c>
      <c r="O236" s="14">
        <f t="shared" si="29"/>
        <v>39930.46</v>
      </c>
      <c r="P236" s="14">
        <f t="shared" si="30"/>
        <v>58333.9</v>
      </c>
      <c r="Q236" s="14">
        <f t="shared" si="31"/>
        <v>46150.71</v>
      </c>
      <c r="R236" s="14">
        <f t="shared" si="32"/>
        <v>70645.91</v>
      </c>
      <c r="S236" s="14">
        <f t="shared" si="33"/>
        <v>42950.32</v>
      </c>
      <c r="T236" s="14">
        <f t="shared" si="34"/>
        <v>27985.919999999998</v>
      </c>
      <c r="U236" s="14">
        <f t="shared" si="35"/>
        <v>55714.87</v>
      </c>
      <c r="V236" s="14">
        <f t="shared" si="36"/>
        <v>72940.990000000005</v>
      </c>
    </row>
    <row r="237" spans="1:22" ht="21">
      <c r="A237" s="8">
        <v>234</v>
      </c>
      <c r="B237" s="8" t="s">
        <v>986</v>
      </c>
      <c r="C237" s="9" t="s">
        <v>987</v>
      </c>
      <c r="D237" s="8" t="s">
        <v>25</v>
      </c>
      <c r="E237" s="14">
        <v>10027.19</v>
      </c>
      <c r="F237" s="14">
        <v>14943.46</v>
      </c>
      <c r="G237" s="14">
        <v>16712.48</v>
      </c>
      <c r="H237" s="14">
        <v>16565.23</v>
      </c>
      <c r="I237" s="14">
        <v>13546.66</v>
      </c>
      <c r="J237" s="14">
        <v>16779.7</v>
      </c>
      <c r="K237" s="14">
        <v>9881.39</v>
      </c>
      <c r="L237" s="14">
        <v>15606.41</v>
      </c>
      <c r="M237" s="14">
        <v>20008.2</v>
      </c>
      <c r="N237" s="14">
        <f t="shared" si="28"/>
        <v>11932.36</v>
      </c>
      <c r="O237" s="14">
        <f t="shared" si="29"/>
        <v>17782.72</v>
      </c>
      <c r="P237" s="14">
        <f t="shared" si="30"/>
        <v>19887.849999999999</v>
      </c>
      <c r="Q237" s="14">
        <f t="shared" si="31"/>
        <v>19712.62</v>
      </c>
      <c r="R237" s="14">
        <f t="shared" si="32"/>
        <v>16120.53</v>
      </c>
      <c r="S237" s="14">
        <f t="shared" si="33"/>
        <v>19967.84</v>
      </c>
      <c r="T237" s="14">
        <f t="shared" si="34"/>
        <v>11758.85</v>
      </c>
      <c r="U237" s="14">
        <f t="shared" si="35"/>
        <v>18571.63</v>
      </c>
      <c r="V237" s="14">
        <f t="shared" si="36"/>
        <v>23809.759999999998</v>
      </c>
    </row>
    <row r="238" spans="1:22" ht="21">
      <c r="A238" s="8">
        <v>235</v>
      </c>
      <c r="B238" s="8" t="s">
        <v>988</v>
      </c>
      <c r="C238" s="9" t="s">
        <v>989</v>
      </c>
      <c r="D238" s="8" t="s">
        <v>25</v>
      </c>
      <c r="E238" s="14">
        <v>5949.05</v>
      </c>
      <c r="F238" s="14">
        <v>11529.41</v>
      </c>
      <c r="G238" s="14">
        <v>12386.02</v>
      </c>
      <c r="H238" s="14">
        <v>12862.41</v>
      </c>
      <c r="I238" s="14">
        <v>7570.2</v>
      </c>
      <c r="J238" s="14">
        <v>12864.36</v>
      </c>
      <c r="K238" s="14">
        <v>9881.39</v>
      </c>
      <c r="L238" s="14">
        <v>11299.05</v>
      </c>
      <c r="M238" s="14">
        <v>12068.43</v>
      </c>
      <c r="N238" s="14">
        <f t="shared" si="28"/>
        <v>7079.37</v>
      </c>
      <c r="O238" s="14">
        <f t="shared" si="29"/>
        <v>13720</v>
      </c>
      <c r="P238" s="14">
        <f t="shared" si="30"/>
        <v>14739.36</v>
      </c>
      <c r="Q238" s="14">
        <f t="shared" si="31"/>
        <v>15306.27</v>
      </c>
      <c r="R238" s="14">
        <f t="shared" si="32"/>
        <v>9008.5400000000009</v>
      </c>
      <c r="S238" s="14">
        <f t="shared" si="33"/>
        <v>15308.59</v>
      </c>
      <c r="T238" s="14">
        <f t="shared" si="34"/>
        <v>11758.85</v>
      </c>
      <c r="U238" s="14">
        <f t="shared" si="35"/>
        <v>13445.87</v>
      </c>
      <c r="V238" s="14">
        <f t="shared" si="36"/>
        <v>14361.43</v>
      </c>
    </row>
    <row r="239" spans="1:22" ht="21">
      <c r="A239" s="8">
        <v>236</v>
      </c>
      <c r="B239" s="8" t="s">
        <v>990</v>
      </c>
      <c r="C239" s="9" t="s">
        <v>991</v>
      </c>
      <c r="D239" s="8" t="s">
        <v>25</v>
      </c>
      <c r="E239" s="14">
        <v>10027.19</v>
      </c>
      <c r="F239" s="14">
        <v>15292.82</v>
      </c>
      <c r="G239" s="14">
        <v>16712.48</v>
      </c>
      <c r="H239" s="14">
        <v>17344.77</v>
      </c>
      <c r="I239" s="14">
        <v>49604.73</v>
      </c>
      <c r="J239" s="14">
        <v>16779.7</v>
      </c>
      <c r="K239" s="14">
        <v>9881.39</v>
      </c>
      <c r="L239" s="14">
        <v>15606.41</v>
      </c>
      <c r="M239" s="14">
        <v>36364.1</v>
      </c>
      <c r="N239" s="14">
        <f t="shared" si="28"/>
        <v>11932.36</v>
      </c>
      <c r="O239" s="14">
        <f t="shared" si="29"/>
        <v>18198.46</v>
      </c>
      <c r="P239" s="14">
        <f t="shared" si="30"/>
        <v>19887.849999999999</v>
      </c>
      <c r="Q239" s="14">
        <f t="shared" si="31"/>
        <v>20640.28</v>
      </c>
      <c r="R239" s="14">
        <f t="shared" si="32"/>
        <v>59029.63</v>
      </c>
      <c r="S239" s="14">
        <f t="shared" si="33"/>
        <v>19967.84</v>
      </c>
      <c r="T239" s="14">
        <f t="shared" si="34"/>
        <v>11758.85</v>
      </c>
      <c r="U239" s="14">
        <f t="shared" si="35"/>
        <v>18571.63</v>
      </c>
      <c r="V239" s="14">
        <f t="shared" si="36"/>
        <v>43273.279999999999</v>
      </c>
    </row>
    <row r="240" spans="1:22" ht="31.5">
      <c r="A240" s="8">
        <v>237</v>
      </c>
      <c r="B240" s="8" t="s">
        <v>992</v>
      </c>
      <c r="C240" s="9" t="s">
        <v>993</v>
      </c>
      <c r="D240" s="8" t="s">
        <v>25</v>
      </c>
      <c r="E240" s="14">
        <v>15294.86</v>
      </c>
      <c r="F240" s="14">
        <v>15292.82</v>
      </c>
      <c r="G240" s="14">
        <v>29569.119999999999</v>
      </c>
      <c r="H240" s="14">
        <v>17344.77</v>
      </c>
      <c r="I240" s="14">
        <v>39444.730000000003</v>
      </c>
      <c r="J240" s="14">
        <v>16779.7</v>
      </c>
      <c r="K240" s="14">
        <v>9881.39</v>
      </c>
      <c r="L240" s="14">
        <v>15606.41</v>
      </c>
      <c r="M240" s="14">
        <v>31600.240000000002</v>
      </c>
      <c r="N240" s="14">
        <f t="shared" si="28"/>
        <v>18200.88</v>
      </c>
      <c r="O240" s="14">
        <f t="shared" si="29"/>
        <v>18198.46</v>
      </c>
      <c r="P240" s="14">
        <f t="shared" si="30"/>
        <v>35187.25</v>
      </c>
      <c r="Q240" s="14">
        <f t="shared" si="31"/>
        <v>20640.28</v>
      </c>
      <c r="R240" s="14">
        <f t="shared" si="32"/>
        <v>46939.23</v>
      </c>
      <c r="S240" s="14">
        <f t="shared" si="33"/>
        <v>19967.84</v>
      </c>
      <c r="T240" s="14">
        <f t="shared" si="34"/>
        <v>11758.85</v>
      </c>
      <c r="U240" s="14">
        <f t="shared" si="35"/>
        <v>18571.63</v>
      </c>
      <c r="V240" s="14">
        <f t="shared" si="36"/>
        <v>37604.29</v>
      </c>
    </row>
    <row r="241" spans="1:22" ht="21">
      <c r="A241" s="8">
        <v>238</v>
      </c>
      <c r="B241" s="8" t="s">
        <v>994</v>
      </c>
      <c r="C241" s="9" t="s">
        <v>995</v>
      </c>
      <c r="D241" s="8" t="s">
        <v>25</v>
      </c>
      <c r="E241" s="14">
        <v>15294.86</v>
      </c>
      <c r="F241" s="14">
        <v>15292.82</v>
      </c>
      <c r="G241" s="14">
        <v>23646.05</v>
      </c>
      <c r="H241" s="14">
        <v>17344.77</v>
      </c>
      <c r="I241" s="14">
        <v>13546.66</v>
      </c>
      <c r="J241" s="14">
        <v>16779.7</v>
      </c>
      <c r="K241" s="14">
        <v>9881.39</v>
      </c>
      <c r="L241" s="14">
        <v>15606.41</v>
      </c>
      <c r="M241" s="14">
        <v>31600.240000000002</v>
      </c>
      <c r="N241" s="14">
        <f t="shared" si="28"/>
        <v>18200.88</v>
      </c>
      <c r="O241" s="14">
        <f t="shared" si="29"/>
        <v>18198.46</v>
      </c>
      <c r="P241" s="14">
        <f t="shared" si="30"/>
        <v>28138.799999999999</v>
      </c>
      <c r="Q241" s="14">
        <f t="shared" si="31"/>
        <v>20640.28</v>
      </c>
      <c r="R241" s="14">
        <f t="shared" si="32"/>
        <v>16120.53</v>
      </c>
      <c r="S241" s="14">
        <f t="shared" si="33"/>
        <v>19967.84</v>
      </c>
      <c r="T241" s="14">
        <f t="shared" si="34"/>
        <v>11758.85</v>
      </c>
      <c r="U241" s="14">
        <f t="shared" si="35"/>
        <v>18571.63</v>
      </c>
      <c r="V241" s="14">
        <f t="shared" si="36"/>
        <v>37604.29</v>
      </c>
    </row>
    <row r="242" spans="1:22" ht="31.5">
      <c r="A242" s="8">
        <v>239</v>
      </c>
      <c r="B242" s="8" t="s">
        <v>996</v>
      </c>
      <c r="C242" s="9" t="s">
        <v>997</v>
      </c>
      <c r="D242" s="8" t="s">
        <v>25</v>
      </c>
      <c r="E242" s="14">
        <v>15294.86</v>
      </c>
      <c r="F242" s="14">
        <v>16843.14</v>
      </c>
      <c r="G242" s="14">
        <v>36032.07</v>
      </c>
      <c r="H242" s="14">
        <v>19293.62</v>
      </c>
      <c r="I242" s="14">
        <v>28886.28</v>
      </c>
      <c r="J242" s="14">
        <v>18290.25</v>
      </c>
      <c r="K242" s="14">
        <v>14330.54</v>
      </c>
      <c r="L242" s="14">
        <v>21380.78</v>
      </c>
      <c r="M242" s="14">
        <v>34299.760000000002</v>
      </c>
      <c r="N242" s="14">
        <f t="shared" si="28"/>
        <v>18200.88</v>
      </c>
      <c r="O242" s="14">
        <f t="shared" si="29"/>
        <v>20043.34</v>
      </c>
      <c r="P242" s="14">
        <f t="shared" si="30"/>
        <v>42878.16</v>
      </c>
      <c r="Q242" s="14">
        <f t="shared" si="31"/>
        <v>22959.41</v>
      </c>
      <c r="R242" s="14">
        <f t="shared" si="32"/>
        <v>34374.67</v>
      </c>
      <c r="S242" s="14">
        <f t="shared" si="33"/>
        <v>21765.4</v>
      </c>
      <c r="T242" s="14">
        <f t="shared" si="34"/>
        <v>17053.34</v>
      </c>
      <c r="U242" s="14">
        <f t="shared" si="35"/>
        <v>25443.13</v>
      </c>
      <c r="V242" s="14">
        <f t="shared" si="36"/>
        <v>40816.71</v>
      </c>
    </row>
    <row r="243" spans="1:22" ht="21">
      <c r="A243" s="8">
        <v>240</v>
      </c>
      <c r="B243" s="8" t="s">
        <v>998</v>
      </c>
      <c r="C243" s="9" t="s">
        <v>999</v>
      </c>
      <c r="D243" s="8" t="s">
        <v>25</v>
      </c>
      <c r="E243" s="14">
        <v>15294.86</v>
      </c>
      <c r="F243" s="14">
        <v>16843.14</v>
      </c>
      <c r="G243" s="14">
        <v>19705.04</v>
      </c>
      <c r="H243" s="14">
        <v>19293.62</v>
      </c>
      <c r="I243" s="14">
        <v>34633.67</v>
      </c>
      <c r="J243" s="14">
        <v>18290.25</v>
      </c>
      <c r="K243" s="14">
        <v>14330.54</v>
      </c>
      <c r="L243" s="14">
        <v>21380.78</v>
      </c>
      <c r="M243" s="14">
        <v>42715.92</v>
      </c>
      <c r="N243" s="14">
        <f t="shared" si="28"/>
        <v>18200.88</v>
      </c>
      <c r="O243" s="14">
        <f t="shared" si="29"/>
        <v>20043.34</v>
      </c>
      <c r="P243" s="14">
        <f t="shared" si="30"/>
        <v>23449</v>
      </c>
      <c r="Q243" s="14">
        <f t="shared" si="31"/>
        <v>22959.41</v>
      </c>
      <c r="R243" s="14">
        <f t="shared" si="32"/>
        <v>41214.07</v>
      </c>
      <c r="S243" s="14">
        <f t="shared" si="33"/>
        <v>21765.4</v>
      </c>
      <c r="T243" s="14">
        <f t="shared" si="34"/>
        <v>17053.34</v>
      </c>
      <c r="U243" s="14">
        <f t="shared" si="35"/>
        <v>25443.13</v>
      </c>
      <c r="V243" s="14">
        <f t="shared" si="36"/>
        <v>50831.94</v>
      </c>
    </row>
    <row r="244" spans="1:22" ht="21">
      <c r="A244" s="8">
        <v>241</v>
      </c>
      <c r="B244" s="8" t="s">
        <v>1000</v>
      </c>
      <c r="C244" s="9" t="s">
        <v>1001</v>
      </c>
      <c r="D244" s="8" t="s">
        <v>25</v>
      </c>
      <c r="E244" s="14">
        <v>22089.85</v>
      </c>
      <c r="F244" s="14">
        <v>31566.79</v>
      </c>
      <c r="G244" s="14">
        <v>26742.560000000001</v>
      </c>
      <c r="H244" s="14">
        <v>35274.19</v>
      </c>
      <c r="I244" s="14">
        <v>54784.35</v>
      </c>
      <c r="J244" s="14">
        <v>35164.07</v>
      </c>
      <c r="K244" s="14">
        <v>17191.75</v>
      </c>
      <c r="L244" s="14">
        <v>30650.99</v>
      </c>
      <c r="M244" s="14">
        <v>52243.62</v>
      </c>
      <c r="N244" s="14">
        <f t="shared" si="28"/>
        <v>26286.92</v>
      </c>
      <c r="O244" s="14">
        <f t="shared" si="29"/>
        <v>37564.480000000003</v>
      </c>
      <c r="P244" s="14">
        <f t="shared" si="30"/>
        <v>31823.65</v>
      </c>
      <c r="Q244" s="14">
        <f t="shared" si="31"/>
        <v>41976.29</v>
      </c>
      <c r="R244" s="14">
        <f t="shared" si="32"/>
        <v>65193.38</v>
      </c>
      <c r="S244" s="14">
        <f t="shared" si="33"/>
        <v>41845.24</v>
      </c>
      <c r="T244" s="14">
        <f t="shared" si="34"/>
        <v>20458.18</v>
      </c>
      <c r="U244" s="14">
        <f t="shared" si="35"/>
        <v>36474.68</v>
      </c>
      <c r="V244" s="14">
        <f t="shared" si="36"/>
        <v>62169.91</v>
      </c>
    </row>
    <row r="245" spans="1:22" ht="21">
      <c r="A245" s="8">
        <v>242</v>
      </c>
      <c r="B245" s="8" t="s">
        <v>1002</v>
      </c>
      <c r="C245" s="9" t="s">
        <v>1003</v>
      </c>
      <c r="D245" s="8" t="s">
        <v>25</v>
      </c>
      <c r="E245" s="14">
        <v>28886.28</v>
      </c>
      <c r="F245" s="14">
        <v>31566.79</v>
      </c>
      <c r="G245" s="14">
        <v>53485.11</v>
      </c>
      <c r="H245" s="14">
        <v>35274.19</v>
      </c>
      <c r="I245" s="14">
        <v>53389.83</v>
      </c>
      <c r="J245" s="14">
        <v>35164.07</v>
      </c>
      <c r="K245" s="14">
        <v>17191.75</v>
      </c>
      <c r="L245" s="14">
        <v>30650.99</v>
      </c>
      <c r="M245" s="14">
        <v>54943.14</v>
      </c>
      <c r="N245" s="14">
        <f t="shared" si="28"/>
        <v>34374.67</v>
      </c>
      <c r="O245" s="14">
        <f t="shared" si="29"/>
        <v>37564.480000000003</v>
      </c>
      <c r="P245" s="14">
        <f t="shared" si="30"/>
        <v>63647.28</v>
      </c>
      <c r="Q245" s="14">
        <f t="shared" si="31"/>
        <v>41976.29</v>
      </c>
      <c r="R245" s="14">
        <f t="shared" si="32"/>
        <v>63533.9</v>
      </c>
      <c r="S245" s="14">
        <f t="shared" si="33"/>
        <v>41845.24</v>
      </c>
      <c r="T245" s="14">
        <f t="shared" si="34"/>
        <v>20458.18</v>
      </c>
      <c r="U245" s="14">
        <f t="shared" si="35"/>
        <v>36474.68</v>
      </c>
      <c r="V245" s="14">
        <f t="shared" si="36"/>
        <v>65382.34</v>
      </c>
    </row>
    <row r="246" spans="1:22" ht="21">
      <c r="A246" s="8">
        <v>243</v>
      </c>
      <c r="B246" s="8" t="s">
        <v>1004</v>
      </c>
      <c r="C246" s="9" t="s">
        <v>1005</v>
      </c>
      <c r="D246" s="8" t="s">
        <v>25</v>
      </c>
      <c r="E246" s="14">
        <v>4249.9399999999996</v>
      </c>
      <c r="F246" s="14">
        <v>12521.16</v>
      </c>
      <c r="G246" s="14">
        <v>3941.01</v>
      </c>
      <c r="H246" s="14">
        <v>15395.92</v>
      </c>
      <c r="I246" s="14">
        <v>17730.2</v>
      </c>
      <c r="J246" s="14">
        <v>12543.87</v>
      </c>
      <c r="K246" s="14">
        <v>5565.05</v>
      </c>
      <c r="L246" s="14">
        <v>6242.56</v>
      </c>
      <c r="M246" s="14">
        <v>7780.96</v>
      </c>
      <c r="N246" s="14">
        <f t="shared" si="28"/>
        <v>5057.43</v>
      </c>
      <c r="O246" s="14">
        <f t="shared" si="29"/>
        <v>14900.18</v>
      </c>
      <c r="P246" s="14">
        <f t="shared" si="30"/>
        <v>4689.8</v>
      </c>
      <c r="Q246" s="14">
        <f t="shared" si="31"/>
        <v>18321.14</v>
      </c>
      <c r="R246" s="14">
        <f t="shared" si="32"/>
        <v>21098.94</v>
      </c>
      <c r="S246" s="14">
        <f t="shared" si="33"/>
        <v>14927.21</v>
      </c>
      <c r="T246" s="14">
        <f t="shared" si="34"/>
        <v>6622.41</v>
      </c>
      <c r="U246" s="14">
        <f t="shared" si="35"/>
        <v>7428.65</v>
      </c>
      <c r="V246" s="14">
        <f t="shared" si="36"/>
        <v>9259.34</v>
      </c>
    </row>
    <row r="247" spans="1:22" ht="21">
      <c r="A247" s="8">
        <v>244</v>
      </c>
      <c r="B247" s="8" t="s">
        <v>1006</v>
      </c>
      <c r="C247" s="9" t="s">
        <v>1007</v>
      </c>
      <c r="D247" s="8" t="s">
        <v>25</v>
      </c>
      <c r="E247" s="14">
        <v>3399.66</v>
      </c>
      <c r="F247" s="14">
        <v>10158.459999999999</v>
      </c>
      <c r="G247" s="14">
        <v>3096.51</v>
      </c>
      <c r="H247" s="14">
        <v>12667.52</v>
      </c>
      <c r="I247" s="14">
        <v>11753.73</v>
      </c>
      <c r="J247" s="14">
        <v>10000.14</v>
      </c>
      <c r="K247" s="14">
        <v>4462.1499999999996</v>
      </c>
      <c r="L247" s="14">
        <v>5852.4</v>
      </c>
      <c r="M247" s="14">
        <v>9368.92</v>
      </c>
      <c r="N247" s="14">
        <f t="shared" si="28"/>
        <v>4045.6</v>
      </c>
      <c r="O247" s="14">
        <f t="shared" si="29"/>
        <v>12088.57</v>
      </c>
      <c r="P247" s="14">
        <f t="shared" si="30"/>
        <v>3684.85</v>
      </c>
      <c r="Q247" s="14">
        <f t="shared" si="31"/>
        <v>15074.35</v>
      </c>
      <c r="R247" s="14">
        <f t="shared" si="32"/>
        <v>13986.94</v>
      </c>
      <c r="S247" s="14">
        <f t="shared" si="33"/>
        <v>11900.17</v>
      </c>
      <c r="T247" s="14">
        <f t="shared" si="34"/>
        <v>5309.96</v>
      </c>
      <c r="U247" s="14">
        <f t="shared" si="35"/>
        <v>6964.36</v>
      </c>
      <c r="V247" s="14">
        <f t="shared" si="36"/>
        <v>11149.01</v>
      </c>
    </row>
    <row r="248" spans="1:22" ht="31.5">
      <c r="A248" s="8">
        <v>245</v>
      </c>
      <c r="B248" s="8" t="s">
        <v>1008</v>
      </c>
      <c r="C248" s="9" t="s">
        <v>1009</v>
      </c>
      <c r="D248" s="8" t="s">
        <v>25</v>
      </c>
      <c r="E248" s="14">
        <v>7649.6</v>
      </c>
      <c r="F248" s="14">
        <v>19739.599999999999</v>
      </c>
      <c r="G248" s="14">
        <v>9571.0300000000007</v>
      </c>
      <c r="H248" s="14">
        <v>24555.51</v>
      </c>
      <c r="I248" s="14">
        <v>25698.83</v>
      </c>
      <c r="J248" s="14">
        <v>19491.53</v>
      </c>
      <c r="K248" s="14">
        <v>8346.85</v>
      </c>
      <c r="L248" s="14">
        <v>18665.27</v>
      </c>
      <c r="M248" s="14">
        <v>23660.49</v>
      </c>
      <c r="N248" s="14">
        <f t="shared" si="28"/>
        <v>9103.02</v>
      </c>
      <c r="O248" s="14">
        <f t="shared" si="29"/>
        <v>23490.12</v>
      </c>
      <c r="P248" s="14">
        <f t="shared" si="30"/>
        <v>11389.53</v>
      </c>
      <c r="Q248" s="14">
        <f t="shared" si="31"/>
        <v>29221.06</v>
      </c>
      <c r="R248" s="14">
        <f t="shared" si="32"/>
        <v>30581.61</v>
      </c>
      <c r="S248" s="14">
        <f t="shared" si="33"/>
        <v>23194.92</v>
      </c>
      <c r="T248" s="14">
        <f t="shared" si="34"/>
        <v>9932.75</v>
      </c>
      <c r="U248" s="14">
        <f t="shared" si="35"/>
        <v>22211.67</v>
      </c>
      <c r="V248" s="14">
        <f t="shared" si="36"/>
        <v>28155.98</v>
      </c>
    </row>
    <row r="249" spans="1:22" ht="31.5">
      <c r="A249" s="8">
        <v>246</v>
      </c>
      <c r="B249" s="8" t="s">
        <v>1010</v>
      </c>
      <c r="C249" s="9" t="s">
        <v>1011</v>
      </c>
      <c r="D249" s="8" t="s">
        <v>25</v>
      </c>
      <c r="E249" s="14">
        <v>15294.86</v>
      </c>
      <c r="F249" s="14">
        <v>21589.27</v>
      </c>
      <c r="G249" s="14">
        <v>11823.02</v>
      </c>
      <c r="H249" s="14">
        <v>26309.47</v>
      </c>
      <c r="I249" s="14">
        <v>29085.5</v>
      </c>
      <c r="J249" s="14">
        <v>21864.93</v>
      </c>
      <c r="K249" s="14">
        <v>9881.39</v>
      </c>
      <c r="L249" s="14">
        <v>15606.41</v>
      </c>
      <c r="M249" s="14">
        <v>31600.240000000002</v>
      </c>
      <c r="N249" s="14">
        <f t="shared" si="28"/>
        <v>18200.88</v>
      </c>
      <c r="O249" s="14">
        <f t="shared" si="29"/>
        <v>25691.23</v>
      </c>
      <c r="P249" s="14">
        <f t="shared" si="30"/>
        <v>14069.39</v>
      </c>
      <c r="Q249" s="14">
        <f t="shared" si="31"/>
        <v>31308.27</v>
      </c>
      <c r="R249" s="14">
        <f t="shared" si="32"/>
        <v>34611.75</v>
      </c>
      <c r="S249" s="14">
        <f t="shared" si="33"/>
        <v>26019.27</v>
      </c>
      <c r="T249" s="14">
        <f t="shared" si="34"/>
        <v>11758.85</v>
      </c>
      <c r="U249" s="14">
        <f t="shared" si="35"/>
        <v>18571.63</v>
      </c>
      <c r="V249" s="14">
        <f t="shared" si="36"/>
        <v>37604.29</v>
      </c>
    </row>
    <row r="250" spans="1:22" ht="31.5">
      <c r="A250" s="8">
        <v>247</v>
      </c>
      <c r="B250" s="8" t="s">
        <v>1012</v>
      </c>
      <c r="C250" s="9" t="s">
        <v>1013</v>
      </c>
      <c r="D250" s="8" t="s">
        <v>25</v>
      </c>
      <c r="E250" s="14">
        <v>32283.07</v>
      </c>
      <c r="F250" s="14">
        <v>33555.01</v>
      </c>
      <c r="G250" s="14">
        <v>68123.14</v>
      </c>
      <c r="H250" s="14">
        <v>38782.11</v>
      </c>
      <c r="I250" s="14">
        <v>66239.25</v>
      </c>
      <c r="J250" s="14">
        <v>36092.71</v>
      </c>
      <c r="K250" s="14">
        <v>23517.58</v>
      </c>
      <c r="L250" s="14">
        <v>46819.22</v>
      </c>
      <c r="M250" s="14">
        <v>52243.62</v>
      </c>
      <c r="N250" s="14">
        <f t="shared" si="28"/>
        <v>38416.85</v>
      </c>
      <c r="O250" s="14">
        <f t="shared" si="29"/>
        <v>39930.46</v>
      </c>
      <c r="P250" s="14">
        <f t="shared" si="30"/>
        <v>81066.539999999994</v>
      </c>
      <c r="Q250" s="14">
        <f t="shared" si="31"/>
        <v>46150.71</v>
      </c>
      <c r="R250" s="14">
        <f t="shared" si="32"/>
        <v>78824.710000000006</v>
      </c>
      <c r="S250" s="14">
        <f t="shared" si="33"/>
        <v>42950.32</v>
      </c>
      <c r="T250" s="14">
        <f t="shared" si="34"/>
        <v>27985.919999999998</v>
      </c>
      <c r="U250" s="14">
        <f t="shared" si="35"/>
        <v>55714.87</v>
      </c>
      <c r="V250" s="14">
        <f t="shared" si="36"/>
        <v>62169.91</v>
      </c>
    </row>
    <row r="251" spans="1:22">
      <c r="A251" s="8">
        <v>248</v>
      </c>
      <c r="B251" s="8" t="s">
        <v>1014</v>
      </c>
      <c r="C251" s="9" t="s">
        <v>1015</v>
      </c>
      <c r="D251" s="8" t="s">
        <v>25</v>
      </c>
      <c r="E251" s="14">
        <v>3399.66</v>
      </c>
      <c r="F251" s="14">
        <v>8079.46</v>
      </c>
      <c r="G251" s="14">
        <v>10881.8</v>
      </c>
      <c r="H251" s="14">
        <v>10231.459999999999</v>
      </c>
      <c r="I251" s="14">
        <v>9163.93</v>
      </c>
      <c r="J251" s="14">
        <v>7797.05</v>
      </c>
      <c r="K251" s="14">
        <v>4462.1499999999996</v>
      </c>
      <c r="L251" s="14">
        <v>5852.4</v>
      </c>
      <c r="M251" s="14">
        <v>7304.58</v>
      </c>
      <c r="N251" s="14">
        <f t="shared" si="28"/>
        <v>4045.6</v>
      </c>
      <c r="O251" s="14">
        <f t="shared" si="29"/>
        <v>9614.56</v>
      </c>
      <c r="P251" s="14">
        <f t="shared" si="30"/>
        <v>12949.34</v>
      </c>
      <c r="Q251" s="14">
        <f t="shared" si="31"/>
        <v>12175.44</v>
      </c>
      <c r="R251" s="14">
        <f t="shared" si="32"/>
        <v>10905.08</v>
      </c>
      <c r="S251" s="14">
        <f t="shared" si="33"/>
        <v>9278.49</v>
      </c>
      <c r="T251" s="14">
        <f t="shared" si="34"/>
        <v>5309.96</v>
      </c>
      <c r="U251" s="14">
        <f t="shared" si="35"/>
        <v>6964.36</v>
      </c>
      <c r="V251" s="14">
        <f t="shared" si="36"/>
        <v>8692.4500000000007</v>
      </c>
    </row>
    <row r="252" spans="1:22">
      <c r="A252" s="8">
        <v>249</v>
      </c>
      <c r="B252" s="8" t="s">
        <v>1016</v>
      </c>
      <c r="C252" s="9" t="s">
        <v>1017</v>
      </c>
      <c r="D252" s="8" t="s">
        <v>25</v>
      </c>
      <c r="E252" s="14">
        <v>25489.51</v>
      </c>
      <c r="F252" s="14">
        <v>43566.49</v>
      </c>
      <c r="G252" s="14">
        <v>49020.08</v>
      </c>
      <c r="H252" s="14">
        <v>49428.69</v>
      </c>
      <c r="I252" s="14">
        <v>75502.789999999994</v>
      </c>
      <c r="J252" s="14">
        <v>47785.81</v>
      </c>
      <c r="K252" s="14">
        <v>23517.58</v>
      </c>
      <c r="L252" s="14">
        <v>46819.22</v>
      </c>
      <c r="M252" s="14">
        <v>61294.95</v>
      </c>
      <c r="N252" s="14">
        <f t="shared" si="28"/>
        <v>30332.52</v>
      </c>
      <c r="O252" s="14">
        <f t="shared" si="29"/>
        <v>51844.12</v>
      </c>
      <c r="P252" s="14">
        <f t="shared" si="30"/>
        <v>58333.9</v>
      </c>
      <c r="Q252" s="14">
        <f t="shared" si="31"/>
        <v>58820.14</v>
      </c>
      <c r="R252" s="14">
        <f t="shared" si="32"/>
        <v>89848.320000000007</v>
      </c>
      <c r="S252" s="14">
        <f t="shared" si="33"/>
        <v>56865.11</v>
      </c>
      <c r="T252" s="14">
        <f t="shared" si="34"/>
        <v>27985.919999999998</v>
      </c>
      <c r="U252" s="14">
        <f t="shared" si="35"/>
        <v>55714.87</v>
      </c>
      <c r="V252" s="14">
        <f t="shared" si="36"/>
        <v>72940.990000000005</v>
      </c>
    </row>
    <row r="253" spans="1:22" ht="21">
      <c r="A253" s="8">
        <v>250</v>
      </c>
      <c r="B253" s="8" t="s">
        <v>1018</v>
      </c>
      <c r="C253" s="9" t="s">
        <v>1019</v>
      </c>
      <c r="D253" s="8" t="s">
        <v>25</v>
      </c>
      <c r="E253" s="14">
        <v>3399.66</v>
      </c>
      <c r="F253" s="14">
        <v>3912.72</v>
      </c>
      <c r="G253" s="14">
        <v>3096.51</v>
      </c>
      <c r="H253" s="14">
        <v>4833.1499999999996</v>
      </c>
      <c r="I253" s="14">
        <v>7769.41</v>
      </c>
      <c r="J253" s="14">
        <v>3897.7</v>
      </c>
      <c r="K253" s="14">
        <v>4462.1499999999996</v>
      </c>
      <c r="L253" s="14">
        <v>5852.4</v>
      </c>
      <c r="M253" s="14">
        <v>7780.96</v>
      </c>
      <c r="N253" s="14">
        <f t="shared" si="28"/>
        <v>4045.6</v>
      </c>
      <c r="O253" s="14">
        <f t="shared" si="29"/>
        <v>4656.1400000000003</v>
      </c>
      <c r="P253" s="14">
        <f t="shared" si="30"/>
        <v>3684.85</v>
      </c>
      <c r="Q253" s="14">
        <f t="shared" si="31"/>
        <v>5751.45</v>
      </c>
      <c r="R253" s="14">
        <f t="shared" si="32"/>
        <v>9245.6</v>
      </c>
      <c r="S253" s="14">
        <f t="shared" si="33"/>
        <v>4638.26</v>
      </c>
      <c r="T253" s="14">
        <f t="shared" si="34"/>
        <v>5309.96</v>
      </c>
      <c r="U253" s="14">
        <f t="shared" si="35"/>
        <v>6964.36</v>
      </c>
      <c r="V253" s="14">
        <f t="shared" si="36"/>
        <v>9259.34</v>
      </c>
    </row>
    <row r="254" spans="1:22" ht="21">
      <c r="A254" s="8">
        <v>251</v>
      </c>
      <c r="B254" s="8" t="s">
        <v>123</v>
      </c>
      <c r="C254" s="9" t="s">
        <v>124</v>
      </c>
      <c r="D254" s="8" t="s">
        <v>25</v>
      </c>
      <c r="E254" s="14">
        <v>5949.05</v>
      </c>
      <c r="F254" s="14">
        <v>5895.27</v>
      </c>
      <c r="G254" s="14">
        <v>4504.01</v>
      </c>
      <c r="H254" s="14">
        <v>6820.98</v>
      </c>
      <c r="I254" s="14">
        <v>19722.36</v>
      </c>
      <c r="J254" s="14">
        <v>6333.76</v>
      </c>
      <c r="K254" s="14">
        <v>7217.96</v>
      </c>
      <c r="L254" s="14">
        <v>11299.05</v>
      </c>
      <c r="M254" s="14">
        <v>15720.72</v>
      </c>
      <c r="N254" s="14">
        <f t="shared" si="28"/>
        <v>7079.37</v>
      </c>
      <c r="O254" s="14">
        <f t="shared" si="29"/>
        <v>7015.37</v>
      </c>
      <c r="P254" s="14">
        <f t="shared" si="30"/>
        <v>5359.77</v>
      </c>
      <c r="Q254" s="14">
        <f t="shared" si="31"/>
        <v>8116.97</v>
      </c>
      <c r="R254" s="14">
        <f t="shared" si="32"/>
        <v>23469.61</v>
      </c>
      <c r="S254" s="14">
        <f t="shared" si="33"/>
        <v>7537.17</v>
      </c>
      <c r="T254" s="14">
        <f t="shared" si="34"/>
        <v>8589.3700000000008</v>
      </c>
      <c r="U254" s="14">
        <f t="shared" si="35"/>
        <v>13445.87</v>
      </c>
      <c r="V254" s="14">
        <f t="shared" si="36"/>
        <v>18707.66</v>
      </c>
    </row>
    <row r="255" spans="1:22" ht="21">
      <c r="A255" s="8">
        <v>252</v>
      </c>
      <c r="B255" s="8" t="s">
        <v>1020</v>
      </c>
      <c r="C255" s="9" t="s">
        <v>1021</v>
      </c>
      <c r="D255" s="8" t="s">
        <v>25</v>
      </c>
      <c r="E255" s="14">
        <v>10027.19</v>
      </c>
      <c r="F255" s="14">
        <v>11851.69</v>
      </c>
      <c r="G255" s="14">
        <v>6615.99</v>
      </c>
      <c r="H255" s="14">
        <v>14129.16</v>
      </c>
      <c r="I255" s="14">
        <v>26396.1</v>
      </c>
      <c r="J255" s="14">
        <v>12316.73</v>
      </c>
      <c r="K255" s="14">
        <v>12231.56</v>
      </c>
      <c r="L255" s="14">
        <v>15606.41</v>
      </c>
      <c r="M255" s="14">
        <v>20484.580000000002</v>
      </c>
      <c r="N255" s="14">
        <f t="shared" si="28"/>
        <v>11932.36</v>
      </c>
      <c r="O255" s="14">
        <f t="shared" si="29"/>
        <v>14103.51</v>
      </c>
      <c r="P255" s="14">
        <f t="shared" si="30"/>
        <v>7873.03</v>
      </c>
      <c r="Q255" s="14">
        <f t="shared" si="31"/>
        <v>16813.7</v>
      </c>
      <c r="R255" s="14">
        <f t="shared" si="32"/>
        <v>31411.360000000001</v>
      </c>
      <c r="S255" s="14">
        <f t="shared" si="33"/>
        <v>14656.91</v>
      </c>
      <c r="T255" s="14">
        <f t="shared" si="34"/>
        <v>14555.56</v>
      </c>
      <c r="U255" s="14">
        <f t="shared" si="35"/>
        <v>18571.63</v>
      </c>
      <c r="V255" s="14">
        <f t="shared" si="36"/>
        <v>24376.65</v>
      </c>
    </row>
    <row r="256" spans="1:22" ht="21">
      <c r="A256" s="8">
        <v>253</v>
      </c>
      <c r="B256" s="8" t="s">
        <v>1022</v>
      </c>
      <c r="C256" s="9" t="s">
        <v>1023</v>
      </c>
      <c r="D256" s="8" t="s">
        <v>25</v>
      </c>
      <c r="E256" s="14">
        <v>42477.71</v>
      </c>
      <c r="F256" s="14">
        <v>39280.49</v>
      </c>
      <c r="G256" s="14">
        <v>44944.82</v>
      </c>
      <c r="H256" s="14">
        <v>46577.52</v>
      </c>
      <c r="I256" s="14">
        <v>46815.71</v>
      </c>
      <c r="J256" s="14">
        <v>41073.199999999997</v>
      </c>
      <c r="K256" s="14">
        <v>51832.2</v>
      </c>
      <c r="L256" s="14">
        <v>109713.05</v>
      </c>
      <c r="M256" s="14">
        <v>35066.75</v>
      </c>
      <c r="N256" s="14">
        <f t="shared" si="28"/>
        <v>50548.47</v>
      </c>
      <c r="O256" s="14">
        <f t="shared" si="29"/>
        <v>46743.78</v>
      </c>
      <c r="P256" s="14">
        <f t="shared" si="30"/>
        <v>53484.34</v>
      </c>
      <c r="Q256" s="14">
        <f t="shared" si="31"/>
        <v>55427.25</v>
      </c>
      <c r="R256" s="14">
        <f t="shared" si="32"/>
        <v>55710.69</v>
      </c>
      <c r="S256" s="14">
        <f t="shared" si="33"/>
        <v>48877.11</v>
      </c>
      <c r="T256" s="14">
        <f t="shared" si="34"/>
        <v>61680.32</v>
      </c>
      <c r="U256" s="14">
        <f t="shared" si="35"/>
        <v>130558.53</v>
      </c>
      <c r="V256" s="14">
        <f t="shared" si="36"/>
        <v>41729.43</v>
      </c>
    </row>
    <row r="257" spans="1:22" ht="21">
      <c r="A257" s="8">
        <v>254</v>
      </c>
      <c r="B257" s="8" t="s">
        <v>1024</v>
      </c>
      <c r="C257" s="9" t="s">
        <v>1025</v>
      </c>
      <c r="D257" s="8" t="s">
        <v>25</v>
      </c>
      <c r="E257" s="14">
        <v>84952.55</v>
      </c>
      <c r="F257" s="14">
        <v>80369.59</v>
      </c>
      <c r="G257" s="14">
        <v>92257.13</v>
      </c>
      <c r="H257" s="14">
        <v>92765.27</v>
      </c>
      <c r="I257" s="14">
        <v>93631.44</v>
      </c>
      <c r="J257" s="14">
        <v>86571.83</v>
      </c>
      <c r="K257" s="14">
        <v>103662.96</v>
      </c>
      <c r="L257" s="14">
        <v>219426.11</v>
      </c>
      <c r="M257" s="14">
        <v>68758.320000000007</v>
      </c>
      <c r="N257" s="14">
        <f t="shared" si="28"/>
        <v>101093.53</v>
      </c>
      <c r="O257" s="14">
        <f t="shared" si="29"/>
        <v>95639.81</v>
      </c>
      <c r="P257" s="14">
        <f t="shared" si="30"/>
        <v>109785.98</v>
      </c>
      <c r="Q257" s="14">
        <f t="shared" si="31"/>
        <v>110390.67</v>
      </c>
      <c r="R257" s="14">
        <f t="shared" si="32"/>
        <v>111421.41</v>
      </c>
      <c r="S257" s="14">
        <f t="shared" si="33"/>
        <v>103020.48</v>
      </c>
      <c r="T257" s="14">
        <f t="shared" si="34"/>
        <v>123358.92</v>
      </c>
      <c r="U257" s="14">
        <f t="shared" si="35"/>
        <v>261117.07</v>
      </c>
      <c r="V257" s="14">
        <f t="shared" si="36"/>
        <v>81822.399999999994</v>
      </c>
    </row>
    <row r="258" spans="1:22">
      <c r="A258" s="8">
        <v>255</v>
      </c>
      <c r="B258" s="8" t="s">
        <v>161</v>
      </c>
      <c r="C258" s="9" t="s">
        <v>162</v>
      </c>
      <c r="D258" s="8" t="s">
        <v>25</v>
      </c>
      <c r="E258" s="14">
        <v>22089.85</v>
      </c>
      <c r="F258" s="14">
        <v>25851.86</v>
      </c>
      <c r="G258" s="14">
        <v>32171.91</v>
      </c>
      <c r="H258" s="14">
        <v>29135.32</v>
      </c>
      <c r="I258" s="14">
        <v>27093.35</v>
      </c>
      <c r="J258" s="14">
        <v>28550.66</v>
      </c>
      <c r="K258" s="14">
        <v>29994.97</v>
      </c>
      <c r="L258" s="14">
        <v>65827.83</v>
      </c>
      <c r="M258" s="14">
        <v>21596.15</v>
      </c>
      <c r="N258" s="14">
        <f t="shared" si="28"/>
        <v>26286.92</v>
      </c>
      <c r="O258" s="14">
        <f t="shared" si="29"/>
        <v>30763.71</v>
      </c>
      <c r="P258" s="14">
        <f t="shared" si="30"/>
        <v>38284.57</v>
      </c>
      <c r="Q258" s="14">
        <f t="shared" si="31"/>
        <v>34671.03</v>
      </c>
      <c r="R258" s="14">
        <f t="shared" si="32"/>
        <v>32241.09</v>
      </c>
      <c r="S258" s="14">
        <f t="shared" si="33"/>
        <v>33975.29</v>
      </c>
      <c r="T258" s="14">
        <f t="shared" si="34"/>
        <v>35694.01</v>
      </c>
      <c r="U258" s="14">
        <f t="shared" si="35"/>
        <v>78335.12</v>
      </c>
      <c r="V258" s="14">
        <f t="shared" si="36"/>
        <v>25699.42</v>
      </c>
    </row>
    <row r="259" spans="1:22">
      <c r="A259" s="8">
        <v>256</v>
      </c>
      <c r="B259" s="8" t="s">
        <v>1026</v>
      </c>
      <c r="C259" s="9" t="s">
        <v>1027</v>
      </c>
      <c r="D259" s="8" t="s">
        <v>25</v>
      </c>
      <c r="E259" s="14">
        <v>39079.5</v>
      </c>
      <c r="F259" s="14">
        <v>49694.96</v>
      </c>
      <c r="G259" s="14">
        <v>54407.57</v>
      </c>
      <c r="H259" s="14">
        <v>58270.62</v>
      </c>
      <c r="I259" s="14">
        <v>49604.73</v>
      </c>
      <c r="J259" s="14">
        <v>52618.96</v>
      </c>
      <c r="K259" s="14">
        <v>56242.37</v>
      </c>
      <c r="L259" s="14">
        <v>118879.87</v>
      </c>
      <c r="M259" s="14">
        <v>39540.01</v>
      </c>
      <c r="N259" s="14">
        <f t="shared" si="28"/>
        <v>46504.61</v>
      </c>
      <c r="O259" s="14">
        <f t="shared" si="29"/>
        <v>59137</v>
      </c>
      <c r="P259" s="14">
        <f t="shared" si="30"/>
        <v>64745.01</v>
      </c>
      <c r="Q259" s="14">
        <f t="shared" si="31"/>
        <v>69342.039999999994</v>
      </c>
      <c r="R259" s="14">
        <f t="shared" si="32"/>
        <v>59029.63</v>
      </c>
      <c r="S259" s="14">
        <f t="shared" si="33"/>
        <v>62616.56</v>
      </c>
      <c r="T259" s="14">
        <f t="shared" si="34"/>
        <v>66928.42</v>
      </c>
      <c r="U259" s="14">
        <f t="shared" si="35"/>
        <v>141467.04999999999</v>
      </c>
      <c r="V259" s="14">
        <f t="shared" si="36"/>
        <v>47052.61</v>
      </c>
    </row>
    <row r="260" spans="1:22">
      <c r="A260" s="8">
        <v>257</v>
      </c>
      <c r="B260" s="8" t="s">
        <v>1028</v>
      </c>
      <c r="C260" s="9" t="s">
        <v>1029</v>
      </c>
      <c r="D260" s="8" t="s">
        <v>25</v>
      </c>
      <c r="E260" s="14">
        <v>25489.51</v>
      </c>
      <c r="F260" s="14">
        <v>61078.52</v>
      </c>
      <c r="G260" s="14">
        <v>59538.1</v>
      </c>
      <c r="H260" s="14">
        <v>69963.72</v>
      </c>
      <c r="I260" s="14">
        <v>81479.27</v>
      </c>
      <c r="J260" s="14">
        <v>66327.17</v>
      </c>
      <c r="K260" s="14">
        <v>82710.649999999994</v>
      </c>
      <c r="L260" s="14">
        <v>85171.98</v>
      </c>
      <c r="M260" s="14">
        <v>64947.24</v>
      </c>
      <c r="N260" s="14">
        <f t="shared" si="28"/>
        <v>30332.52</v>
      </c>
      <c r="O260" s="14">
        <f t="shared" si="29"/>
        <v>72683.44</v>
      </c>
      <c r="P260" s="14">
        <f t="shared" si="30"/>
        <v>70850.34</v>
      </c>
      <c r="Q260" s="14">
        <f t="shared" si="31"/>
        <v>83256.83</v>
      </c>
      <c r="R260" s="14">
        <f t="shared" si="32"/>
        <v>96960.33</v>
      </c>
      <c r="S260" s="14">
        <f t="shared" si="33"/>
        <v>78929.33</v>
      </c>
      <c r="T260" s="14">
        <f t="shared" si="34"/>
        <v>98425.67</v>
      </c>
      <c r="U260" s="14">
        <f t="shared" si="35"/>
        <v>101354.66</v>
      </c>
      <c r="V260" s="14">
        <f t="shared" si="36"/>
        <v>77287.22</v>
      </c>
    </row>
    <row r="261" spans="1:22">
      <c r="A261" s="8">
        <v>258</v>
      </c>
      <c r="B261" s="8" t="s">
        <v>1030</v>
      </c>
      <c r="C261" s="9" t="s">
        <v>1031</v>
      </c>
      <c r="D261" s="8" t="s">
        <v>25</v>
      </c>
      <c r="E261" s="14">
        <v>6797.88</v>
      </c>
      <c r="F261" s="14">
        <v>11528.53</v>
      </c>
      <c r="G261" s="14">
        <v>11260.03</v>
      </c>
      <c r="H261" s="14">
        <v>14031.72</v>
      </c>
      <c r="I261" s="14">
        <v>45620.42</v>
      </c>
      <c r="J261" s="14">
        <v>11693.1</v>
      </c>
      <c r="K261" s="14">
        <v>20997.06</v>
      </c>
      <c r="L261" s="14">
        <v>14435.93</v>
      </c>
      <c r="M261" s="14">
        <v>36364.1</v>
      </c>
      <c r="N261" s="14">
        <f t="shared" ref="N261:N324" si="37">ROUND(E261*1.19,2)</f>
        <v>8089.48</v>
      </c>
      <c r="O261" s="14">
        <f t="shared" ref="O261:O324" si="38">ROUND(F261*1.19,2)</f>
        <v>13718.95</v>
      </c>
      <c r="P261" s="14">
        <f t="shared" ref="P261:P324" si="39">ROUND(G261*1.19,2)</f>
        <v>13399.44</v>
      </c>
      <c r="Q261" s="14">
        <f t="shared" ref="Q261:Q324" si="40">ROUND(H261*1.19,2)</f>
        <v>16697.75</v>
      </c>
      <c r="R261" s="14">
        <f t="shared" ref="R261:R324" si="41">ROUND(I261*1.19,2)</f>
        <v>54288.3</v>
      </c>
      <c r="S261" s="14">
        <f t="shared" ref="S261:S324" si="42">ROUND(J261*1.19,2)</f>
        <v>13914.79</v>
      </c>
      <c r="T261" s="14">
        <f t="shared" ref="T261:T324" si="43">ROUND(K261*1.19,2)</f>
        <v>24986.5</v>
      </c>
      <c r="U261" s="14">
        <f t="shared" ref="U261:U324" si="44">ROUND(L261*1.19,2)</f>
        <v>17178.759999999998</v>
      </c>
      <c r="V261" s="14">
        <f t="shared" ref="V261:V324" si="45">ROUND(M261*1.19,2)</f>
        <v>43273.279999999999</v>
      </c>
    </row>
    <row r="262" spans="1:22">
      <c r="A262" s="8">
        <v>259</v>
      </c>
      <c r="B262" s="8" t="s">
        <v>1032</v>
      </c>
      <c r="C262" s="9" t="s">
        <v>1033</v>
      </c>
      <c r="D262" s="8" t="s">
        <v>25</v>
      </c>
      <c r="E262" s="14">
        <v>6797.88</v>
      </c>
      <c r="F262" s="14">
        <v>12000.15</v>
      </c>
      <c r="G262" s="14">
        <v>11260.03</v>
      </c>
      <c r="H262" s="14">
        <v>14031.72</v>
      </c>
      <c r="I262" s="14">
        <v>56776.5</v>
      </c>
      <c r="J262" s="14">
        <v>12745.48</v>
      </c>
      <c r="K262" s="14">
        <v>20997.06</v>
      </c>
      <c r="L262" s="14">
        <v>318027.39</v>
      </c>
      <c r="M262" s="14">
        <v>45256.639999999999</v>
      </c>
      <c r="N262" s="14">
        <f t="shared" si="37"/>
        <v>8089.48</v>
      </c>
      <c r="O262" s="14">
        <f t="shared" si="38"/>
        <v>14280.18</v>
      </c>
      <c r="P262" s="14">
        <f t="shared" si="39"/>
        <v>13399.44</v>
      </c>
      <c r="Q262" s="14">
        <f t="shared" si="40"/>
        <v>16697.75</v>
      </c>
      <c r="R262" s="14">
        <f t="shared" si="41"/>
        <v>67564.039999999994</v>
      </c>
      <c r="S262" s="14">
        <f t="shared" si="42"/>
        <v>15167.12</v>
      </c>
      <c r="T262" s="14">
        <f t="shared" si="43"/>
        <v>24986.5</v>
      </c>
      <c r="U262" s="14">
        <f t="shared" si="44"/>
        <v>378452.59</v>
      </c>
      <c r="V262" s="14">
        <f t="shared" si="45"/>
        <v>53855.4</v>
      </c>
    </row>
    <row r="263" spans="1:22" ht="21">
      <c r="A263" s="8">
        <v>260</v>
      </c>
      <c r="B263" s="8" t="s">
        <v>1034</v>
      </c>
      <c r="C263" s="9" t="s">
        <v>1035</v>
      </c>
      <c r="D263" s="8" t="s">
        <v>260</v>
      </c>
      <c r="E263" s="14">
        <v>5098.7700000000004</v>
      </c>
      <c r="F263" s="14">
        <v>20978.43</v>
      </c>
      <c r="G263" s="14">
        <v>18297.53</v>
      </c>
      <c r="H263" s="14">
        <v>24360.639999999999</v>
      </c>
      <c r="I263" s="14">
        <v>25698.83</v>
      </c>
      <c r="J263" s="14">
        <v>22450.75</v>
      </c>
      <c r="K263" s="14">
        <v>4462.1499999999996</v>
      </c>
      <c r="L263" s="14">
        <v>393476.58</v>
      </c>
      <c r="M263" s="14">
        <v>20484.580000000002</v>
      </c>
      <c r="N263" s="14">
        <f t="shared" si="37"/>
        <v>6067.54</v>
      </c>
      <c r="O263" s="14">
        <f t="shared" si="38"/>
        <v>24964.33</v>
      </c>
      <c r="P263" s="14">
        <f t="shared" si="39"/>
        <v>21774.06</v>
      </c>
      <c r="Q263" s="14">
        <f t="shared" si="40"/>
        <v>28989.16</v>
      </c>
      <c r="R263" s="14">
        <f t="shared" si="41"/>
        <v>30581.61</v>
      </c>
      <c r="S263" s="14">
        <f t="shared" si="42"/>
        <v>26716.39</v>
      </c>
      <c r="T263" s="14">
        <f t="shared" si="43"/>
        <v>5309.96</v>
      </c>
      <c r="U263" s="14">
        <f t="shared" si="44"/>
        <v>468237.13</v>
      </c>
      <c r="V263" s="14">
        <f t="shared" si="45"/>
        <v>24376.65</v>
      </c>
    </row>
    <row r="264" spans="1:22">
      <c r="A264" s="8">
        <v>261</v>
      </c>
      <c r="B264" s="8" t="s">
        <v>1036</v>
      </c>
      <c r="C264" s="9" t="s">
        <v>1037</v>
      </c>
      <c r="D264" s="8" t="s">
        <v>25</v>
      </c>
      <c r="E264" s="14">
        <v>50974.71</v>
      </c>
      <c r="F264" s="14">
        <v>214063.88</v>
      </c>
      <c r="G264" s="14">
        <v>182975.39</v>
      </c>
      <c r="H264" s="14">
        <v>243606.28</v>
      </c>
      <c r="I264" s="14">
        <v>256988.39</v>
      </c>
      <c r="J264" s="14">
        <v>234056.92</v>
      </c>
      <c r="K264" s="14">
        <v>249347.45</v>
      </c>
      <c r="L264" s="14">
        <v>39347.65</v>
      </c>
      <c r="M264" s="14">
        <v>184043.65</v>
      </c>
      <c r="N264" s="14">
        <f t="shared" si="37"/>
        <v>60659.9</v>
      </c>
      <c r="O264" s="14">
        <f t="shared" si="38"/>
        <v>254736.02</v>
      </c>
      <c r="P264" s="14">
        <f t="shared" si="39"/>
        <v>217740.71</v>
      </c>
      <c r="Q264" s="14">
        <f t="shared" si="40"/>
        <v>289891.46999999997</v>
      </c>
      <c r="R264" s="14">
        <f t="shared" si="41"/>
        <v>305816.18</v>
      </c>
      <c r="S264" s="14">
        <f t="shared" si="42"/>
        <v>278527.73</v>
      </c>
      <c r="T264" s="14">
        <f t="shared" si="43"/>
        <v>296723.46999999997</v>
      </c>
      <c r="U264" s="14">
        <f t="shared" si="44"/>
        <v>46823.7</v>
      </c>
      <c r="V264" s="14">
        <f t="shared" si="45"/>
        <v>219011.94</v>
      </c>
    </row>
    <row r="265" spans="1:22">
      <c r="A265" s="8">
        <v>262</v>
      </c>
      <c r="B265" s="8" t="s">
        <v>1038</v>
      </c>
      <c r="C265" s="9" t="s">
        <v>1039</v>
      </c>
      <c r="D265" s="8" t="s">
        <v>260</v>
      </c>
      <c r="E265" s="14">
        <v>5098.7700000000004</v>
      </c>
      <c r="F265" s="14">
        <v>20978.43</v>
      </c>
      <c r="G265" s="14">
        <v>18297.53</v>
      </c>
      <c r="H265" s="14">
        <v>24360.639999999999</v>
      </c>
      <c r="I265" s="14">
        <v>25698.83</v>
      </c>
      <c r="J265" s="14">
        <v>22450.75</v>
      </c>
      <c r="K265" s="14">
        <v>24935.19</v>
      </c>
      <c r="L265" s="14">
        <v>95082.05</v>
      </c>
      <c r="M265" s="14">
        <v>18404.37</v>
      </c>
      <c r="N265" s="14">
        <f t="shared" si="37"/>
        <v>6067.54</v>
      </c>
      <c r="O265" s="14">
        <f t="shared" si="38"/>
        <v>24964.33</v>
      </c>
      <c r="P265" s="14">
        <f t="shared" si="39"/>
        <v>21774.06</v>
      </c>
      <c r="Q265" s="14">
        <f t="shared" si="40"/>
        <v>28989.16</v>
      </c>
      <c r="R265" s="14">
        <f t="shared" si="41"/>
        <v>30581.61</v>
      </c>
      <c r="S265" s="14">
        <f t="shared" si="42"/>
        <v>26716.39</v>
      </c>
      <c r="T265" s="14">
        <f t="shared" si="43"/>
        <v>29672.880000000001</v>
      </c>
      <c r="U265" s="14">
        <f t="shared" si="44"/>
        <v>113147.64</v>
      </c>
      <c r="V265" s="14">
        <f t="shared" si="45"/>
        <v>21901.200000000001</v>
      </c>
    </row>
    <row r="266" spans="1:22" ht="21">
      <c r="A266" s="8">
        <v>263</v>
      </c>
      <c r="B266" s="8" t="s">
        <v>1040</v>
      </c>
      <c r="C266" s="9" t="s">
        <v>1041</v>
      </c>
      <c r="D266" s="8" t="s">
        <v>260</v>
      </c>
      <c r="E266" s="14">
        <v>7649.6</v>
      </c>
      <c r="F266" s="14">
        <v>51349.919999999998</v>
      </c>
      <c r="G266" s="14">
        <v>50670.11</v>
      </c>
      <c r="H266" s="14">
        <v>58270.62</v>
      </c>
      <c r="I266" s="14">
        <v>59565.52</v>
      </c>
      <c r="J266" s="14">
        <v>56311.83</v>
      </c>
      <c r="K266" s="14">
        <v>60368.17</v>
      </c>
      <c r="L266" s="14">
        <v>2001.51</v>
      </c>
      <c r="M266" s="14">
        <v>47479.77</v>
      </c>
      <c r="N266" s="14">
        <f t="shared" si="37"/>
        <v>9103.02</v>
      </c>
      <c r="O266" s="14">
        <f t="shared" si="38"/>
        <v>61106.400000000001</v>
      </c>
      <c r="P266" s="14">
        <f t="shared" si="39"/>
        <v>60297.43</v>
      </c>
      <c r="Q266" s="14">
        <f t="shared" si="40"/>
        <v>69342.039999999994</v>
      </c>
      <c r="R266" s="14">
        <f t="shared" si="41"/>
        <v>70882.97</v>
      </c>
      <c r="S266" s="14">
        <f t="shared" si="42"/>
        <v>67011.08</v>
      </c>
      <c r="T266" s="14">
        <f t="shared" si="43"/>
        <v>71838.12</v>
      </c>
      <c r="U266" s="14">
        <f t="shared" si="44"/>
        <v>2381.8000000000002</v>
      </c>
      <c r="V266" s="14">
        <f t="shared" si="45"/>
        <v>56500.93</v>
      </c>
    </row>
    <row r="267" spans="1:22">
      <c r="A267" s="8">
        <v>264</v>
      </c>
      <c r="B267" s="8" t="s">
        <v>1042</v>
      </c>
      <c r="C267" s="9" t="s">
        <v>1043</v>
      </c>
      <c r="D267" s="8" t="s">
        <v>25</v>
      </c>
      <c r="E267" s="14">
        <v>682.81</v>
      </c>
      <c r="F267" s="14">
        <v>950.23</v>
      </c>
      <c r="G267" s="14">
        <v>3899.15</v>
      </c>
      <c r="H267" s="14">
        <v>1091.3599999999999</v>
      </c>
      <c r="I267" s="14">
        <v>2689.41</v>
      </c>
      <c r="J267" s="14">
        <v>1028.99</v>
      </c>
      <c r="K267" s="14">
        <v>3134.04</v>
      </c>
      <c r="L267" s="14">
        <v>718027.45</v>
      </c>
      <c r="M267" s="14">
        <v>1572.08</v>
      </c>
      <c r="N267" s="14">
        <f t="shared" si="37"/>
        <v>812.54</v>
      </c>
      <c r="O267" s="14">
        <f t="shared" si="38"/>
        <v>1130.77</v>
      </c>
      <c r="P267" s="14">
        <f t="shared" si="39"/>
        <v>4639.99</v>
      </c>
      <c r="Q267" s="14">
        <f t="shared" si="40"/>
        <v>1298.72</v>
      </c>
      <c r="R267" s="14">
        <f t="shared" si="41"/>
        <v>3200.4</v>
      </c>
      <c r="S267" s="14">
        <f t="shared" si="42"/>
        <v>1224.5</v>
      </c>
      <c r="T267" s="14">
        <f t="shared" si="43"/>
        <v>3729.51</v>
      </c>
      <c r="U267" s="14">
        <f t="shared" si="44"/>
        <v>854452.67</v>
      </c>
      <c r="V267" s="14">
        <f t="shared" si="45"/>
        <v>1870.78</v>
      </c>
    </row>
    <row r="268" spans="1:22" ht="31.5">
      <c r="A268" s="8">
        <v>265</v>
      </c>
      <c r="B268" s="8" t="s">
        <v>1044</v>
      </c>
      <c r="C268" s="9" t="s">
        <v>1045</v>
      </c>
      <c r="D268" s="8" t="s">
        <v>25</v>
      </c>
      <c r="E268" s="14">
        <v>326214.42</v>
      </c>
      <c r="F268" s="14">
        <v>529991.59</v>
      </c>
      <c r="G268" s="14">
        <v>851598.48</v>
      </c>
      <c r="H268" s="14">
        <v>584460.19999999995</v>
      </c>
      <c r="I268" s="14">
        <v>438075.55</v>
      </c>
      <c r="J268" s="14">
        <v>598165.67000000004</v>
      </c>
      <c r="K268" s="14">
        <v>687675.63</v>
      </c>
      <c r="L268" s="14">
        <v>491800.84</v>
      </c>
      <c r="M268" s="14">
        <v>470272.01</v>
      </c>
      <c r="N268" s="14">
        <f t="shared" si="37"/>
        <v>388195.16</v>
      </c>
      <c r="O268" s="14">
        <f t="shared" si="38"/>
        <v>630689.99</v>
      </c>
      <c r="P268" s="14">
        <f t="shared" si="39"/>
        <v>1013402.19</v>
      </c>
      <c r="Q268" s="14">
        <f t="shared" si="40"/>
        <v>695507.64</v>
      </c>
      <c r="R268" s="14">
        <f t="shared" si="41"/>
        <v>521309.9</v>
      </c>
      <c r="S268" s="14">
        <f t="shared" si="42"/>
        <v>711817.15</v>
      </c>
      <c r="T268" s="14">
        <f t="shared" si="43"/>
        <v>818334</v>
      </c>
      <c r="U268" s="14">
        <f t="shared" si="44"/>
        <v>585243</v>
      </c>
      <c r="V268" s="14">
        <f t="shared" si="45"/>
        <v>559623.68999999994</v>
      </c>
    </row>
    <row r="269" spans="1:22" ht="31.5">
      <c r="A269" s="8">
        <v>266</v>
      </c>
      <c r="B269" s="8" t="s">
        <v>1046</v>
      </c>
      <c r="C269" s="9" t="s">
        <v>1047</v>
      </c>
      <c r="D269" s="8" t="s">
        <v>25</v>
      </c>
      <c r="E269" s="14">
        <v>115535.06</v>
      </c>
      <c r="F269" s="14">
        <v>310187.73</v>
      </c>
      <c r="G269" s="14">
        <v>722372.38</v>
      </c>
      <c r="H269" s="14">
        <v>348844.2</v>
      </c>
      <c r="I269" s="14">
        <v>290058.21000000002</v>
      </c>
      <c r="J269" s="14">
        <v>343310.24</v>
      </c>
      <c r="K269" s="14">
        <v>433077.83</v>
      </c>
      <c r="L269" s="14">
        <v>131144.56</v>
      </c>
      <c r="M269" s="14">
        <v>358400.77</v>
      </c>
      <c r="N269" s="14">
        <f t="shared" si="37"/>
        <v>137486.72</v>
      </c>
      <c r="O269" s="14">
        <f t="shared" si="38"/>
        <v>369123.4</v>
      </c>
      <c r="P269" s="14">
        <f t="shared" si="39"/>
        <v>859623.13</v>
      </c>
      <c r="Q269" s="14">
        <f t="shared" si="40"/>
        <v>415124.6</v>
      </c>
      <c r="R269" s="14">
        <f t="shared" si="41"/>
        <v>345169.27</v>
      </c>
      <c r="S269" s="14">
        <f t="shared" si="42"/>
        <v>408539.19</v>
      </c>
      <c r="T269" s="14">
        <f t="shared" si="43"/>
        <v>515362.62</v>
      </c>
      <c r="U269" s="14">
        <f t="shared" si="44"/>
        <v>156062.03</v>
      </c>
      <c r="V269" s="14">
        <f t="shared" si="45"/>
        <v>426496.92</v>
      </c>
    </row>
    <row r="270" spans="1:22" ht="31.5">
      <c r="A270" s="8">
        <v>267</v>
      </c>
      <c r="B270" s="8" t="s">
        <v>1048</v>
      </c>
      <c r="C270" s="9" t="s">
        <v>1049</v>
      </c>
      <c r="D270" s="8" t="s">
        <v>25</v>
      </c>
      <c r="E270" s="14">
        <v>57768.25</v>
      </c>
      <c r="F270" s="14">
        <v>71122.31</v>
      </c>
      <c r="G270" s="14">
        <v>104155.21</v>
      </c>
      <c r="H270" s="14">
        <v>87308.49</v>
      </c>
      <c r="I270" s="14">
        <v>49803.95</v>
      </c>
      <c r="J270" s="14">
        <v>71394.19</v>
      </c>
      <c r="K270" s="14">
        <v>56785.17</v>
      </c>
      <c r="L270" s="14">
        <v>65574.23</v>
      </c>
      <c r="M270" s="14">
        <v>81461.94</v>
      </c>
      <c r="N270" s="14">
        <f t="shared" si="37"/>
        <v>68744.22</v>
      </c>
      <c r="O270" s="14">
        <f t="shared" si="38"/>
        <v>84635.55</v>
      </c>
      <c r="P270" s="14">
        <f t="shared" si="39"/>
        <v>123944.7</v>
      </c>
      <c r="Q270" s="14">
        <f t="shared" si="40"/>
        <v>103897.1</v>
      </c>
      <c r="R270" s="14">
        <f t="shared" si="41"/>
        <v>59266.7</v>
      </c>
      <c r="S270" s="14">
        <f t="shared" si="42"/>
        <v>84959.09</v>
      </c>
      <c r="T270" s="14">
        <f t="shared" si="43"/>
        <v>67574.350000000006</v>
      </c>
      <c r="U270" s="14">
        <f t="shared" si="44"/>
        <v>78033.33</v>
      </c>
      <c r="V270" s="14">
        <f t="shared" si="45"/>
        <v>96939.71</v>
      </c>
    </row>
    <row r="271" spans="1:22" ht="21">
      <c r="A271" s="8">
        <v>268</v>
      </c>
      <c r="B271" s="8" t="s">
        <v>1050</v>
      </c>
      <c r="C271" s="9" t="s">
        <v>1051</v>
      </c>
      <c r="D271" s="8" t="s">
        <v>25</v>
      </c>
      <c r="E271" s="14">
        <v>67962.899999999994</v>
      </c>
      <c r="F271" s="14">
        <v>78896.679999999993</v>
      </c>
      <c r="G271" s="14">
        <v>41396.46</v>
      </c>
      <c r="H271" s="14">
        <v>62363.21</v>
      </c>
      <c r="I271" s="14">
        <v>97416.53</v>
      </c>
      <c r="J271" s="14">
        <v>48614.07</v>
      </c>
      <c r="K271" s="14">
        <v>36756.76</v>
      </c>
      <c r="L271" s="14">
        <v>2625.78</v>
      </c>
      <c r="M271" s="14">
        <v>77650.850000000006</v>
      </c>
      <c r="N271" s="14">
        <f t="shared" si="37"/>
        <v>80875.850000000006</v>
      </c>
      <c r="O271" s="14">
        <f t="shared" si="38"/>
        <v>93887.05</v>
      </c>
      <c r="P271" s="14">
        <f t="shared" si="39"/>
        <v>49261.79</v>
      </c>
      <c r="Q271" s="14">
        <f t="shared" si="40"/>
        <v>74212.22</v>
      </c>
      <c r="R271" s="14">
        <f t="shared" si="41"/>
        <v>115925.67</v>
      </c>
      <c r="S271" s="14">
        <f t="shared" si="42"/>
        <v>57850.74</v>
      </c>
      <c r="T271" s="14">
        <f t="shared" si="43"/>
        <v>43740.54</v>
      </c>
      <c r="U271" s="14">
        <f t="shared" si="44"/>
        <v>3124.68</v>
      </c>
      <c r="V271" s="14">
        <f t="shared" si="45"/>
        <v>92404.51</v>
      </c>
    </row>
    <row r="272" spans="1:22" ht="21">
      <c r="A272" s="8">
        <v>269</v>
      </c>
      <c r="B272" s="8" t="s">
        <v>1052</v>
      </c>
      <c r="C272" s="9" t="s">
        <v>1053</v>
      </c>
      <c r="D272" s="8" t="s">
        <v>25</v>
      </c>
      <c r="E272" s="14">
        <v>1702</v>
      </c>
      <c r="F272" s="14">
        <v>4032.28</v>
      </c>
      <c r="G272" s="14">
        <v>5826.34</v>
      </c>
      <c r="H272" s="14">
        <v>4911.1000000000004</v>
      </c>
      <c r="I272" s="14">
        <v>2888.63</v>
      </c>
      <c r="J272" s="14">
        <v>4086.54</v>
      </c>
      <c r="K272" s="14">
        <v>5953.37</v>
      </c>
      <c r="L272" s="14">
        <v>1970.31</v>
      </c>
      <c r="M272" s="14">
        <v>5081.45</v>
      </c>
      <c r="N272" s="14">
        <f t="shared" si="37"/>
        <v>2025.38</v>
      </c>
      <c r="O272" s="14">
        <f t="shared" si="38"/>
        <v>4798.41</v>
      </c>
      <c r="P272" s="14">
        <f t="shared" si="39"/>
        <v>6933.34</v>
      </c>
      <c r="Q272" s="14">
        <f t="shared" si="40"/>
        <v>5844.21</v>
      </c>
      <c r="R272" s="14">
        <f t="shared" si="41"/>
        <v>3437.47</v>
      </c>
      <c r="S272" s="14">
        <f t="shared" si="42"/>
        <v>4862.9799999999996</v>
      </c>
      <c r="T272" s="14">
        <f t="shared" si="43"/>
        <v>7084.51</v>
      </c>
      <c r="U272" s="14">
        <f t="shared" si="44"/>
        <v>2344.67</v>
      </c>
      <c r="V272" s="14">
        <f t="shared" si="45"/>
        <v>6046.93</v>
      </c>
    </row>
    <row r="273" spans="1:22">
      <c r="A273" s="8">
        <v>270</v>
      </c>
      <c r="B273" s="8" t="s">
        <v>1054</v>
      </c>
      <c r="C273" s="9" t="s">
        <v>1055</v>
      </c>
      <c r="D273" s="8" t="s">
        <v>25</v>
      </c>
      <c r="E273" s="14">
        <v>682.81</v>
      </c>
      <c r="F273" s="14">
        <v>2148.15</v>
      </c>
      <c r="G273" s="14">
        <v>3899.15</v>
      </c>
      <c r="H273" s="14">
        <v>2436.06</v>
      </c>
      <c r="I273" s="14">
        <v>4442.51</v>
      </c>
      <c r="J273" s="14">
        <v>2357.33</v>
      </c>
      <c r="K273" s="14">
        <v>3645.07</v>
      </c>
      <c r="L273" s="14">
        <v>1970.31</v>
      </c>
      <c r="M273" s="14">
        <v>7780.96</v>
      </c>
      <c r="N273" s="14">
        <f t="shared" si="37"/>
        <v>812.54</v>
      </c>
      <c r="O273" s="14">
        <f t="shared" si="38"/>
        <v>2556.3000000000002</v>
      </c>
      <c r="P273" s="14">
        <f t="shared" si="39"/>
        <v>4639.99</v>
      </c>
      <c r="Q273" s="14">
        <f t="shared" si="40"/>
        <v>2898.91</v>
      </c>
      <c r="R273" s="14">
        <f t="shared" si="41"/>
        <v>5286.59</v>
      </c>
      <c r="S273" s="14">
        <f t="shared" si="42"/>
        <v>2805.22</v>
      </c>
      <c r="T273" s="14">
        <f t="shared" si="43"/>
        <v>4337.63</v>
      </c>
      <c r="U273" s="14">
        <f t="shared" si="44"/>
        <v>2344.67</v>
      </c>
      <c r="V273" s="14">
        <f t="shared" si="45"/>
        <v>9259.34</v>
      </c>
    </row>
    <row r="274" spans="1:22">
      <c r="A274" s="8">
        <v>271</v>
      </c>
      <c r="B274" s="8" t="s">
        <v>1056</v>
      </c>
      <c r="C274" s="9" t="s">
        <v>1057</v>
      </c>
      <c r="D274" s="8" t="s">
        <v>25</v>
      </c>
      <c r="E274" s="14">
        <v>1361.31</v>
      </c>
      <c r="F274" s="14">
        <v>1587.95</v>
      </c>
      <c r="G274" s="14">
        <v>5826.34</v>
      </c>
      <c r="H274" s="14">
        <v>1909.87</v>
      </c>
      <c r="I274" s="14">
        <v>2968.31</v>
      </c>
      <c r="J274" s="14">
        <v>1571.55</v>
      </c>
      <c r="K274" s="14">
        <v>2934.82</v>
      </c>
      <c r="L274" s="14">
        <v>65574.23</v>
      </c>
      <c r="M274" s="14">
        <v>4163.6099999999997</v>
      </c>
      <c r="N274" s="14">
        <f t="shared" si="37"/>
        <v>1619.96</v>
      </c>
      <c r="O274" s="14">
        <f t="shared" si="38"/>
        <v>1889.66</v>
      </c>
      <c r="P274" s="14">
        <f t="shared" si="39"/>
        <v>6933.34</v>
      </c>
      <c r="Q274" s="14">
        <f t="shared" si="40"/>
        <v>2272.75</v>
      </c>
      <c r="R274" s="14">
        <f t="shared" si="41"/>
        <v>3532.29</v>
      </c>
      <c r="S274" s="14">
        <f t="shared" si="42"/>
        <v>1870.14</v>
      </c>
      <c r="T274" s="14">
        <f t="shared" si="43"/>
        <v>3492.44</v>
      </c>
      <c r="U274" s="14">
        <f t="shared" si="44"/>
        <v>78033.33</v>
      </c>
      <c r="V274" s="14">
        <f t="shared" si="45"/>
        <v>4954.7</v>
      </c>
    </row>
    <row r="275" spans="1:22" ht="21">
      <c r="A275" s="8">
        <v>272</v>
      </c>
      <c r="B275" s="8" t="s">
        <v>1058</v>
      </c>
      <c r="C275" s="9" t="s">
        <v>1059</v>
      </c>
      <c r="D275" s="8" t="s">
        <v>25</v>
      </c>
      <c r="E275" s="14">
        <v>7649.6</v>
      </c>
      <c r="F275" s="14">
        <v>3048.87</v>
      </c>
      <c r="G275" s="14">
        <v>3899.15</v>
      </c>
      <c r="H275" s="14">
        <v>1909.87</v>
      </c>
      <c r="I275" s="14">
        <v>2968.31</v>
      </c>
      <c r="J275" s="14">
        <v>1571.55</v>
      </c>
      <c r="K275" s="14">
        <v>2934.82</v>
      </c>
      <c r="L275" s="14">
        <v>4919.92</v>
      </c>
      <c r="M275" s="14">
        <v>3001.23</v>
      </c>
      <c r="N275" s="14">
        <f t="shared" si="37"/>
        <v>9103.02</v>
      </c>
      <c r="O275" s="14">
        <f t="shared" si="38"/>
        <v>3628.16</v>
      </c>
      <c r="P275" s="14">
        <f t="shared" si="39"/>
        <v>4639.99</v>
      </c>
      <c r="Q275" s="14">
        <f t="shared" si="40"/>
        <v>2272.75</v>
      </c>
      <c r="R275" s="14">
        <f t="shared" si="41"/>
        <v>3532.29</v>
      </c>
      <c r="S275" s="14">
        <f t="shared" si="42"/>
        <v>1870.14</v>
      </c>
      <c r="T275" s="14">
        <f t="shared" si="43"/>
        <v>3492.44</v>
      </c>
      <c r="U275" s="14">
        <f t="shared" si="44"/>
        <v>5854.7</v>
      </c>
      <c r="V275" s="14">
        <f t="shared" si="45"/>
        <v>3571.46</v>
      </c>
    </row>
    <row r="276" spans="1:22" ht="21">
      <c r="A276" s="8">
        <v>273</v>
      </c>
      <c r="B276" s="8" t="s">
        <v>1060</v>
      </c>
      <c r="C276" s="9" t="s">
        <v>1061</v>
      </c>
      <c r="D276" s="8" t="s">
        <v>25</v>
      </c>
      <c r="E276" s="14">
        <v>23788.959999999999</v>
      </c>
      <c r="F276" s="14">
        <v>5465.57</v>
      </c>
      <c r="G276" s="14">
        <v>8029.27</v>
      </c>
      <c r="H276" s="14">
        <v>6953.5</v>
      </c>
      <c r="I276" s="14">
        <v>11136.16</v>
      </c>
      <c r="J276" s="14">
        <v>5242.41</v>
      </c>
      <c r="K276" s="14">
        <v>9187.0300000000007</v>
      </c>
      <c r="L276" s="14">
        <v>5196.93</v>
      </c>
      <c r="M276" s="14">
        <v>34934.949999999997</v>
      </c>
      <c r="N276" s="14">
        <f t="shared" si="37"/>
        <v>28308.86</v>
      </c>
      <c r="O276" s="14">
        <f t="shared" si="38"/>
        <v>6504.03</v>
      </c>
      <c r="P276" s="14">
        <f t="shared" si="39"/>
        <v>9554.83</v>
      </c>
      <c r="Q276" s="14">
        <f t="shared" si="40"/>
        <v>8274.67</v>
      </c>
      <c r="R276" s="14">
        <f t="shared" si="41"/>
        <v>13252.03</v>
      </c>
      <c r="S276" s="14">
        <f t="shared" si="42"/>
        <v>6238.47</v>
      </c>
      <c r="T276" s="14">
        <f t="shared" si="43"/>
        <v>10932.57</v>
      </c>
      <c r="U276" s="14">
        <f t="shared" si="44"/>
        <v>6184.35</v>
      </c>
      <c r="V276" s="14">
        <f t="shared" si="45"/>
        <v>41572.589999999997</v>
      </c>
    </row>
    <row r="277" spans="1:22">
      <c r="A277" s="8">
        <v>274</v>
      </c>
      <c r="B277" s="8" t="s">
        <v>1062</v>
      </c>
      <c r="C277" s="9" t="s">
        <v>1063</v>
      </c>
      <c r="D277" s="8" t="s">
        <v>1064</v>
      </c>
      <c r="E277" s="14">
        <v>1361.31</v>
      </c>
      <c r="F277" s="14">
        <v>1699.8</v>
      </c>
      <c r="G277" s="14">
        <v>2366.0500000000002</v>
      </c>
      <c r="H277" s="14">
        <v>1909.87</v>
      </c>
      <c r="I277" s="14">
        <v>1832.79</v>
      </c>
      <c r="J277" s="14">
        <v>1883.08</v>
      </c>
      <c r="K277" s="14">
        <v>2887.19</v>
      </c>
      <c r="L277" s="14">
        <v>4908.21</v>
      </c>
      <c r="M277" s="14">
        <v>1746.74</v>
      </c>
      <c r="N277" s="14">
        <f t="shared" si="37"/>
        <v>1619.96</v>
      </c>
      <c r="O277" s="14">
        <f t="shared" si="38"/>
        <v>2022.76</v>
      </c>
      <c r="P277" s="14">
        <f t="shared" si="39"/>
        <v>2815.6</v>
      </c>
      <c r="Q277" s="14">
        <f t="shared" si="40"/>
        <v>2272.75</v>
      </c>
      <c r="R277" s="14">
        <f t="shared" si="41"/>
        <v>2181.02</v>
      </c>
      <c r="S277" s="14">
        <f t="shared" si="42"/>
        <v>2240.87</v>
      </c>
      <c r="T277" s="14">
        <f t="shared" si="43"/>
        <v>3435.76</v>
      </c>
      <c r="U277" s="14">
        <f t="shared" si="44"/>
        <v>5840.77</v>
      </c>
      <c r="V277" s="14">
        <f t="shared" si="45"/>
        <v>2078.62</v>
      </c>
    </row>
    <row r="278" spans="1:22">
      <c r="A278" s="8">
        <v>275</v>
      </c>
      <c r="B278" s="8" t="s">
        <v>1065</v>
      </c>
      <c r="C278" s="9" t="s">
        <v>1066</v>
      </c>
      <c r="D278" s="8" t="s">
        <v>1064</v>
      </c>
      <c r="E278" s="14">
        <v>3399.66</v>
      </c>
      <c r="F278" s="14">
        <v>2084.5500000000002</v>
      </c>
      <c r="G278" s="14">
        <v>7319.02</v>
      </c>
      <c r="H278" s="14">
        <v>1909.87</v>
      </c>
      <c r="I278" s="14">
        <v>597.65</v>
      </c>
      <c r="J278" s="14">
        <v>1883.08</v>
      </c>
      <c r="K278" s="14">
        <v>3760.55</v>
      </c>
      <c r="L278" s="14">
        <v>5196.93</v>
      </c>
      <c r="M278" s="14">
        <v>4128.67</v>
      </c>
      <c r="N278" s="14">
        <f t="shared" si="37"/>
        <v>4045.6</v>
      </c>
      <c r="O278" s="14">
        <f t="shared" si="38"/>
        <v>2480.61</v>
      </c>
      <c r="P278" s="14">
        <f t="shared" si="39"/>
        <v>8709.6299999999992</v>
      </c>
      <c r="Q278" s="14">
        <f t="shared" si="40"/>
        <v>2272.75</v>
      </c>
      <c r="R278" s="14">
        <f t="shared" si="41"/>
        <v>711.2</v>
      </c>
      <c r="S278" s="14">
        <f t="shared" si="42"/>
        <v>2240.87</v>
      </c>
      <c r="T278" s="14">
        <f t="shared" si="43"/>
        <v>4475.05</v>
      </c>
      <c r="U278" s="14">
        <f t="shared" si="44"/>
        <v>6184.35</v>
      </c>
      <c r="V278" s="14">
        <f t="shared" si="45"/>
        <v>4913.12</v>
      </c>
    </row>
    <row r="279" spans="1:22">
      <c r="A279" s="8">
        <v>276</v>
      </c>
      <c r="B279" s="8" t="s">
        <v>1067</v>
      </c>
      <c r="C279" s="9" t="s">
        <v>1068</v>
      </c>
      <c r="D279" s="8" t="s">
        <v>1064</v>
      </c>
      <c r="E279" s="14">
        <v>1361.31</v>
      </c>
      <c r="F279" s="14">
        <v>2100.4699999999998</v>
      </c>
      <c r="G279" s="14">
        <v>2366.0500000000002</v>
      </c>
      <c r="H279" s="14">
        <v>2436.06</v>
      </c>
      <c r="I279" s="14">
        <v>1832.79</v>
      </c>
      <c r="J279" s="14">
        <v>2250.92</v>
      </c>
      <c r="K279" s="14">
        <v>2887.19</v>
      </c>
      <c r="L279" s="14">
        <v>46194.97</v>
      </c>
      <c r="M279" s="14">
        <v>1746.74</v>
      </c>
      <c r="N279" s="14">
        <f t="shared" si="37"/>
        <v>1619.96</v>
      </c>
      <c r="O279" s="14">
        <f t="shared" si="38"/>
        <v>2499.56</v>
      </c>
      <c r="P279" s="14">
        <f t="shared" si="39"/>
        <v>2815.6</v>
      </c>
      <c r="Q279" s="14">
        <f t="shared" si="40"/>
        <v>2898.91</v>
      </c>
      <c r="R279" s="14">
        <f t="shared" si="41"/>
        <v>2181.02</v>
      </c>
      <c r="S279" s="14">
        <f t="shared" si="42"/>
        <v>2678.59</v>
      </c>
      <c r="T279" s="14">
        <f t="shared" si="43"/>
        <v>3435.76</v>
      </c>
      <c r="U279" s="14">
        <f t="shared" si="44"/>
        <v>54972.01</v>
      </c>
      <c r="V279" s="14">
        <f t="shared" si="45"/>
        <v>2078.62</v>
      </c>
    </row>
    <row r="280" spans="1:22">
      <c r="A280" s="8">
        <v>277</v>
      </c>
      <c r="B280" s="8" t="s">
        <v>1069</v>
      </c>
      <c r="C280" s="9" t="s">
        <v>1070</v>
      </c>
      <c r="D280" s="8" t="s">
        <v>25</v>
      </c>
      <c r="E280" s="14">
        <v>11047.82</v>
      </c>
      <c r="F280" s="14">
        <v>25004.69</v>
      </c>
      <c r="G280" s="14">
        <v>23656.15</v>
      </c>
      <c r="H280" s="14">
        <v>30207.18</v>
      </c>
      <c r="I280" s="14">
        <v>21913.74</v>
      </c>
      <c r="J280" s="14">
        <v>25588.400000000001</v>
      </c>
      <c r="K280" s="14">
        <v>28871.85</v>
      </c>
      <c r="L280" s="14">
        <v>53701.65</v>
      </c>
      <c r="M280" s="14">
        <v>17467.47</v>
      </c>
      <c r="N280" s="14">
        <f t="shared" si="37"/>
        <v>13146.91</v>
      </c>
      <c r="O280" s="14">
        <f t="shared" si="38"/>
        <v>29755.58</v>
      </c>
      <c r="P280" s="14">
        <f t="shared" si="39"/>
        <v>28150.82</v>
      </c>
      <c r="Q280" s="14">
        <f t="shared" si="40"/>
        <v>35946.54</v>
      </c>
      <c r="R280" s="14">
        <f t="shared" si="41"/>
        <v>26077.35</v>
      </c>
      <c r="S280" s="14">
        <f t="shared" si="42"/>
        <v>30450.2</v>
      </c>
      <c r="T280" s="14">
        <f t="shared" si="43"/>
        <v>34357.5</v>
      </c>
      <c r="U280" s="14">
        <f t="shared" si="44"/>
        <v>63904.959999999999</v>
      </c>
      <c r="V280" s="14">
        <f t="shared" si="45"/>
        <v>20786.29</v>
      </c>
    </row>
    <row r="281" spans="1:22">
      <c r="A281" s="8">
        <v>278</v>
      </c>
      <c r="B281" s="8" t="s">
        <v>1071</v>
      </c>
      <c r="C281" s="9" t="s">
        <v>1072</v>
      </c>
      <c r="D281" s="8" t="s">
        <v>25</v>
      </c>
      <c r="E281" s="14">
        <v>15294.86</v>
      </c>
      <c r="F281" s="14">
        <v>25004.69</v>
      </c>
      <c r="G281" s="14">
        <v>26020.75</v>
      </c>
      <c r="H281" s="14">
        <v>30207.18</v>
      </c>
      <c r="I281" s="14">
        <v>21913.74</v>
      </c>
      <c r="J281" s="14">
        <v>25588.400000000001</v>
      </c>
      <c r="K281" s="14">
        <v>28871.85</v>
      </c>
      <c r="L281" s="14">
        <v>126412.54</v>
      </c>
      <c r="M281" s="14">
        <v>20643.37</v>
      </c>
      <c r="N281" s="14">
        <f t="shared" si="37"/>
        <v>18200.88</v>
      </c>
      <c r="O281" s="14">
        <f t="shared" si="38"/>
        <v>29755.58</v>
      </c>
      <c r="P281" s="14">
        <f t="shared" si="39"/>
        <v>30964.69</v>
      </c>
      <c r="Q281" s="14">
        <f t="shared" si="40"/>
        <v>35946.54</v>
      </c>
      <c r="R281" s="14">
        <f t="shared" si="41"/>
        <v>26077.35</v>
      </c>
      <c r="S281" s="14">
        <f t="shared" si="42"/>
        <v>30450.2</v>
      </c>
      <c r="T281" s="14">
        <f t="shared" si="43"/>
        <v>34357.5</v>
      </c>
      <c r="U281" s="14">
        <f t="shared" si="44"/>
        <v>150430.92000000001</v>
      </c>
      <c r="V281" s="14">
        <f t="shared" si="45"/>
        <v>24565.61</v>
      </c>
    </row>
    <row r="282" spans="1:22">
      <c r="A282" s="8">
        <v>279</v>
      </c>
      <c r="B282" s="8" t="s">
        <v>1073</v>
      </c>
      <c r="C282" s="9" t="s">
        <v>1074</v>
      </c>
      <c r="D282" s="8" t="s">
        <v>25</v>
      </c>
      <c r="E282" s="14">
        <v>30583.96</v>
      </c>
      <c r="F282" s="14">
        <v>57393.74</v>
      </c>
      <c r="G282" s="14">
        <v>84450.17</v>
      </c>
      <c r="H282" s="14">
        <v>64097.68</v>
      </c>
      <c r="I282" s="14">
        <v>54346.06</v>
      </c>
      <c r="J282" s="14">
        <v>63971.02</v>
      </c>
      <c r="K282" s="14">
        <v>70079.210000000006</v>
      </c>
      <c r="L282" s="14">
        <v>185230.28</v>
      </c>
      <c r="M282" s="14">
        <v>52402.42</v>
      </c>
      <c r="N282" s="14">
        <f t="shared" si="37"/>
        <v>36394.910000000003</v>
      </c>
      <c r="O282" s="14">
        <f t="shared" si="38"/>
        <v>68298.55</v>
      </c>
      <c r="P282" s="14">
        <f t="shared" si="39"/>
        <v>100495.7</v>
      </c>
      <c r="Q282" s="14">
        <f t="shared" si="40"/>
        <v>76276.240000000005</v>
      </c>
      <c r="R282" s="14">
        <f t="shared" si="41"/>
        <v>64671.81</v>
      </c>
      <c r="S282" s="14">
        <f t="shared" si="42"/>
        <v>76125.509999999995</v>
      </c>
      <c r="T282" s="14">
        <f t="shared" si="43"/>
        <v>83394.259999999995</v>
      </c>
      <c r="U282" s="14">
        <f t="shared" si="44"/>
        <v>220424.03</v>
      </c>
      <c r="V282" s="14">
        <f t="shared" si="45"/>
        <v>62358.879999999997</v>
      </c>
    </row>
    <row r="283" spans="1:22">
      <c r="A283" s="8">
        <v>280</v>
      </c>
      <c r="B283" s="8" t="s">
        <v>1075</v>
      </c>
      <c r="C283" s="9" t="s">
        <v>1076</v>
      </c>
      <c r="D283" s="8" t="s">
        <v>25</v>
      </c>
      <c r="E283" s="14">
        <v>61167.91</v>
      </c>
      <c r="F283" s="14">
        <v>102638.87</v>
      </c>
      <c r="G283" s="14">
        <v>168900.35</v>
      </c>
      <c r="H283" s="14">
        <v>126675.26</v>
      </c>
      <c r="I283" s="14">
        <v>79048.83</v>
      </c>
      <c r="J283" s="14">
        <v>102353.61</v>
      </c>
      <c r="K283" s="14">
        <v>110238.53</v>
      </c>
      <c r="L283" s="14">
        <v>507208.28</v>
      </c>
      <c r="M283" s="14">
        <v>69869.89</v>
      </c>
      <c r="N283" s="14">
        <f t="shared" si="37"/>
        <v>72789.81</v>
      </c>
      <c r="O283" s="14">
        <f t="shared" si="38"/>
        <v>122140.26</v>
      </c>
      <c r="P283" s="14">
        <f t="shared" si="39"/>
        <v>200991.42</v>
      </c>
      <c r="Q283" s="14">
        <f t="shared" si="40"/>
        <v>150743.56</v>
      </c>
      <c r="R283" s="14">
        <f t="shared" si="41"/>
        <v>94068.11</v>
      </c>
      <c r="S283" s="14">
        <f t="shared" si="42"/>
        <v>121800.8</v>
      </c>
      <c r="T283" s="14">
        <f t="shared" si="43"/>
        <v>131183.85</v>
      </c>
      <c r="U283" s="14">
        <f t="shared" si="44"/>
        <v>603577.85</v>
      </c>
      <c r="V283" s="14">
        <f t="shared" si="45"/>
        <v>83145.17</v>
      </c>
    </row>
    <row r="284" spans="1:22" ht="21">
      <c r="A284" s="8">
        <v>281</v>
      </c>
      <c r="B284" s="8" t="s">
        <v>1077</v>
      </c>
      <c r="C284" s="9" t="s">
        <v>1078</v>
      </c>
      <c r="D284" s="8" t="s">
        <v>25</v>
      </c>
      <c r="E284" s="14">
        <v>40778.61</v>
      </c>
      <c r="F284" s="14">
        <v>853027.3</v>
      </c>
      <c r="G284" s="14">
        <v>1785741.59</v>
      </c>
      <c r="H284" s="14">
        <v>952987.78</v>
      </c>
      <c r="I284" s="14">
        <v>269339.77</v>
      </c>
      <c r="J284" s="14">
        <v>950461.58</v>
      </c>
      <c r="K284" s="14">
        <v>819251.9</v>
      </c>
      <c r="L284" s="14">
        <v>893989.69</v>
      </c>
      <c r="M284" s="14">
        <v>220927</v>
      </c>
      <c r="N284" s="14">
        <f t="shared" si="37"/>
        <v>48526.55</v>
      </c>
      <c r="O284" s="14">
        <f t="shared" si="38"/>
        <v>1015102.49</v>
      </c>
      <c r="P284" s="14">
        <f t="shared" si="39"/>
        <v>2125032.4900000002</v>
      </c>
      <c r="Q284" s="14">
        <f t="shared" si="40"/>
        <v>1134055.46</v>
      </c>
      <c r="R284" s="14">
        <f t="shared" si="41"/>
        <v>320514.33</v>
      </c>
      <c r="S284" s="14">
        <f t="shared" si="42"/>
        <v>1131049.28</v>
      </c>
      <c r="T284" s="14">
        <f t="shared" si="43"/>
        <v>974909.76</v>
      </c>
      <c r="U284" s="14">
        <f t="shared" si="44"/>
        <v>1063847.73</v>
      </c>
      <c r="V284" s="14">
        <f t="shared" si="45"/>
        <v>262903.13</v>
      </c>
    </row>
    <row r="285" spans="1:22" ht="21">
      <c r="A285" s="8">
        <v>282</v>
      </c>
      <c r="B285" s="8" t="s">
        <v>1079</v>
      </c>
      <c r="C285" s="9" t="s">
        <v>1080</v>
      </c>
      <c r="D285" s="8" t="s">
        <v>25</v>
      </c>
      <c r="E285" s="14">
        <v>66263.789999999994</v>
      </c>
      <c r="F285" s="14">
        <v>1771148.23</v>
      </c>
      <c r="G285" s="14">
        <v>2472562.62</v>
      </c>
      <c r="H285" s="14">
        <v>1978083.01</v>
      </c>
      <c r="I285" s="14">
        <v>395443.37</v>
      </c>
      <c r="J285" s="14">
        <v>1974065.94</v>
      </c>
      <c r="K285" s="14">
        <v>1280154.97</v>
      </c>
      <c r="L285" s="14">
        <v>15606.41</v>
      </c>
      <c r="M285" s="14">
        <v>374164.38</v>
      </c>
      <c r="N285" s="14">
        <f t="shared" si="37"/>
        <v>78853.91</v>
      </c>
      <c r="O285" s="14">
        <f t="shared" si="38"/>
        <v>2107666.39</v>
      </c>
      <c r="P285" s="14">
        <f t="shared" si="39"/>
        <v>2942349.52</v>
      </c>
      <c r="Q285" s="14">
        <f t="shared" si="40"/>
        <v>2353918.7799999998</v>
      </c>
      <c r="R285" s="14">
        <f t="shared" si="41"/>
        <v>470577.61</v>
      </c>
      <c r="S285" s="14">
        <f t="shared" si="42"/>
        <v>2349138.4700000002</v>
      </c>
      <c r="T285" s="14">
        <f t="shared" si="43"/>
        <v>1523384.41</v>
      </c>
      <c r="U285" s="14">
        <f t="shared" si="44"/>
        <v>18571.63</v>
      </c>
      <c r="V285" s="14">
        <f t="shared" si="45"/>
        <v>445255.61</v>
      </c>
    </row>
    <row r="286" spans="1:22" ht="31.5">
      <c r="A286" s="8">
        <v>283</v>
      </c>
      <c r="B286" s="8" t="s">
        <v>1081</v>
      </c>
      <c r="C286" s="9" t="s">
        <v>1082</v>
      </c>
      <c r="D286" s="8" t="s">
        <v>25</v>
      </c>
      <c r="E286" s="14">
        <v>9347.26</v>
      </c>
      <c r="F286" s="14">
        <v>11443.37</v>
      </c>
      <c r="G286" s="14">
        <v>18648.330000000002</v>
      </c>
      <c r="H286" s="14">
        <v>13252.17</v>
      </c>
      <c r="I286" s="14">
        <v>9861.18</v>
      </c>
      <c r="J286" s="14">
        <v>12282.64</v>
      </c>
      <c r="K286" s="14">
        <v>16611.419999999998</v>
      </c>
      <c r="L286" s="14">
        <v>136556.07</v>
      </c>
      <c r="M286" s="14">
        <v>15403.14</v>
      </c>
      <c r="N286" s="14">
        <f t="shared" si="37"/>
        <v>11123.24</v>
      </c>
      <c r="O286" s="14">
        <f t="shared" si="38"/>
        <v>13617.61</v>
      </c>
      <c r="P286" s="14">
        <f t="shared" si="39"/>
        <v>22191.51</v>
      </c>
      <c r="Q286" s="14">
        <f t="shared" si="40"/>
        <v>15770.08</v>
      </c>
      <c r="R286" s="14">
        <f t="shared" si="41"/>
        <v>11734.8</v>
      </c>
      <c r="S286" s="14">
        <f t="shared" si="42"/>
        <v>14616.34</v>
      </c>
      <c r="T286" s="14">
        <f t="shared" si="43"/>
        <v>19767.59</v>
      </c>
      <c r="U286" s="14">
        <f t="shared" si="44"/>
        <v>162501.72</v>
      </c>
      <c r="V286" s="14">
        <f t="shared" si="45"/>
        <v>18329.740000000002</v>
      </c>
    </row>
    <row r="287" spans="1:22" ht="21">
      <c r="A287" s="8">
        <v>284</v>
      </c>
      <c r="B287" s="8" t="s">
        <v>1083</v>
      </c>
      <c r="C287" s="9" t="s">
        <v>1084</v>
      </c>
      <c r="D287" s="8" t="s">
        <v>25</v>
      </c>
      <c r="E287" s="14">
        <v>118933.28</v>
      </c>
      <c r="F287" s="14">
        <v>58050.97</v>
      </c>
      <c r="G287" s="14">
        <v>506701.06</v>
      </c>
      <c r="H287" s="14">
        <v>69963.72</v>
      </c>
      <c r="I287" s="14">
        <v>462180.67</v>
      </c>
      <c r="J287" s="14">
        <v>59571.48</v>
      </c>
      <c r="K287" s="14">
        <v>1280154.97</v>
      </c>
      <c r="L287" s="14">
        <v>21458.81</v>
      </c>
      <c r="M287" s="14">
        <v>92101.22</v>
      </c>
      <c r="N287" s="14">
        <f t="shared" si="37"/>
        <v>141530.6</v>
      </c>
      <c r="O287" s="14">
        <f t="shared" si="38"/>
        <v>69080.649999999994</v>
      </c>
      <c r="P287" s="14">
        <f t="shared" si="39"/>
        <v>602974.26</v>
      </c>
      <c r="Q287" s="14">
        <f t="shared" si="40"/>
        <v>83256.83</v>
      </c>
      <c r="R287" s="14">
        <f t="shared" si="41"/>
        <v>549995</v>
      </c>
      <c r="S287" s="14">
        <f t="shared" si="42"/>
        <v>70890.06</v>
      </c>
      <c r="T287" s="14">
        <f t="shared" si="43"/>
        <v>1523384.41</v>
      </c>
      <c r="U287" s="14">
        <f t="shared" si="44"/>
        <v>25535.98</v>
      </c>
      <c r="V287" s="14">
        <f t="shared" si="45"/>
        <v>109600.45</v>
      </c>
    </row>
    <row r="288" spans="1:22">
      <c r="A288" s="8">
        <v>285</v>
      </c>
      <c r="B288" s="8" t="s">
        <v>1085</v>
      </c>
      <c r="C288" s="9" t="s">
        <v>1086</v>
      </c>
      <c r="D288" s="8" t="s">
        <v>25</v>
      </c>
      <c r="E288" s="14">
        <v>47575.05</v>
      </c>
      <c r="F288" s="14">
        <v>17920.54</v>
      </c>
      <c r="G288" s="14">
        <v>28860.3</v>
      </c>
      <c r="H288" s="14">
        <v>19293.62</v>
      </c>
      <c r="I288" s="14">
        <v>171126.37</v>
      </c>
      <c r="J288" s="14">
        <v>20694.36</v>
      </c>
      <c r="K288" s="14">
        <v>24935.19</v>
      </c>
      <c r="L288" s="14">
        <v>58524.03</v>
      </c>
      <c r="M288" s="14">
        <v>19373.009999999998</v>
      </c>
      <c r="N288" s="14">
        <f t="shared" si="37"/>
        <v>56614.31</v>
      </c>
      <c r="O288" s="14">
        <f t="shared" si="38"/>
        <v>21325.439999999999</v>
      </c>
      <c r="P288" s="14">
        <f t="shared" si="39"/>
        <v>34343.760000000002</v>
      </c>
      <c r="Q288" s="14">
        <f t="shared" si="40"/>
        <v>22959.41</v>
      </c>
      <c r="R288" s="14">
        <f t="shared" si="41"/>
        <v>203640.38</v>
      </c>
      <c r="S288" s="14">
        <f t="shared" si="42"/>
        <v>24626.29</v>
      </c>
      <c r="T288" s="14">
        <f t="shared" si="43"/>
        <v>29672.880000000001</v>
      </c>
      <c r="U288" s="14">
        <f t="shared" si="44"/>
        <v>69643.600000000006</v>
      </c>
      <c r="V288" s="14">
        <f t="shared" si="45"/>
        <v>23053.88</v>
      </c>
    </row>
    <row r="289" spans="1:22" ht="31.5">
      <c r="A289" s="8">
        <v>286</v>
      </c>
      <c r="B289" s="8" t="s">
        <v>1087</v>
      </c>
      <c r="C289" s="9" t="s">
        <v>1088</v>
      </c>
      <c r="D289" s="8" t="s">
        <v>25</v>
      </c>
      <c r="E289" s="14">
        <v>10197.540000000001</v>
      </c>
      <c r="F289" s="14">
        <v>10783.64</v>
      </c>
      <c r="G289" s="14">
        <v>10289.93</v>
      </c>
      <c r="H289" s="14">
        <v>11498.21</v>
      </c>
      <c r="I289" s="14">
        <v>33567.86</v>
      </c>
      <c r="J289" s="14">
        <v>12282.64</v>
      </c>
      <c r="K289" s="14">
        <v>16611.419999999998</v>
      </c>
      <c r="L289" s="14">
        <v>156064.07999999999</v>
      </c>
      <c r="M289" s="14">
        <v>15403.14</v>
      </c>
      <c r="N289" s="14">
        <f t="shared" si="37"/>
        <v>12135.07</v>
      </c>
      <c r="O289" s="14">
        <f t="shared" si="38"/>
        <v>12832.53</v>
      </c>
      <c r="P289" s="14">
        <f t="shared" si="39"/>
        <v>12245.02</v>
      </c>
      <c r="Q289" s="14">
        <f t="shared" si="40"/>
        <v>13682.87</v>
      </c>
      <c r="R289" s="14">
        <f t="shared" si="41"/>
        <v>39945.75</v>
      </c>
      <c r="S289" s="14">
        <f t="shared" si="42"/>
        <v>14616.34</v>
      </c>
      <c r="T289" s="14">
        <f t="shared" si="43"/>
        <v>19767.59</v>
      </c>
      <c r="U289" s="14">
        <f t="shared" si="44"/>
        <v>185716.26</v>
      </c>
      <c r="V289" s="14">
        <f t="shared" si="45"/>
        <v>18329.740000000002</v>
      </c>
    </row>
    <row r="290" spans="1:22" ht="31.5">
      <c r="A290" s="8">
        <v>287</v>
      </c>
      <c r="B290" s="8" t="s">
        <v>146</v>
      </c>
      <c r="C290" s="9" t="s">
        <v>147</v>
      </c>
      <c r="D290" s="8" t="s">
        <v>25</v>
      </c>
      <c r="E290" s="14">
        <v>57768.25</v>
      </c>
      <c r="F290" s="14">
        <v>115198.7</v>
      </c>
      <c r="G290" s="14">
        <v>107632.84</v>
      </c>
      <c r="H290" s="14">
        <v>81851.710000000006</v>
      </c>
      <c r="I290" s="14">
        <v>108572.62</v>
      </c>
      <c r="J290" s="14">
        <v>76767.66</v>
      </c>
      <c r="K290" s="14">
        <v>99739.26</v>
      </c>
      <c r="L290" s="14">
        <v>20960.97</v>
      </c>
      <c r="M290" s="14">
        <v>90513.279999999999</v>
      </c>
      <c r="N290" s="14">
        <f t="shared" si="37"/>
        <v>68744.22</v>
      </c>
      <c r="O290" s="14">
        <f t="shared" si="38"/>
        <v>137086.45000000001</v>
      </c>
      <c r="P290" s="14">
        <f t="shared" si="39"/>
        <v>128083.08</v>
      </c>
      <c r="Q290" s="14">
        <f t="shared" si="40"/>
        <v>97403.53</v>
      </c>
      <c r="R290" s="14">
        <f t="shared" si="41"/>
        <v>129201.42</v>
      </c>
      <c r="S290" s="14">
        <f t="shared" si="42"/>
        <v>91353.52</v>
      </c>
      <c r="T290" s="14">
        <f t="shared" si="43"/>
        <v>118689.72</v>
      </c>
      <c r="U290" s="14">
        <f t="shared" si="44"/>
        <v>24943.55</v>
      </c>
      <c r="V290" s="14">
        <f t="shared" si="45"/>
        <v>107710.8</v>
      </c>
    </row>
    <row r="291" spans="1:22" ht="21">
      <c r="A291" s="8">
        <v>288</v>
      </c>
      <c r="B291" s="8" t="s">
        <v>1089</v>
      </c>
      <c r="C291" s="9" t="s">
        <v>1090</v>
      </c>
      <c r="D291" s="8" t="s">
        <v>25</v>
      </c>
      <c r="E291" s="14">
        <v>8498.43</v>
      </c>
      <c r="F291" s="14">
        <v>71152.7</v>
      </c>
      <c r="G291" s="14">
        <v>21739.06</v>
      </c>
      <c r="H291" s="14">
        <v>77759.13</v>
      </c>
      <c r="I291" s="14">
        <v>170130.3</v>
      </c>
      <c r="J291" s="14">
        <v>81011.360000000001</v>
      </c>
      <c r="K291" s="14">
        <v>17753.3</v>
      </c>
      <c r="L291" s="14">
        <v>481192.38</v>
      </c>
      <c r="M291" s="14">
        <v>19055.43</v>
      </c>
      <c r="N291" s="14">
        <f t="shared" si="37"/>
        <v>10113.129999999999</v>
      </c>
      <c r="O291" s="14">
        <f t="shared" si="38"/>
        <v>84671.71</v>
      </c>
      <c r="P291" s="14">
        <f t="shared" si="39"/>
        <v>25869.48</v>
      </c>
      <c r="Q291" s="14">
        <f t="shared" si="40"/>
        <v>92533.36</v>
      </c>
      <c r="R291" s="14">
        <f t="shared" si="41"/>
        <v>202455.06</v>
      </c>
      <c r="S291" s="14">
        <f t="shared" si="42"/>
        <v>96403.520000000004</v>
      </c>
      <c r="T291" s="14">
        <f t="shared" si="43"/>
        <v>21126.43</v>
      </c>
      <c r="U291" s="14">
        <f t="shared" si="44"/>
        <v>572618.93000000005</v>
      </c>
      <c r="V291" s="14">
        <f t="shared" si="45"/>
        <v>22675.96</v>
      </c>
    </row>
    <row r="292" spans="1:22">
      <c r="A292" s="8">
        <v>289</v>
      </c>
      <c r="B292" s="8" t="s">
        <v>1091</v>
      </c>
      <c r="C292" s="9" t="s">
        <v>1092</v>
      </c>
      <c r="D292" s="8" t="s">
        <v>25</v>
      </c>
      <c r="E292" s="14">
        <v>9517.6</v>
      </c>
      <c r="F292" s="14">
        <v>757372.15</v>
      </c>
      <c r="G292" s="14">
        <v>1785741.59</v>
      </c>
      <c r="H292" s="14">
        <v>847749.86</v>
      </c>
      <c r="I292" s="14">
        <v>156384.41</v>
      </c>
      <c r="J292" s="14">
        <v>842254.1</v>
      </c>
      <c r="K292" s="14">
        <v>819251.9</v>
      </c>
      <c r="L292" s="14">
        <v>46819.22</v>
      </c>
      <c r="M292" s="14">
        <v>152.26</v>
      </c>
      <c r="N292" s="14">
        <f t="shared" si="37"/>
        <v>11325.94</v>
      </c>
      <c r="O292" s="14">
        <f t="shared" si="38"/>
        <v>901272.86</v>
      </c>
      <c r="P292" s="14">
        <f t="shared" si="39"/>
        <v>2125032.4900000002</v>
      </c>
      <c r="Q292" s="14">
        <f t="shared" si="40"/>
        <v>1008822.33</v>
      </c>
      <c r="R292" s="14">
        <f t="shared" si="41"/>
        <v>186097.45</v>
      </c>
      <c r="S292" s="14">
        <f t="shared" si="42"/>
        <v>1002282.38</v>
      </c>
      <c r="T292" s="14">
        <f t="shared" si="43"/>
        <v>974909.76</v>
      </c>
      <c r="U292" s="14">
        <f t="shared" si="44"/>
        <v>55714.87</v>
      </c>
      <c r="V292" s="14">
        <f t="shared" si="45"/>
        <v>181.19</v>
      </c>
    </row>
    <row r="293" spans="1:22" ht="21">
      <c r="A293" s="8">
        <v>290</v>
      </c>
      <c r="B293" s="8" t="s">
        <v>149</v>
      </c>
      <c r="C293" s="9" t="s">
        <v>150</v>
      </c>
      <c r="D293" s="8" t="s">
        <v>25</v>
      </c>
      <c r="E293" s="14">
        <v>28037.45</v>
      </c>
      <c r="F293" s="14">
        <v>29550.34</v>
      </c>
      <c r="G293" s="14">
        <v>45337.47</v>
      </c>
      <c r="H293" s="14">
        <v>35079.31</v>
      </c>
      <c r="I293" s="14">
        <v>28268.73</v>
      </c>
      <c r="J293" s="14">
        <v>30846.400000000001</v>
      </c>
      <c r="K293" s="14">
        <v>37546.410000000003</v>
      </c>
      <c r="L293" s="14">
        <v>93638.46</v>
      </c>
      <c r="M293" s="14">
        <v>22533.040000000001</v>
      </c>
      <c r="N293" s="14">
        <f t="shared" si="37"/>
        <v>33364.57</v>
      </c>
      <c r="O293" s="14">
        <f t="shared" si="38"/>
        <v>35164.9</v>
      </c>
      <c r="P293" s="14">
        <f t="shared" si="39"/>
        <v>53951.59</v>
      </c>
      <c r="Q293" s="14">
        <f t="shared" si="40"/>
        <v>41744.379999999997</v>
      </c>
      <c r="R293" s="14">
        <f t="shared" si="41"/>
        <v>33639.79</v>
      </c>
      <c r="S293" s="14">
        <f t="shared" si="42"/>
        <v>36707.22</v>
      </c>
      <c r="T293" s="14">
        <f t="shared" si="43"/>
        <v>44680.23</v>
      </c>
      <c r="U293" s="14">
        <f t="shared" si="44"/>
        <v>111429.77</v>
      </c>
      <c r="V293" s="14">
        <f t="shared" si="45"/>
        <v>26814.32</v>
      </c>
    </row>
    <row r="294" spans="1:22">
      <c r="A294" s="8">
        <v>291</v>
      </c>
      <c r="B294" s="8" t="s">
        <v>1093</v>
      </c>
      <c r="C294" s="9" t="s">
        <v>1094</v>
      </c>
      <c r="D294" s="8" t="s">
        <v>260</v>
      </c>
      <c r="E294" s="14">
        <v>40778.61</v>
      </c>
      <c r="F294" s="14">
        <v>78577.64</v>
      </c>
      <c r="G294" s="14">
        <v>113958.66</v>
      </c>
      <c r="H294" s="14">
        <v>46577.52</v>
      </c>
      <c r="I294" s="14">
        <v>52881.83</v>
      </c>
      <c r="J294" s="14">
        <v>43910.03</v>
      </c>
      <c r="K294" s="14">
        <v>47244.47</v>
      </c>
      <c r="L294" s="14">
        <v>93638.46</v>
      </c>
      <c r="M294" s="14">
        <v>42152.18</v>
      </c>
      <c r="N294" s="14">
        <f t="shared" si="37"/>
        <v>48526.55</v>
      </c>
      <c r="O294" s="14">
        <f t="shared" si="38"/>
        <v>93507.39</v>
      </c>
      <c r="P294" s="14">
        <f t="shared" si="39"/>
        <v>135610.81</v>
      </c>
      <c r="Q294" s="14">
        <f t="shared" si="40"/>
        <v>55427.25</v>
      </c>
      <c r="R294" s="14">
        <f t="shared" si="41"/>
        <v>62929.38</v>
      </c>
      <c r="S294" s="14">
        <f t="shared" si="42"/>
        <v>52252.94</v>
      </c>
      <c r="T294" s="14">
        <f t="shared" si="43"/>
        <v>56220.92</v>
      </c>
      <c r="U294" s="14">
        <f t="shared" si="44"/>
        <v>111429.77</v>
      </c>
      <c r="V294" s="14">
        <f t="shared" si="45"/>
        <v>50161.09</v>
      </c>
    </row>
    <row r="295" spans="1:22" ht="21">
      <c r="A295" s="8">
        <v>292</v>
      </c>
      <c r="B295" s="8" t="s">
        <v>1095</v>
      </c>
      <c r="C295" s="9" t="s">
        <v>1096</v>
      </c>
      <c r="D295" s="8" t="s">
        <v>260</v>
      </c>
      <c r="E295" s="14">
        <v>28037.45</v>
      </c>
      <c r="F295" s="14">
        <v>18079.55</v>
      </c>
      <c r="G295" s="14">
        <v>45337.47</v>
      </c>
      <c r="H295" s="14">
        <v>19293.62</v>
      </c>
      <c r="I295" s="14">
        <v>27790.61</v>
      </c>
      <c r="J295" s="14">
        <v>15240</v>
      </c>
      <c r="K295" s="14">
        <v>17637.82</v>
      </c>
      <c r="L295" s="14">
        <v>93638.46</v>
      </c>
      <c r="M295" s="14">
        <v>22151.93</v>
      </c>
      <c r="N295" s="14">
        <f t="shared" si="37"/>
        <v>33364.57</v>
      </c>
      <c r="O295" s="14">
        <f t="shared" si="38"/>
        <v>21514.66</v>
      </c>
      <c r="P295" s="14">
        <f t="shared" si="39"/>
        <v>53951.59</v>
      </c>
      <c r="Q295" s="14">
        <f t="shared" si="40"/>
        <v>22959.41</v>
      </c>
      <c r="R295" s="14">
        <f t="shared" si="41"/>
        <v>33070.83</v>
      </c>
      <c r="S295" s="14">
        <f t="shared" si="42"/>
        <v>18135.599999999999</v>
      </c>
      <c r="T295" s="14">
        <f t="shared" si="43"/>
        <v>20989.01</v>
      </c>
      <c r="U295" s="14">
        <f t="shared" si="44"/>
        <v>111429.77</v>
      </c>
      <c r="V295" s="14">
        <f t="shared" si="45"/>
        <v>26360.799999999999</v>
      </c>
    </row>
    <row r="296" spans="1:22" ht="21">
      <c r="A296" s="8">
        <v>293</v>
      </c>
      <c r="B296" s="8" t="s">
        <v>1097</v>
      </c>
      <c r="C296" s="9" t="s">
        <v>1098</v>
      </c>
      <c r="D296" s="8" t="s">
        <v>260</v>
      </c>
      <c r="E296" s="14">
        <v>33983.620000000003</v>
      </c>
      <c r="F296" s="14">
        <v>41842.54</v>
      </c>
      <c r="G296" s="14">
        <v>94286.82</v>
      </c>
      <c r="H296" s="14">
        <v>28258.33</v>
      </c>
      <c r="I296" s="14">
        <v>36755.31</v>
      </c>
      <c r="J296" s="14">
        <v>27318.01</v>
      </c>
      <c r="K296" s="14">
        <v>36876.58</v>
      </c>
      <c r="L296" s="14">
        <v>93638.46</v>
      </c>
      <c r="M296" s="14">
        <v>29297.71</v>
      </c>
      <c r="N296" s="14">
        <f t="shared" si="37"/>
        <v>40440.51</v>
      </c>
      <c r="O296" s="14">
        <f t="shared" si="38"/>
        <v>49792.62</v>
      </c>
      <c r="P296" s="14">
        <f t="shared" si="39"/>
        <v>112201.32</v>
      </c>
      <c r="Q296" s="14">
        <f t="shared" si="40"/>
        <v>33627.410000000003</v>
      </c>
      <c r="R296" s="14">
        <f t="shared" si="41"/>
        <v>43738.82</v>
      </c>
      <c r="S296" s="14">
        <f t="shared" si="42"/>
        <v>32508.43</v>
      </c>
      <c r="T296" s="14">
        <f t="shared" si="43"/>
        <v>43883.13</v>
      </c>
      <c r="U296" s="14">
        <f t="shared" si="44"/>
        <v>111429.77</v>
      </c>
      <c r="V296" s="14">
        <f t="shared" si="45"/>
        <v>34864.269999999997</v>
      </c>
    </row>
    <row r="297" spans="1:22" ht="31.5">
      <c r="A297" s="8">
        <v>294</v>
      </c>
      <c r="B297" s="8" t="s">
        <v>1099</v>
      </c>
      <c r="C297" s="9" t="s">
        <v>1100</v>
      </c>
      <c r="D297" s="8" t="s">
        <v>25</v>
      </c>
      <c r="E297" s="14">
        <v>33983.620000000003</v>
      </c>
      <c r="F297" s="14">
        <v>28607.67</v>
      </c>
      <c r="G297" s="14">
        <v>22520.05</v>
      </c>
      <c r="H297" s="14">
        <v>29232.76</v>
      </c>
      <c r="I297" s="14">
        <v>25200.79</v>
      </c>
      <c r="J297" s="14">
        <v>30501.94</v>
      </c>
      <c r="K297" s="14">
        <v>18724.849999999999</v>
      </c>
      <c r="L297" s="14">
        <v>93638.46</v>
      </c>
      <c r="M297" s="14">
        <v>7939.77</v>
      </c>
      <c r="N297" s="14">
        <f t="shared" si="37"/>
        <v>40440.51</v>
      </c>
      <c r="O297" s="14">
        <f t="shared" si="38"/>
        <v>34043.129999999997</v>
      </c>
      <c r="P297" s="14">
        <f t="shared" si="39"/>
        <v>26798.86</v>
      </c>
      <c r="Q297" s="14">
        <f t="shared" si="40"/>
        <v>34786.980000000003</v>
      </c>
      <c r="R297" s="14">
        <f t="shared" si="41"/>
        <v>29988.94</v>
      </c>
      <c r="S297" s="14">
        <f t="shared" si="42"/>
        <v>36297.31</v>
      </c>
      <c r="T297" s="14">
        <f t="shared" si="43"/>
        <v>22282.57</v>
      </c>
      <c r="U297" s="14">
        <f t="shared" si="44"/>
        <v>111429.77</v>
      </c>
      <c r="V297" s="14">
        <f t="shared" si="45"/>
        <v>9448.33</v>
      </c>
    </row>
    <row r="298" spans="1:22">
      <c r="A298" s="8">
        <v>295</v>
      </c>
      <c r="B298" s="8" t="s">
        <v>1101</v>
      </c>
      <c r="C298" s="9" t="s">
        <v>1102</v>
      </c>
      <c r="D298" s="8" t="s">
        <v>25</v>
      </c>
      <c r="E298" s="14">
        <v>6797.88</v>
      </c>
      <c r="F298" s="14">
        <v>11181.37</v>
      </c>
      <c r="G298" s="14">
        <v>18648.330000000002</v>
      </c>
      <c r="H298" s="14">
        <v>12667.52</v>
      </c>
      <c r="I298" s="14">
        <v>21096.95</v>
      </c>
      <c r="J298" s="14">
        <v>12282.64</v>
      </c>
      <c r="K298" s="14">
        <v>19973.55</v>
      </c>
      <c r="L298" s="14">
        <v>93638.46</v>
      </c>
      <c r="M298" s="14">
        <v>6351.8</v>
      </c>
      <c r="N298" s="14">
        <f t="shared" si="37"/>
        <v>8089.48</v>
      </c>
      <c r="O298" s="14">
        <f t="shared" si="38"/>
        <v>13305.83</v>
      </c>
      <c r="P298" s="14">
        <f t="shared" si="39"/>
        <v>22191.51</v>
      </c>
      <c r="Q298" s="14">
        <f t="shared" si="40"/>
        <v>15074.35</v>
      </c>
      <c r="R298" s="14">
        <f t="shared" si="41"/>
        <v>25105.37</v>
      </c>
      <c r="S298" s="14">
        <f t="shared" si="42"/>
        <v>14616.34</v>
      </c>
      <c r="T298" s="14">
        <f t="shared" si="43"/>
        <v>23768.52</v>
      </c>
      <c r="U298" s="14">
        <f t="shared" si="44"/>
        <v>111429.77</v>
      </c>
      <c r="V298" s="14">
        <f t="shared" si="45"/>
        <v>7558.64</v>
      </c>
    </row>
    <row r="299" spans="1:22">
      <c r="A299" s="8">
        <v>296</v>
      </c>
      <c r="B299" s="8" t="s">
        <v>1103</v>
      </c>
      <c r="C299" s="9" t="s">
        <v>1104</v>
      </c>
      <c r="D299" s="8" t="s">
        <v>260</v>
      </c>
      <c r="E299" s="14">
        <v>28037.45</v>
      </c>
      <c r="F299" s="14">
        <v>18079.55</v>
      </c>
      <c r="G299" s="14">
        <v>45337.47</v>
      </c>
      <c r="H299" s="14">
        <v>16565.23</v>
      </c>
      <c r="I299" s="14">
        <v>27790.61</v>
      </c>
      <c r="J299" s="14">
        <v>16991.54</v>
      </c>
      <c r="K299" s="14">
        <v>18898.07</v>
      </c>
      <c r="L299" s="14">
        <v>93638.46</v>
      </c>
      <c r="M299" s="14">
        <v>22151.93</v>
      </c>
      <c r="N299" s="14">
        <f t="shared" si="37"/>
        <v>33364.57</v>
      </c>
      <c r="O299" s="14">
        <f t="shared" si="38"/>
        <v>21514.66</v>
      </c>
      <c r="P299" s="14">
        <f t="shared" si="39"/>
        <v>53951.59</v>
      </c>
      <c r="Q299" s="14">
        <f t="shared" si="40"/>
        <v>19712.62</v>
      </c>
      <c r="R299" s="14">
        <f t="shared" si="41"/>
        <v>33070.83</v>
      </c>
      <c r="S299" s="14">
        <f t="shared" si="42"/>
        <v>20219.93</v>
      </c>
      <c r="T299" s="14">
        <f t="shared" si="43"/>
        <v>22488.7</v>
      </c>
      <c r="U299" s="14">
        <f t="shared" si="44"/>
        <v>111429.77</v>
      </c>
      <c r="V299" s="14">
        <f t="shared" si="45"/>
        <v>26360.799999999999</v>
      </c>
    </row>
    <row r="300" spans="1:22">
      <c r="A300" s="8">
        <v>297</v>
      </c>
      <c r="B300" s="8" t="s">
        <v>1105</v>
      </c>
      <c r="C300" s="9" t="s">
        <v>1106</v>
      </c>
      <c r="D300" s="8" t="s">
        <v>260</v>
      </c>
      <c r="E300" s="14">
        <v>42477.71</v>
      </c>
      <c r="F300" s="14">
        <v>28923.82</v>
      </c>
      <c r="G300" s="14">
        <v>69901.649999999994</v>
      </c>
      <c r="H300" s="14">
        <v>24360.639999999999</v>
      </c>
      <c r="I300" s="14">
        <v>23806.3</v>
      </c>
      <c r="J300" s="14">
        <v>24462.94</v>
      </c>
      <c r="K300" s="14">
        <v>31785.03</v>
      </c>
      <c r="L300" s="14">
        <v>93638.46</v>
      </c>
      <c r="M300" s="14">
        <v>18976.03</v>
      </c>
      <c r="N300" s="14">
        <f t="shared" si="37"/>
        <v>50548.47</v>
      </c>
      <c r="O300" s="14">
        <f t="shared" si="38"/>
        <v>34419.35</v>
      </c>
      <c r="P300" s="14">
        <f t="shared" si="39"/>
        <v>83182.960000000006</v>
      </c>
      <c r="Q300" s="14">
        <f t="shared" si="40"/>
        <v>28989.16</v>
      </c>
      <c r="R300" s="14">
        <f t="shared" si="41"/>
        <v>28329.5</v>
      </c>
      <c r="S300" s="14">
        <f t="shared" si="42"/>
        <v>29110.9</v>
      </c>
      <c r="T300" s="14">
        <f t="shared" si="43"/>
        <v>37824.19</v>
      </c>
      <c r="U300" s="14">
        <f t="shared" si="44"/>
        <v>111429.77</v>
      </c>
      <c r="V300" s="14">
        <f t="shared" si="45"/>
        <v>22581.48</v>
      </c>
    </row>
    <row r="301" spans="1:22">
      <c r="A301" s="8">
        <v>298</v>
      </c>
      <c r="B301" s="8" t="s">
        <v>1107</v>
      </c>
      <c r="C301" s="9" t="s">
        <v>1108</v>
      </c>
      <c r="D301" s="8" t="s">
        <v>25</v>
      </c>
      <c r="E301" s="14">
        <v>37381.839999999997</v>
      </c>
      <c r="F301" s="14">
        <v>71371.23</v>
      </c>
      <c r="G301" s="14">
        <v>112600.24</v>
      </c>
      <c r="H301" s="14">
        <v>64312.07</v>
      </c>
      <c r="I301" s="14">
        <v>41835.32</v>
      </c>
      <c r="J301" s="14">
        <v>62010.07</v>
      </c>
      <c r="K301" s="14">
        <v>31213.37</v>
      </c>
      <c r="L301" s="14">
        <v>85831.34</v>
      </c>
      <c r="M301" s="14">
        <v>74474.95</v>
      </c>
      <c r="N301" s="14">
        <f t="shared" si="37"/>
        <v>44484.39</v>
      </c>
      <c r="O301" s="14">
        <f t="shared" si="38"/>
        <v>84931.76</v>
      </c>
      <c r="P301" s="14">
        <f t="shared" si="39"/>
        <v>133994.29</v>
      </c>
      <c r="Q301" s="14">
        <f t="shared" si="40"/>
        <v>76531.360000000001</v>
      </c>
      <c r="R301" s="14">
        <f t="shared" si="41"/>
        <v>49784.03</v>
      </c>
      <c r="S301" s="14">
        <f t="shared" si="42"/>
        <v>73791.98</v>
      </c>
      <c r="T301" s="14">
        <f t="shared" si="43"/>
        <v>37143.910000000003</v>
      </c>
      <c r="U301" s="14">
        <f t="shared" si="44"/>
        <v>102139.29</v>
      </c>
      <c r="V301" s="14">
        <f t="shared" si="45"/>
        <v>88625.19</v>
      </c>
    </row>
    <row r="302" spans="1:22" ht="21">
      <c r="A302" s="8">
        <v>299</v>
      </c>
      <c r="B302" s="8" t="s">
        <v>157</v>
      </c>
      <c r="C302" s="9" t="s">
        <v>158</v>
      </c>
      <c r="D302" s="8" t="s">
        <v>25</v>
      </c>
      <c r="E302" s="14">
        <v>100244.53</v>
      </c>
      <c r="F302" s="14">
        <v>169140.8</v>
      </c>
      <c r="G302" s="14">
        <v>177345.37</v>
      </c>
      <c r="H302" s="14">
        <v>188064.05</v>
      </c>
      <c r="I302" s="14">
        <v>139431.15</v>
      </c>
      <c r="J302" s="14">
        <v>189357.6</v>
      </c>
      <c r="K302" s="14">
        <v>152304.81</v>
      </c>
      <c r="L302" s="14">
        <v>280915.34999999998</v>
      </c>
      <c r="M302" s="14">
        <v>128465.32</v>
      </c>
      <c r="N302" s="14">
        <f t="shared" si="37"/>
        <v>119290.99</v>
      </c>
      <c r="O302" s="14">
        <f t="shared" si="38"/>
        <v>201277.55</v>
      </c>
      <c r="P302" s="14">
        <f t="shared" si="39"/>
        <v>211040.99</v>
      </c>
      <c r="Q302" s="14">
        <f t="shared" si="40"/>
        <v>223796.22</v>
      </c>
      <c r="R302" s="14">
        <f t="shared" si="41"/>
        <v>165923.07</v>
      </c>
      <c r="S302" s="14">
        <f t="shared" si="42"/>
        <v>225335.54</v>
      </c>
      <c r="T302" s="14">
        <f t="shared" si="43"/>
        <v>181242.72</v>
      </c>
      <c r="U302" s="14">
        <f t="shared" si="44"/>
        <v>334289.27</v>
      </c>
      <c r="V302" s="14">
        <f t="shared" si="45"/>
        <v>152873.73000000001</v>
      </c>
    </row>
    <row r="303" spans="1:22" ht="21">
      <c r="A303" s="8">
        <v>300</v>
      </c>
      <c r="B303" s="8" t="s">
        <v>154</v>
      </c>
      <c r="C303" s="9" t="s">
        <v>155</v>
      </c>
      <c r="D303" s="8" t="s">
        <v>25</v>
      </c>
      <c r="E303" s="14">
        <v>66263.789999999994</v>
      </c>
      <c r="F303" s="14">
        <v>97883.87</v>
      </c>
      <c r="G303" s="14">
        <v>64463.63</v>
      </c>
      <c r="H303" s="14">
        <v>107186.76</v>
      </c>
      <c r="I303" s="14">
        <v>68396.759999999995</v>
      </c>
      <c r="J303" s="14">
        <v>111231.8</v>
      </c>
      <c r="K303" s="14">
        <v>47244.47</v>
      </c>
      <c r="L303" s="14">
        <v>57021.91</v>
      </c>
      <c r="M303" s="14">
        <v>79238.81</v>
      </c>
      <c r="N303" s="14">
        <f t="shared" si="37"/>
        <v>78853.91</v>
      </c>
      <c r="O303" s="14">
        <f t="shared" si="38"/>
        <v>116481.81</v>
      </c>
      <c r="P303" s="14">
        <f t="shared" si="39"/>
        <v>76711.72</v>
      </c>
      <c r="Q303" s="14">
        <f t="shared" si="40"/>
        <v>127552.24</v>
      </c>
      <c r="R303" s="14">
        <f t="shared" si="41"/>
        <v>81392.14</v>
      </c>
      <c r="S303" s="14">
        <f t="shared" si="42"/>
        <v>132365.84</v>
      </c>
      <c r="T303" s="14">
        <f t="shared" si="43"/>
        <v>56220.92</v>
      </c>
      <c r="U303" s="14">
        <f t="shared" si="44"/>
        <v>67856.070000000007</v>
      </c>
      <c r="V303" s="14">
        <f t="shared" si="45"/>
        <v>94294.18</v>
      </c>
    </row>
    <row r="304" spans="1:22" ht="21">
      <c r="A304" s="8">
        <v>301</v>
      </c>
      <c r="B304" s="8" t="s">
        <v>1109</v>
      </c>
      <c r="C304" s="9" t="s">
        <v>1110</v>
      </c>
      <c r="D304" s="8" t="s">
        <v>25</v>
      </c>
      <c r="E304" s="14">
        <v>76458.44</v>
      </c>
      <c r="F304" s="14">
        <v>104283.6</v>
      </c>
      <c r="G304" s="14">
        <v>74597.66</v>
      </c>
      <c r="H304" s="14">
        <v>114982.16</v>
      </c>
      <c r="I304" s="14">
        <v>119330.27</v>
      </c>
      <c r="J304" s="14">
        <v>117716.79</v>
      </c>
      <c r="K304" s="14">
        <v>64169.14</v>
      </c>
      <c r="L304" s="14">
        <v>65905.78</v>
      </c>
      <c r="M304" s="14">
        <v>95118.33</v>
      </c>
      <c r="N304" s="14">
        <f t="shared" si="37"/>
        <v>90985.54</v>
      </c>
      <c r="O304" s="14">
        <f t="shared" si="38"/>
        <v>124097.48</v>
      </c>
      <c r="P304" s="14">
        <f t="shared" si="39"/>
        <v>88771.22</v>
      </c>
      <c r="Q304" s="14">
        <f t="shared" si="40"/>
        <v>136828.76999999999</v>
      </c>
      <c r="R304" s="14">
        <f t="shared" si="41"/>
        <v>142003.01999999999</v>
      </c>
      <c r="S304" s="14">
        <f t="shared" si="42"/>
        <v>140082.98000000001</v>
      </c>
      <c r="T304" s="14">
        <f t="shared" si="43"/>
        <v>76361.279999999999</v>
      </c>
      <c r="U304" s="14">
        <f t="shared" si="44"/>
        <v>78427.88</v>
      </c>
      <c r="V304" s="14">
        <f t="shared" si="45"/>
        <v>113190.81</v>
      </c>
    </row>
    <row r="305" spans="1:22" ht="21">
      <c r="A305" s="8">
        <v>302</v>
      </c>
      <c r="B305" s="8" t="s">
        <v>1111</v>
      </c>
      <c r="C305" s="9" t="s">
        <v>1112</v>
      </c>
      <c r="D305" s="8" t="s">
        <v>25</v>
      </c>
      <c r="E305" s="14">
        <v>86651.66</v>
      </c>
      <c r="F305" s="14">
        <v>177074.76</v>
      </c>
      <c r="G305" s="14">
        <v>80227.66</v>
      </c>
      <c r="H305" s="14">
        <v>196833.88</v>
      </c>
      <c r="I305" s="14">
        <v>133143.89000000001</v>
      </c>
      <c r="J305" s="14">
        <v>198291.62</v>
      </c>
      <c r="K305" s="14">
        <v>147509.21</v>
      </c>
      <c r="L305" s="14">
        <v>149037.97</v>
      </c>
      <c r="M305" s="14">
        <v>160224.35999999999</v>
      </c>
      <c r="N305" s="14">
        <f t="shared" si="37"/>
        <v>103115.48</v>
      </c>
      <c r="O305" s="14">
        <f t="shared" si="38"/>
        <v>210718.96</v>
      </c>
      <c r="P305" s="14">
        <f t="shared" si="39"/>
        <v>95470.92</v>
      </c>
      <c r="Q305" s="14">
        <f t="shared" si="40"/>
        <v>234232.32000000001</v>
      </c>
      <c r="R305" s="14">
        <f t="shared" si="41"/>
        <v>158441.23000000001</v>
      </c>
      <c r="S305" s="14">
        <f t="shared" si="42"/>
        <v>235967.03</v>
      </c>
      <c r="T305" s="14">
        <f t="shared" si="43"/>
        <v>175535.96</v>
      </c>
      <c r="U305" s="14">
        <f t="shared" si="44"/>
        <v>177355.18</v>
      </c>
      <c r="V305" s="14">
        <f t="shared" si="45"/>
        <v>190666.99</v>
      </c>
    </row>
    <row r="306" spans="1:22" ht="31.5">
      <c r="A306" s="8">
        <v>303</v>
      </c>
      <c r="B306" s="8" t="s">
        <v>1113</v>
      </c>
      <c r="C306" s="9" t="s">
        <v>1114</v>
      </c>
      <c r="D306" s="8" t="s">
        <v>25</v>
      </c>
      <c r="E306" s="14">
        <v>100244.53</v>
      </c>
      <c r="F306" s="14">
        <v>95502.61</v>
      </c>
      <c r="G306" s="14">
        <v>185762.96</v>
      </c>
      <c r="H306" s="14">
        <v>107186.76</v>
      </c>
      <c r="I306" s="14">
        <v>232305.55</v>
      </c>
      <c r="J306" s="14">
        <v>105918.26</v>
      </c>
      <c r="K306" s="14">
        <v>41995.56</v>
      </c>
      <c r="L306" s="14">
        <v>199215.8</v>
      </c>
      <c r="M306" s="14">
        <v>95971.06</v>
      </c>
      <c r="N306" s="14">
        <f t="shared" si="37"/>
        <v>119290.99</v>
      </c>
      <c r="O306" s="14">
        <f t="shared" si="38"/>
        <v>113648.11</v>
      </c>
      <c r="P306" s="14">
        <f t="shared" si="39"/>
        <v>221057.92000000001</v>
      </c>
      <c r="Q306" s="14">
        <f t="shared" si="40"/>
        <v>127552.24</v>
      </c>
      <c r="R306" s="14">
        <f t="shared" si="41"/>
        <v>276443.59999999998</v>
      </c>
      <c r="S306" s="14">
        <f t="shared" si="42"/>
        <v>126042.73</v>
      </c>
      <c r="T306" s="14">
        <f t="shared" si="43"/>
        <v>49974.720000000001</v>
      </c>
      <c r="U306" s="14">
        <f t="shared" si="44"/>
        <v>237066.8</v>
      </c>
      <c r="V306" s="14">
        <f t="shared" si="45"/>
        <v>114205.56</v>
      </c>
    </row>
    <row r="307" spans="1:22" ht="31.5">
      <c r="A307" s="8">
        <v>304</v>
      </c>
      <c r="B307" s="8" t="s">
        <v>1115</v>
      </c>
      <c r="C307" s="9" t="s">
        <v>1116</v>
      </c>
      <c r="D307" s="8" t="s">
        <v>25</v>
      </c>
      <c r="E307" s="14">
        <v>210682.26</v>
      </c>
      <c r="F307" s="14">
        <v>165882.04</v>
      </c>
      <c r="G307" s="14">
        <v>388281.71</v>
      </c>
      <c r="H307" s="14">
        <v>185140.78</v>
      </c>
      <c r="I307" s="14">
        <v>169333.43</v>
      </c>
      <c r="J307" s="14">
        <v>185009.22</v>
      </c>
      <c r="K307" s="14">
        <v>248875.4</v>
      </c>
      <c r="L307" s="14">
        <v>310835.84000000003</v>
      </c>
      <c r="M307" s="14">
        <v>145642.20000000001</v>
      </c>
      <c r="N307" s="14">
        <f t="shared" si="37"/>
        <v>250711.89</v>
      </c>
      <c r="O307" s="14">
        <f t="shared" si="38"/>
        <v>197399.63</v>
      </c>
      <c r="P307" s="14">
        <f t="shared" si="39"/>
        <v>462055.23</v>
      </c>
      <c r="Q307" s="14">
        <f t="shared" si="40"/>
        <v>220317.53</v>
      </c>
      <c r="R307" s="14">
        <f t="shared" si="41"/>
        <v>201506.78</v>
      </c>
      <c r="S307" s="14">
        <f t="shared" si="42"/>
        <v>220160.97</v>
      </c>
      <c r="T307" s="14">
        <f t="shared" si="43"/>
        <v>296161.73</v>
      </c>
      <c r="U307" s="14">
        <f t="shared" si="44"/>
        <v>369894.65</v>
      </c>
      <c r="V307" s="14">
        <f t="shared" si="45"/>
        <v>173314.22</v>
      </c>
    </row>
    <row r="308" spans="1:22" ht="31.5">
      <c r="A308" s="8">
        <v>305</v>
      </c>
      <c r="B308" s="8" t="s">
        <v>1117</v>
      </c>
      <c r="C308" s="9" t="s">
        <v>1118</v>
      </c>
      <c r="D308" s="8" t="s">
        <v>25</v>
      </c>
      <c r="E308" s="14">
        <v>93448.09</v>
      </c>
      <c r="F308" s="14">
        <v>175425.84</v>
      </c>
      <c r="G308" s="14">
        <v>136527.79</v>
      </c>
      <c r="H308" s="14">
        <v>194885.03</v>
      </c>
      <c r="I308" s="14">
        <v>73510.63</v>
      </c>
      <c r="J308" s="14">
        <v>196561.04</v>
      </c>
      <c r="K308" s="14">
        <v>227562.18</v>
      </c>
      <c r="L308" s="14">
        <v>2325354.85</v>
      </c>
      <c r="M308" s="14">
        <v>98453.02</v>
      </c>
      <c r="N308" s="14">
        <f t="shared" si="37"/>
        <v>111203.23</v>
      </c>
      <c r="O308" s="14">
        <f t="shared" si="38"/>
        <v>208756.75</v>
      </c>
      <c r="P308" s="14">
        <f t="shared" si="39"/>
        <v>162468.07</v>
      </c>
      <c r="Q308" s="14">
        <f t="shared" si="40"/>
        <v>231913.19</v>
      </c>
      <c r="R308" s="14">
        <f t="shared" si="41"/>
        <v>87477.65</v>
      </c>
      <c r="S308" s="14">
        <f t="shared" si="42"/>
        <v>233907.64</v>
      </c>
      <c r="T308" s="14">
        <f t="shared" si="43"/>
        <v>270798.99</v>
      </c>
      <c r="U308" s="14">
        <f t="shared" si="44"/>
        <v>2767172.27</v>
      </c>
      <c r="V308" s="14">
        <f t="shared" si="45"/>
        <v>117159.09</v>
      </c>
    </row>
    <row r="309" spans="1:22" ht="31.5">
      <c r="A309" s="8">
        <v>306</v>
      </c>
      <c r="B309" s="8" t="s">
        <v>1119</v>
      </c>
      <c r="C309" s="9" t="s">
        <v>1120</v>
      </c>
      <c r="D309" s="8" t="s">
        <v>25</v>
      </c>
      <c r="E309" s="14">
        <v>100244.53</v>
      </c>
      <c r="F309" s="14">
        <v>145057.57</v>
      </c>
      <c r="G309" s="14">
        <v>201272.92</v>
      </c>
      <c r="H309" s="14">
        <v>162729</v>
      </c>
      <c r="I309" s="14">
        <v>79487.100000000006</v>
      </c>
      <c r="J309" s="14">
        <v>160953.20000000001</v>
      </c>
      <c r="K309" s="14">
        <v>225880.41</v>
      </c>
      <c r="L309" s="14">
        <v>288054.5</v>
      </c>
      <c r="M309" s="14">
        <v>152443.4</v>
      </c>
      <c r="N309" s="14">
        <f t="shared" si="37"/>
        <v>119290.99</v>
      </c>
      <c r="O309" s="14">
        <f t="shared" si="38"/>
        <v>172618.51</v>
      </c>
      <c r="P309" s="14">
        <f t="shared" si="39"/>
        <v>239514.77</v>
      </c>
      <c r="Q309" s="14">
        <f t="shared" si="40"/>
        <v>193647.51</v>
      </c>
      <c r="R309" s="14">
        <f t="shared" si="41"/>
        <v>94589.65</v>
      </c>
      <c r="S309" s="14">
        <f t="shared" si="42"/>
        <v>191534.31</v>
      </c>
      <c r="T309" s="14">
        <f t="shared" si="43"/>
        <v>268797.69</v>
      </c>
      <c r="U309" s="14">
        <f t="shared" si="44"/>
        <v>342784.86</v>
      </c>
      <c r="V309" s="14">
        <f t="shared" si="45"/>
        <v>181407.65</v>
      </c>
    </row>
    <row r="310" spans="1:22">
      <c r="A310" s="8">
        <v>307</v>
      </c>
      <c r="B310" s="8" t="s">
        <v>1121</v>
      </c>
      <c r="C310" s="9" t="s">
        <v>1122</v>
      </c>
      <c r="D310" s="8" t="s">
        <v>25</v>
      </c>
      <c r="E310" s="14">
        <v>169905.1</v>
      </c>
      <c r="F310" s="14">
        <v>150333.79999999999</v>
      </c>
      <c r="G310" s="14">
        <v>312016.7</v>
      </c>
      <c r="H310" s="14">
        <v>164677.85</v>
      </c>
      <c r="I310" s="14">
        <v>154420.42000000001</v>
      </c>
      <c r="J310" s="14">
        <v>170777.75</v>
      </c>
      <c r="K310" s="14">
        <v>248872.51</v>
      </c>
      <c r="L310" s="14">
        <v>358947.39</v>
      </c>
      <c r="M310" s="14">
        <v>198494.01</v>
      </c>
      <c r="N310" s="14">
        <f t="shared" si="37"/>
        <v>202187.07</v>
      </c>
      <c r="O310" s="14">
        <f t="shared" si="38"/>
        <v>178897.22</v>
      </c>
      <c r="P310" s="14">
        <f t="shared" si="39"/>
        <v>371299.87</v>
      </c>
      <c r="Q310" s="14">
        <f t="shared" si="40"/>
        <v>195966.64</v>
      </c>
      <c r="R310" s="14">
        <f t="shared" si="41"/>
        <v>183760.3</v>
      </c>
      <c r="S310" s="14">
        <f t="shared" si="42"/>
        <v>203225.52</v>
      </c>
      <c r="T310" s="14">
        <f t="shared" si="43"/>
        <v>296158.28999999998</v>
      </c>
      <c r="U310" s="14">
        <f t="shared" si="44"/>
        <v>427147.39</v>
      </c>
      <c r="V310" s="14">
        <f t="shared" si="45"/>
        <v>236207.87</v>
      </c>
    </row>
    <row r="311" spans="1:22" ht="31.5">
      <c r="A311" s="8">
        <v>308</v>
      </c>
      <c r="B311" s="8" t="s">
        <v>1123</v>
      </c>
      <c r="C311" s="9" t="s">
        <v>1124</v>
      </c>
      <c r="D311" s="8" t="s">
        <v>25</v>
      </c>
      <c r="E311" s="14">
        <v>100244.53</v>
      </c>
      <c r="F311" s="14">
        <v>618209.5</v>
      </c>
      <c r="G311" s="14">
        <v>200835.52</v>
      </c>
      <c r="H311" s="14">
        <v>691841.83</v>
      </c>
      <c r="I311" s="14">
        <v>269339.77</v>
      </c>
      <c r="J311" s="14">
        <v>687633.88</v>
      </c>
      <c r="K311" s="14">
        <v>177215.45</v>
      </c>
      <c r="L311" s="14">
        <v>362849</v>
      </c>
      <c r="M311" s="14">
        <v>134975.93</v>
      </c>
      <c r="N311" s="14">
        <f t="shared" si="37"/>
        <v>119290.99</v>
      </c>
      <c r="O311" s="14">
        <f t="shared" si="38"/>
        <v>735669.31</v>
      </c>
      <c r="P311" s="14">
        <f t="shared" si="39"/>
        <v>238994.27</v>
      </c>
      <c r="Q311" s="14">
        <f t="shared" si="40"/>
        <v>823291.78</v>
      </c>
      <c r="R311" s="14">
        <f t="shared" si="41"/>
        <v>320514.33</v>
      </c>
      <c r="S311" s="14">
        <f t="shared" si="42"/>
        <v>818284.32</v>
      </c>
      <c r="T311" s="14">
        <f t="shared" si="43"/>
        <v>210886.39</v>
      </c>
      <c r="U311" s="14">
        <f t="shared" si="44"/>
        <v>431790.31</v>
      </c>
      <c r="V311" s="14">
        <f t="shared" si="45"/>
        <v>160621.35999999999</v>
      </c>
    </row>
    <row r="312" spans="1:22" ht="21">
      <c r="A312" s="8">
        <v>309</v>
      </c>
      <c r="B312" s="8" t="s">
        <v>1125</v>
      </c>
      <c r="C312" s="9" t="s">
        <v>1126</v>
      </c>
      <c r="D312" s="8" t="s">
        <v>25</v>
      </c>
      <c r="E312" s="14">
        <v>100244.53</v>
      </c>
      <c r="F312" s="14">
        <v>618209.5</v>
      </c>
      <c r="G312" s="14">
        <v>201272.92</v>
      </c>
      <c r="H312" s="14">
        <v>691841.83</v>
      </c>
      <c r="I312" s="14">
        <v>241449.55</v>
      </c>
      <c r="J312" s="14">
        <v>687633.88</v>
      </c>
      <c r="K312" s="14">
        <v>177215.45</v>
      </c>
      <c r="L312" s="14">
        <v>362849</v>
      </c>
      <c r="M312" s="14">
        <v>128465.32</v>
      </c>
      <c r="N312" s="14">
        <f t="shared" si="37"/>
        <v>119290.99</v>
      </c>
      <c r="O312" s="14">
        <f t="shared" si="38"/>
        <v>735669.31</v>
      </c>
      <c r="P312" s="14">
        <f t="shared" si="39"/>
        <v>239514.77</v>
      </c>
      <c r="Q312" s="14">
        <f t="shared" si="40"/>
        <v>823291.78</v>
      </c>
      <c r="R312" s="14">
        <f t="shared" si="41"/>
        <v>287324.96000000002</v>
      </c>
      <c r="S312" s="14">
        <f t="shared" si="42"/>
        <v>818284.32</v>
      </c>
      <c r="T312" s="14">
        <f t="shared" si="43"/>
        <v>210886.39</v>
      </c>
      <c r="U312" s="14">
        <f t="shared" si="44"/>
        <v>431790.31</v>
      </c>
      <c r="V312" s="14">
        <f t="shared" si="45"/>
        <v>152873.73000000001</v>
      </c>
    </row>
    <row r="313" spans="1:22">
      <c r="A313" s="8">
        <v>310</v>
      </c>
      <c r="B313" s="8" t="s">
        <v>1127</v>
      </c>
      <c r="C313" s="9" t="s">
        <v>1128</v>
      </c>
      <c r="D313" s="8" t="s">
        <v>25</v>
      </c>
      <c r="E313" s="14">
        <v>110437.75</v>
      </c>
      <c r="F313" s="14">
        <v>148979.73000000001</v>
      </c>
      <c r="G313" s="14">
        <v>109785.23</v>
      </c>
      <c r="H313" s="14">
        <v>173447.67999999999</v>
      </c>
      <c r="I313" s="14">
        <v>161165.57999999999</v>
      </c>
      <c r="J313" s="14">
        <v>158986.42000000001</v>
      </c>
      <c r="K313" s="14">
        <v>158051.76</v>
      </c>
      <c r="L313" s="14">
        <v>362849</v>
      </c>
      <c r="M313" s="14">
        <v>128465.32</v>
      </c>
      <c r="N313" s="14">
        <f t="shared" si="37"/>
        <v>131420.92000000001</v>
      </c>
      <c r="O313" s="14">
        <f t="shared" si="38"/>
        <v>177285.88</v>
      </c>
      <c r="P313" s="14">
        <f t="shared" si="39"/>
        <v>130644.42</v>
      </c>
      <c r="Q313" s="14">
        <f t="shared" si="40"/>
        <v>206402.74</v>
      </c>
      <c r="R313" s="14">
        <f t="shared" si="41"/>
        <v>191787.04</v>
      </c>
      <c r="S313" s="14">
        <f t="shared" si="42"/>
        <v>189193.84</v>
      </c>
      <c r="T313" s="14">
        <f t="shared" si="43"/>
        <v>188081.59</v>
      </c>
      <c r="U313" s="14">
        <f t="shared" si="44"/>
        <v>431790.31</v>
      </c>
      <c r="V313" s="14">
        <f t="shared" si="45"/>
        <v>152873.73000000001</v>
      </c>
    </row>
    <row r="314" spans="1:22">
      <c r="A314" s="8">
        <v>311</v>
      </c>
      <c r="B314" s="8" t="s">
        <v>1129</v>
      </c>
      <c r="C314" s="9" t="s">
        <v>1130</v>
      </c>
      <c r="D314" s="8" t="s">
        <v>25</v>
      </c>
      <c r="E314" s="14">
        <v>33983.620000000003</v>
      </c>
      <c r="F314" s="14">
        <v>86702.18</v>
      </c>
      <c r="G314" s="14">
        <v>45418.31</v>
      </c>
      <c r="H314" s="14">
        <v>54178.04</v>
      </c>
      <c r="I314" s="14">
        <v>86858.09</v>
      </c>
      <c r="J314" s="14">
        <v>52380.42</v>
      </c>
      <c r="K314" s="14">
        <v>13457.17</v>
      </c>
      <c r="L314" s="14">
        <v>35114.42</v>
      </c>
      <c r="M314" s="14">
        <v>76221.7</v>
      </c>
      <c r="N314" s="14">
        <f t="shared" si="37"/>
        <v>40440.51</v>
      </c>
      <c r="O314" s="14">
        <f t="shared" si="38"/>
        <v>103175.59</v>
      </c>
      <c r="P314" s="14">
        <f t="shared" si="39"/>
        <v>54047.79</v>
      </c>
      <c r="Q314" s="14">
        <f t="shared" si="40"/>
        <v>64471.87</v>
      </c>
      <c r="R314" s="14">
        <f t="shared" si="41"/>
        <v>103361.13</v>
      </c>
      <c r="S314" s="14">
        <f t="shared" si="42"/>
        <v>62332.7</v>
      </c>
      <c r="T314" s="14">
        <f t="shared" si="43"/>
        <v>16014.03</v>
      </c>
      <c r="U314" s="14">
        <f t="shared" si="44"/>
        <v>41786.160000000003</v>
      </c>
      <c r="V314" s="14">
        <f t="shared" si="45"/>
        <v>90703.82</v>
      </c>
    </row>
    <row r="315" spans="1:22">
      <c r="A315" s="8">
        <v>312</v>
      </c>
      <c r="B315" s="8" t="s">
        <v>1131</v>
      </c>
      <c r="C315" s="9" t="s">
        <v>1132</v>
      </c>
      <c r="D315" s="8" t="s">
        <v>25</v>
      </c>
      <c r="E315" s="14">
        <v>25489.51</v>
      </c>
      <c r="F315" s="14">
        <v>86702.18</v>
      </c>
      <c r="G315" s="14">
        <v>105310.09</v>
      </c>
      <c r="H315" s="14">
        <v>95493.66</v>
      </c>
      <c r="I315" s="14">
        <v>55780.42</v>
      </c>
      <c r="J315" s="14">
        <v>92169.7</v>
      </c>
      <c r="K315" s="14">
        <v>119731.58</v>
      </c>
      <c r="L315" s="14">
        <v>50720.82</v>
      </c>
      <c r="M315" s="14">
        <v>87337.36</v>
      </c>
      <c r="N315" s="14">
        <f t="shared" si="37"/>
        <v>30332.52</v>
      </c>
      <c r="O315" s="14">
        <f t="shared" si="38"/>
        <v>103175.59</v>
      </c>
      <c r="P315" s="14">
        <f t="shared" si="39"/>
        <v>125319.01</v>
      </c>
      <c r="Q315" s="14">
        <f t="shared" si="40"/>
        <v>113637.46</v>
      </c>
      <c r="R315" s="14">
        <f t="shared" si="41"/>
        <v>66378.7</v>
      </c>
      <c r="S315" s="14">
        <f t="shared" si="42"/>
        <v>109681.94</v>
      </c>
      <c r="T315" s="14">
        <f t="shared" si="43"/>
        <v>142480.57999999999</v>
      </c>
      <c r="U315" s="14">
        <f t="shared" si="44"/>
        <v>60357.78</v>
      </c>
      <c r="V315" s="14">
        <f t="shared" si="45"/>
        <v>103931.46</v>
      </c>
    </row>
    <row r="316" spans="1:22">
      <c r="A316" s="8">
        <v>313</v>
      </c>
      <c r="B316" s="8" t="s">
        <v>1133</v>
      </c>
      <c r="C316" s="9" t="s">
        <v>1134</v>
      </c>
      <c r="D316" s="8" t="s">
        <v>25</v>
      </c>
      <c r="E316" s="14">
        <v>49272.71</v>
      </c>
      <c r="F316" s="14">
        <v>35454.639999999999</v>
      </c>
      <c r="G316" s="14">
        <v>56018.63</v>
      </c>
      <c r="H316" s="14">
        <v>19293.62</v>
      </c>
      <c r="I316" s="14">
        <v>73610.240000000005</v>
      </c>
      <c r="J316" s="14">
        <v>19361.439999999999</v>
      </c>
      <c r="K316" s="14">
        <v>13201.65</v>
      </c>
      <c r="L316" s="14">
        <v>77466.31</v>
      </c>
      <c r="M316" s="14">
        <v>58674.83</v>
      </c>
      <c r="N316" s="14">
        <f t="shared" si="37"/>
        <v>58634.52</v>
      </c>
      <c r="O316" s="14">
        <f t="shared" si="38"/>
        <v>42191.02</v>
      </c>
      <c r="P316" s="14">
        <f t="shared" si="39"/>
        <v>66662.17</v>
      </c>
      <c r="Q316" s="14">
        <f t="shared" si="40"/>
        <v>22959.41</v>
      </c>
      <c r="R316" s="14">
        <f t="shared" si="41"/>
        <v>87596.19</v>
      </c>
      <c r="S316" s="14">
        <f t="shared" si="42"/>
        <v>23040.11</v>
      </c>
      <c r="T316" s="14">
        <f t="shared" si="43"/>
        <v>15709.96</v>
      </c>
      <c r="U316" s="14">
        <f t="shared" si="44"/>
        <v>92184.91</v>
      </c>
      <c r="V316" s="14">
        <f t="shared" si="45"/>
        <v>69823.05</v>
      </c>
    </row>
    <row r="317" spans="1:22">
      <c r="A317" s="8">
        <v>314</v>
      </c>
      <c r="B317" s="8" t="s">
        <v>1135</v>
      </c>
      <c r="C317" s="9" t="s">
        <v>1136</v>
      </c>
      <c r="D317" s="8" t="s">
        <v>25</v>
      </c>
      <c r="E317" s="14">
        <v>81555.78</v>
      </c>
      <c r="F317" s="14">
        <v>88916.42</v>
      </c>
      <c r="G317" s="14">
        <v>121045.26</v>
      </c>
      <c r="H317" s="14">
        <v>99391.360000000001</v>
      </c>
      <c r="I317" s="14">
        <v>135267.54</v>
      </c>
      <c r="J317" s="14">
        <v>99017.18</v>
      </c>
      <c r="K317" s="14">
        <v>177212.57</v>
      </c>
      <c r="L317" s="14">
        <v>174034.87</v>
      </c>
      <c r="M317" s="14">
        <v>107821.94</v>
      </c>
      <c r="N317" s="14">
        <f t="shared" si="37"/>
        <v>97051.38</v>
      </c>
      <c r="O317" s="14">
        <f t="shared" si="38"/>
        <v>105810.54</v>
      </c>
      <c r="P317" s="14">
        <f t="shared" si="39"/>
        <v>144043.85999999999</v>
      </c>
      <c r="Q317" s="14">
        <f t="shared" si="40"/>
        <v>118275.72</v>
      </c>
      <c r="R317" s="14">
        <f t="shared" si="41"/>
        <v>160968.37</v>
      </c>
      <c r="S317" s="14">
        <f t="shared" si="42"/>
        <v>117830.44</v>
      </c>
      <c r="T317" s="14">
        <f t="shared" si="43"/>
        <v>210882.96</v>
      </c>
      <c r="U317" s="14">
        <f t="shared" si="44"/>
        <v>207101.5</v>
      </c>
      <c r="V317" s="14">
        <f t="shared" si="45"/>
        <v>128308.11</v>
      </c>
    </row>
    <row r="318" spans="1:22">
      <c r="A318" s="8">
        <v>315</v>
      </c>
      <c r="B318" s="8" t="s">
        <v>1137</v>
      </c>
      <c r="C318" s="9" t="s">
        <v>1138</v>
      </c>
      <c r="D318" s="8" t="s">
        <v>25</v>
      </c>
      <c r="E318" s="14">
        <v>49272.71</v>
      </c>
      <c r="F318" s="14">
        <v>51566.77</v>
      </c>
      <c r="G318" s="14">
        <v>45040.09</v>
      </c>
      <c r="H318" s="14">
        <v>58270.62</v>
      </c>
      <c r="I318" s="14">
        <v>57573.37</v>
      </c>
      <c r="J318" s="14">
        <v>56795.72</v>
      </c>
      <c r="K318" s="14">
        <v>13201.65</v>
      </c>
      <c r="L318" s="14">
        <v>32383.3</v>
      </c>
      <c r="M318" s="14">
        <v>45891.81</v>
      </c>
      <c r="N318" s="14">
        <f t="shared" si="37"/>
        <v>58634.52</v>
      </c>
      <c r="O318" s="14">
        <f t="shared" si="38"/>
        <v>61364.46</v>
      </c>
      <c r="P318" s="14">
        <f t="shared" si="39"/>
        <v>53597.71</v>
      </c>
      <c r="Q318" s="14">
        <f t="shared" si="40"/>
        <v>69342.039999999994</v>
      </c>
      <c r="R318" s="14">
        <f t="shared" si="41"/>
        <v>68512.31</v>
      </c>
      <c r="S318" s="14">
        <f t="shared" si="42"/>
        <v>67586.91</v>
      </c>
      <c r="T318" s="14">
        <f t="shared" si="43"/>
        <v>15709.96</v>
      </c>
      <c r="U318" s="14">
        <f t="shared" si="44"/>
        <v>38536.129999999997</v>
      </c>
      <c r="V318" s="14">
        <f t="shared" si="45"/>
        <v>54611.25</v>
      </c>
    </row>
    <row r="319" spans="1:22">
      <c r="A319" s="8">
        <v>316</v>
      </c>
      <c r="B319" s="8" t="s">
        <v>1139</v>
      </c>
      <c r="C319" s="9" t="s">
        <v>1140</v>
      </c>
      <c r="D319" s="8" t="s">
        <v>25</v>
      </c>
      <c r="E319" s="14">
        <v>56070.59</v>
      </c>
      <c r="F319" s="14">
        <v>69107.259999999995</v>
      </c>
      <c r="G319" s="14">
        <v>54892.62</v>
      </c>
      <c r="H319" s="14">
        <v>77759.13</v>
      </c>
      <c r="I319" s="14">
        <v>77494.95</v>
      </c>
      <c r="J319" s="14">
        <v>76447.149999999994</v>
      </c>
      <c r="K319" s="14">
        <v>92906.74</v>
      </c>
      <c r="L319" s="14">
        <v>3901.61</v>
      </c>
      <c r="M319" s="14">
        <v>61771.34</v>
      </c>
      <c r="N319" s="14">
        <f t="shared" si="37"/>
        <v>66724</v>
      </c>
      <c r="O319" s="14">
        <f t="shared" si="38"/>
        <v>82237.64</v>
      </c>
      <c r="P319" s="14">
        <f t="shared" si="39"/>
        <v>65322.22</v>
      </c>
      <c r="Q319" s="14">
        <f t="shared" si="40"/>
        <v>92533.36</v>
      </c>
      <c r="R319" s="14">
        <f t="shared" si="41"/>
        <v>92218.99</v>
      </c>
      <c r="S319" s="14">
        <f t="shared" si="42"/>
        <v>90972.11</v>
      </c>
      <c r="T319" s="14">
        <f t="shared" si="43"/>
        <v>110559.02</v>
      </c>
      <c r="U319" s="14">
        <f t="shared" si="44"/>
        <v>4642.92</v>
      </c>
      <c r="V319" s="14">
        <f t="shared" si="45"/>
        <v>73507.89</v>
      </c>
    </row>
    <row r="320" spans="1:22">
      <c r="A320" s="8">
        <v>317</v>
      </c>
      <c r="B320" s="8" t="s">
        <v>1141</v>
      </c>
      <c r="C320" s="9" t="s">
        <v>1142</v>
      </c>
      <c r="D320" s="8" t="s">
        <v>25</v>
      </c>
      <c r="E320" s="14">
        <v>33983.620000000003</v>
      </c>
      <c r="F320" s="14">
        <v>52834.74</v>
      </c>
      <c r="G320" s="14">
        <v>110944.44</v>
      </c>
      <c r="H320" s="14">
        <v>58270.62</v>
      </c>
      <c r="I320" s="14">
        <v>93432.22</v>
      </c>
      <c r="J320" s="14">
        <v>59625.07</v>
      </c>
      <c r="K320" s="14">
        <v>30184.080000000002</v>
      </c>
      <c r="L320" s="14">
        <v>85445.08</v>
      </c>
      <c r="M320" s="14">
        <v>74474.95</v>
      </c>
      <c r="N320" s="14">
        <f t="shared" si="37"/>
        <v>40440.51</v>
      </c>
      <c r="O320" s="14">
        <f t="shared" si="38"/>
        <v>62873.34</v>
      </c>
      <c r="P320" s="14">
        <f t="shared" si="39"/>
        <v>132023.88</v>
      </c>
      <c r="Q320" s="14">
        <f t="shared" si="40"/>
        <v>69342.039999999994</v>
      </c>
      <c r="R320" s="14">
        <f t="shared" si="41"/>
        <v>111184.34</v>
      </c>
      <c r="S320" s="14">
        <f t="shared" si="42"/>
        <v>70953.83</v>
      </c>
      <c r="T320" s="14">
        <f t="shared" si="43"/>
        <v>35919.06</v>
      </c>
      <c r="U320" s="14">
        <f t="shared" si="44"/>
        <v>101679.65</v>
      </c>
      <c r="V320" s="14">
        <f t="shared" si="45"/>
        <v>88625.19</v>
      </c>
    </row>
    <row r="321" spans="1:22" ht="31.5">
      <c r="A321" s="8">
        <v>318</v>
      </c>
      <c r="B321" s="8" t="s">
        <v>1143</v>
      </c>
      <c r="C321" s="9" t="s">
        <v>1144</v>
      </c>
      <c r="D321" s="8" t="s">
        <v>25</v>
      </c>
      <c r="E321" s="14">
        <v>71361.119999999995</v>
      </c>
      <c r="F321" s="14">
        <v>86940.15</v>
      </c>
      <c r="G321" s="14">
        <v>140750.29999999999</v>
      </c>
      <c r="H321" s="14">
        <v>97247.63</v>
      </c>
      <c r="I321" s="14">
        <v>96237.17</v>
      </c>
      <c r="J321" s="14">
        <v>96751.07</v>
      </c>
      <c r="K321" s="14">
        <v>30184.080000000002</v>
      </c>
      <c r="L321" s="14">
        <v>234096.12</v>
      </c>
      <c r="M321" s="14">
        <v>47638.559999999998</v>
      </c>
      <c r="N321" s="14">
        <f t="shared" si="37"/>
        <v>84919.73</v>
      </c>
      <c r="O321" s="14">
        <f t="shared" si="38"/>
        <v>103458.78</v>
      </c>
      <c r="P321" s="14">
        <f t="shared" si="39"/>
        <v>167492.85999999999</v>
      </c>
      <c r="Q321" s="14">
        <f t="shared" si="40"/>
        <v>115724.68</v>
      </c>
      <c r="R321" s="14">
        <f t="shared" si="41"/>
        <v>114522.23</v>
      </c>
      <c r="S321" s="14">
        <f t="shared" si="42"/>
        <v>115133.77</v>
      </c>
      <c r="T321" s="14">
        <f t="shared" si="43"/>
        <v>35919.06</v>
      </c>
      <c r="U321" s="14">
        <f t="shared" si="44"/>
        <v>278574.38</v>
      </c>
      <c r="V321" s="14">
        <f t="shared" si="45"/>
        <v>56689.89</v>
      </c>
    </row>
    <row r="322" spans="1:22" ht="31.5">
      <c r="A322" s="8">
        <v>319</v>
      </c>
      <c r="B322" s="8" t="s">
        <v>1145</v>
      </c>
      <c r="C322" s="9" t="s">
        <v>1146</v>
      </c>
      <c r="D322" s="8" t="s">
        <v>25</v>
      </c>
      <c r="E322" s="14">
        <v>81555.78</v>
      </c>
      <c r="F322" s="14">
        <v>85339.78</v>
      </c>
      <c r="G322" s="14">
        <v>109785.23</v>
      </c>
      <c r="H322" s="14">
        <v>97247.63</v>
      </c>
      <c r="I322" s="14">
        <v>103393</v>
      </c>
      <c r="J322" s="14">
        <v>93179.98</v>
      </c>
      <c r="K322" s="14">
        <v>92909.63</v>
      </c>
      <c r="L322" s="14">
        <v>195080.11</v>
      </c>
      <c r="M322" s="14">
        <v>82414.710000000006</v>
      </c>
      <c r="N322" s="14">
        <f t="shared" si="37"/>
        <v>97051.38</v>
      </c>
      <c r="O322" s="14">
        <f t="shared" si="38"/>
        <v>101554.34</v>
      </c>
      <c r="P322" s="14">
        <f t="shared" si="39"/>
        <v>130644.42</v>
      </c>
      <c r="Q322" s="14">
        <f t="shared" si="40"/>
        <v>115724.68</v>
      </c>
      <c r="R322" s="14">
        <f t="shared" si="41"/>
        <v>123037.67</v>
      </c>
      <c r="S322" s="14">
        <f t="shared" si="42"/>
        <v>110884.18</v>
      </c>
      <c r="T322" s="14">
        <f t="shared" si="43"/>
        <v>110562.46</v>
      </c>
      <c r="U322" s="14">
        <f t="shared" si="44"/>
        <v>232145.33</v>
      </c>
      <c r="V322" s="14">
        <f t="shared" si="45"/>
        <v>98073.5</v>
      </c>
    </row>
    <row r="323" spans="1:22" ht="31.5">
      <c r="A323" s="8">
        <v>320</v>
      </c>
      <c r="B323" s="8" t="s">
        <v>1147</v>
      </c>
      <c r="C323" s="9" t="s">
        <v>1148</v>
      </c>
      <c r="D323" s="8" t="s">
        <v>25</v>
      </c>
      <c r="E323" s="14">
        <v>88352.21</v>
      </c>
      <c r="F323" s="14">
        <v>86709.4</v>
      </c>
      <c r="G323" s="14">
        <v>140750.29999999999</v>
      </c>
      <c r="H323" s="14">
        <v>97247.63</v>
      </c>
      <c r="I323" s="14">
        <v>129291.06</v>
      </c>
      <c r="J323" s="14">
        <v>93179.98</v>
      </c>
      <c r="K323" s="14">
        <v>119734.47</v>
      </c>
      <c r="L323" s="14">
        <v>234096.12</v>
      </c>
      <c r="M323" s="14">
        <v>103058.09</v>
      </c>
      <c r="N323" s="14">
        <f t="shared" si="37"/>
        <v>105139.13</v>
      </c>
      <c r="O323" s="14">
        <f t="shared" si="38"/>
        <v>103184.19</v>
      </c>
      <c r="P323" s="14">
        <f t="shared" si="39"/>
        <v>167492.85999999999</v>
      </c>
      <c r="Q323" s="14">
        <f t="shared" si="40"/>
        <v>115724.68</v>
      </c>
      <c r="R323" s="14">
        <f t="shared" si="41"/>
        <v>153856.35999999999</v>
      </c>
      <c r="S323" s="14">
        <f t="shared" si="42"/>
        <v>110884.18</v>
      </c>
      <c r="T323" s="14">
        <f t="shared" si="43"/>
        <v>142484.01999999999</v>
      </c>
      <c r="U323" s="14">
        <f t="shared" si="44"/>
        <v>278574.38</v>
      </c>
      <c r="V323" s="14">
        <f t="shared" si="45"/>
        <v>122639.13</v>
      </c>
    </row>
    <row r="324" spans="1:22" ht="31.5">
      <c r="A324" s="8">
        <v>321</v>
      </c>
      <c r="B324" s="8" t="s">
        <v>1149</v>
      </c>
      <c r="C324" s="9" t="s">
        <v>1150</v>
      </c>
      <c r="D324" s="8" t="s">
        <v>25</v>
      </c>
      <c r="E324" s="14">
        <v>100244.53</v>
      </c>
      <c r="F324" s="14">
        <v>109265.54</v>
      </c>
      <c r="G324" s="14">
        <v>177345.37</v>
      </c>
      <c r="H324" s="14">
        <v>116736.14</v>
      </c>
      <c r="I324" s="14">
        <v>161165.57999999999</v>
      </c>
      <c r="J324" s="14">
        <v>119526.89</v>
      </c>
      <c r="K324" s="14">
        <v>152304.81</v>
      </c>
      <c r="L324" s="14">
        <v>296521.76</v>
      </c>
      <c r="M324" s="14">
        <v>128465.32</v>
      </c>
      <c r="N324" s="14">
        <f t="shared" si="37"/>
        <v>119290.99</v>
      </c>
      <c r="O324" s="14">
        <f t="shared" si="38"/>
        <v>130025.99</v>
      </c>
      <c r="P324" s="14">
        <f t="shared" si="39"/>
        <v>211040.99</v>
      </c>
      <c r="Q324" s="14">
        <f t="shared" si="40"/>
        <v>138916.01</v>
      </c>
      <c r="R324" s="14">
        <f t="shared" si="41"/>
        <v>191787.04</v>
      </c>
      <c r="S324" s="14">
        <f t="shared" si="42"/>
        <v>142237</v>
      </c>
      <c r="T324" s="14">
        <f t="shared" si="43"/>
        <v>181242.72</v>
      </c>
      <c r="U324" s="14">
        <f t="shared" si="44"/>
        <v>352860.89</v>
      </c>
      <c r="V324" s="14">
        <f t="shared" si="45"/>
        <v>152873.73000000001</v>
      </c>
    </row>
    <row r="325" spans="1:22">
      <c r="A325" s="8">
        <v>322</v>
      </c>
      <c r="B325" s="8" t="s">
        <v>1151</v>
      </c>
      <c r="C325" s="9" t="s">
        <v>1152</v>
      </c>
      <c r="D325" s="8" t="s">
        <v>25</v>
      </c>
      <c r="E325" s="14">
        <v>103642.75</v>
      </c>
      <c r="F325" s="14">
        <v>82270.350000000006</v>
      </c>
      <c r="G325" s="14">
        <v>105740.29</v>
      </c>
      <c r="H325" s="14">
        <v>84774.98</v>
      </c>
      <c r="I325" s="14">
        <v>48409.440000000002</v>
      </c>
      <c r="J325" s="14">
        <v>82960.22</v>
      </c>
      <c r="K325" s="14">
        <v>99739.26</v>
      </c>
      <c r="L325" s="14">
        <v>98363.29</v>
      </c>
      <c r="M325" s="14">
        <v>124317.59</v>
      </c>
      <c r="N325" s="14">
        <f t="shared" ref="N325:N388" si="46">ROUND(E325*1.19,2)</f>
        <v>123334.87</v>
      </c>
      <c r="O325" s="14">
        <f t="shared" ref="O325:O388" si="47">ROUND(F325*1.19,2)</f>
        <v>97901.72</v>
      </c>
      <c r="P325" s="14">
        <f t="shared" ref="P325:P388" si="48">ROUND(G325*1.19,2)</f>
        <v>125830.95</v>
      </c>
      <c r="Q325" s="14">
        <f t="shared" ref="Q325:Q388" si="49">ROUND(H325*1.19,2)</f>
        <v>100882.23</v>
      </c>
      <c r="R325" s="14">
        <f t="shared" ref="R325:R388" si="50">ROUND(I325*1.19,2)</f>
        <v>57607.23</v>
      </c>
      <c r="S325" s="14">
        <f t="shared" ref="S325:S388" si="51">ROUND(J325*1.19,2)</f>
        <v>98722.66</v>
      </c>
      <c r="T325" s="14">
        <f t="shared" ref="T325:T388" si="52">ROUND(K325*1.19,2)</f>
        <v>118689.72</v>
      </c>
      <c r="U325" s="14">
        <f t="shared" ref="U325:U388" si="53">ROUND(L325*1.19,2)</f>
        <v>117052.32</v>
      </c>
      <c r="V325" s="14">
        <f t="shared" ref="V325:V388" si="54">ROUND(M325*1.19,2)</f>
        <v>147937.93</v>
      </c>
    </row>
    <row r="326" spans="1:22">
      <c r="A326" s="8">
        <v>323</v>
      </c>
      <c r="B326" s="8" t="s">
        <v>1153</v>
      </c>
      <c r="C326" s="9" t="s">
        <v>1154</v>
      </c>
      <c r="D326" s="8" t="s">
        <v>25</v>
      </c>
      <c r="E326" s="14">
        <v>83254.89</v>
      </c>
      <c r="F326" s="14">
        <v>71375.55</v>
      </c>
      <c r="G326" s="14">
        <v>112600.24</v>
      </c>
      <c r="H326" s="14">
        <v>68209.759999999995</v>
      </c>
      <c r="I326" s="14">
        <v>124689.18</v>
      </c>
      <c r="J326" s="14">
        <v>62698.400000000001</v>
      </c>
      <c r="K326" s="14">
        <v>95972.94</v>
      </c>
      <c r="L326" s="14">
        <v>191178.51</v>
      </c>
      <c r="M326" s="14">
        <v>99389.92</v>
      </c>
      <c r="N326" s="14">
        <f t="shared" si="46"/>
        <v>99073.32</v>
      </c>
      <c r="O326" s="14">
        <f t="shared" si="47"/>
        <v>84936.9</v>
      </c>
      <c r="P326" s="14">
        <f t="shared" si="48"/>
        <v>133994.29</v>
      </c>
      <c r="Q326" s="14">
        <f t="shared" si="49"/>
        <v>81169.61</v>
      </c>
      <c r="R326" s="14">
        <f t="shared" si="50"/>
        <v>148380.12</v>
      </c>
      <c r="S326" s="14">
        <f t="shared" si="51"/>
        <v>74611.100000000006</v>
      </c>
      <c r="T326" s="14">
        <f t="shared" si="52"/>
        <v>114207.8</v>
      </c>
      <c r="U326" s="14">
        <f t="shared" si="53"/>
        <v>227502.43</v>
      </c>
      <c r="V326" s="14">
        <f t="shared" si="54"/>
        <v>118274</v>
      </c>
    </row>
    <row r="327" spans="1:22" ht="31.5">
      <c r="A327" s="8">
        <v>324</v>
      </c>
      <c r="B327" s="8" t="s">
        <v>1155</v>
      </c>
      <c r="C327" s="9" t="s">
        <v>1156</v>
      </c>
      <c r="D327" s="8" t="s">
        <v>25</v>
      </c>
      <c r="E327" s="14">
        <v>203885.82</v>
      </c>
      <c r="F327" s="14">
        <v>154263.98000000001</v>
      </c>
      <c r="G327" s="14">
        <v>388281.71</v>
      </c>
      <c r="H327" s="14">
        <v>173447.67999999999</v>
      </c>
      <c r="I327" s="14">
        <v>169333.43</v>
      </c>
      <c r="J327" s="14">
        <v>170777.75</v>
      </c>
      <c r="K327" s="14">
        <v>248875.4</v>
      </c>
      <c r="L327" s="14">
        <v>507208.28</v>
      </c>
      <c r="M327" s="14">
        <v>145642.20000000001</v>
      </c>
      <c r="N327" s="14">
        <f t="shared" si="46"/>
        <v>242624.13</v>
      </c>
      <c r="O327" s="14">
        <f t="shared" si="47"/>
        <v>183574.14</v>
      </c>
      <c r="P327" s="14">
        <f t="shared" si="48"/>
        <v>462055.23</v>
      </c>
      <c r="Q327" s="14">
        <f t="shared" si="49"/>
        <v>206402.74</v>
      </c>
      <c r="R327" s="14">
        <f t="shared" si="50"/>
        <v>201506.78</v>
      </c>
      <c r="S327" s="14">
        <f t="shared" si="51"/>
        <v>203225.52</v>
      </c>
      <c r="T327" s="14">
        <f t="shared" si="52"/>
        <v>296161.73</v>
      </c>
      <c r="U327" s="14">
        <f t="shared" si="53"/>
        <v>603577.85</v>
      </c>
      <c r="V327" s="14">
        <f t="shared" si="54"/>
        <v>173314.22</v>
      </c>
    </row>
    <row r="328" spans="1:22" ht="31.5">
      <c r="A328" s="8">
        <v>325</v>
      </c>
      <c r="B328" s="8" t="s">
        <v>1157</v>
      </c>
      <c r="C328" s="9" t="s">
        <v>1158</v>
      </c>
      <c r="D328" s="8" t="s">
        <v>25</v>
      </c>
      <c r="E328" s="14">
        <v>93448.09</v>
      </c>
      <c r="F328" s="14">
        <v>100761.11</v>
      </c>
      <c r="G328" s="14">
        <v>136527.79</v>
      </c>
      <c r="H328" s="14">
        <v>114982.16</v>
      </c>
      <c r="I328" s="14">
        <v>73510.63</v>
      </c>
      <c r="J328" s="14">
        <v>109856.69</v>
      </c>
      <c r="K328" s="14">
        <v>227562.18</v>
      </c>
      <c r="L328" s="14">
        <v>261407.35</v>
      </c>
      <c r="M328" s="14">
        <v>98453.02</v>
      </c>
      <c r="N328" s="14">
        <f t="shared" si="46"/>
        <v>111203.23</v>
      </c>
      <c r="O328" s="14">
        <f t="shared" si="47"/>
        <v>119905.72</v>
      </c>
      <c r="P328" s="14">
        <f t="shared" si="48"/>
        <v>162468.07</v>
      </c>
      <c r="Q328" s="14">
        <f t="shared" si="49"/>
        <v>136828.76999999999</v>
      </c>
      <c r="R328" s="14">
        <f t="shared" si="50"/>
        <v>87477.65</v>
      </c>
      <c r="S328" s="14">
        <f t="shared" si="51"/>
        <v>130729.46</v>
      </c>
      <c r="T328" s="14">
        <f t="shared" si="52"/>
        <v>270798.99</v>
      </c>
      <c r="U328" s="14">
        <f t="shared" si="53"/>
        <v>311074.75</v>
      </c>
      <c r="V328" s="14">
        <f t="shared" si="54"/>
        <v>117159.09</v>
      </c>
    </row>
    <row r="329" spans="1:22" ht="21">
      <c r="A329" s="8">
        <v>326</v>
      </c>
      <c r="B329" s="8" t="s">
        <v>1159</v>
      </c>
      <c r="C329" s="9" t="s">
        <v>1160</v>
      </c>
      <c r="D329" s="8" t="s">
        <v>25</v>
      </c>
      <c r="E329" s="14">
        <v>15294.86</v>
      </c>
      <c r="F329" s="14">
        <v>4400.84</v>
      </c>
      <c r="G329" s="14">
        <v>9344.3799999999992</v>
      </c>
      <c r="H329" s="14">
        <v>4872.12</v>
      </c>
      <c r="I329" s="14">
        <v>4629.7700000000004</v>
      </c>
      <c r="J329" s="14">
        <v>4947.9399999999996</v>
      </c>
      <c r="K329" s="14">
        <v>5074.2299999999996</v>
      </c>
      <c r="L329" s="14">
        <v>16394.53</v>
      </c>
      <c r="M329" s="14">
        <v>3690.4</v>
      </c>
      <c r="N329" s="14">
        <f t="shared" si="46"/>
        <v>18200.88</v>
      </c>
      <c r="O329" s="14">
        <f t="shared" si="47"/>
        <v>5237</v>
      </c>
      <c r="P329" s="14">
        <f t="shared" si="48"/>
        <v>11119.81</v>
      </c>
      <c r="Q329" s="14">
        <f t="shared" si="49"/>
        <v>5797.82</v>
      </c>
      <c r="R329" s="14">
        <f t="shared" si="50"/>
        <v>5509.43</v>
      </c>
      <c r="S329" s="14">
        <f t="shared" si="51"/>
        <v>5888.05</v>
      </c>
      <c r="T329" s="14">
        <f t="shared" si="52"/>
        <v>6038.33</v>
      </c>
      <c r="U329" s="14">
        <f t="shared" si="53"/>
        <v>19509.490000000002</v>
      </c>
      <c r="V329" s="14">
        <f t="shared" si="54"/>
        <v>4391.58</v>
      </c>
    </row>
    <row r="330" spans="1:22" ht="21">
      <c r="A330" s="8">
        <v>327</v>
      </c>
      <c r="B330" s="8" t="s">
        <v>1161</v>
      </c>
      <c r="C330" s="9" t="s">
        <v>1162</v>
      </c>
      <c r="D330" s="8" t="s">
        <v>25</v>
      </c>
      <c r="E330" s="14">
        <v>41204.47</v>
      </c>
      <c r="F330" s="14">
        <v>22953.13</v>
      </c>
      <c r="G330" s="14">
        <v>23794.73</v>
      </c>
      <c r="H330" s="14">
        <v>24360.639999999999</v>
      </c>
      <c r="I330" s="14">
        <v>26768.63</v>
      </c>
      <c r="J330" s="14">
        <v>22872.49</v>
      </c>
      <c r="K330" s="14">
        <v>31431.34</v>
      </c>
      <c r="L330" s="14">
        <v>81968.759999999995</v>
      </c>
      <c r="M330" s="14">
        <v>22599.74</v>
      </c>
      <c r="N330" s="14">
        <f t="shared" si="46"/>
        <v>49033.32</v>
      </c>
      <c r="O330" s="14">
        <f t="shared" si="47"/>
        <v>27314.22</v>
      </c>
      <c r="P330" s="14">
        <f t="shared" si="48"/>
        <v>28315.73</v>
      </c>
      <c r="Q330" s="14">
        <f t="shared" si="49"/>
        <v>28989.16</v>
      </c>
      <c r="R330" s="14">
        <f t="shared" si="50"/>
        <v>31854.67</v>
      </c>
      <c r="S330" s="14">
        <f t="shared" si="51"/>
        <v>27218.26</v>
      </c>
      <c r="T330" s="14">
        <f t="shared" si="52"/>
        <v>37403.29</v>
      </c>
      <c r="U330" s="14">
        <f t="shared" si="53"/>
        <v>97542.82</v>
      </c>
      <c r="V330" s="14">
        <f t="shared" si="54"/>
        <v>26893.69</v>
      </c>
    </row>
    <row r="331" spans="1:22" ht="21">
      <c r="A331" s="8">
        <v>328</v>
      </c>
      <c r="B331" s="8" t="s">
        <v>1163</v>
      </c>
      <c r="C331" s="9" t="s">
        <v>1164</v>
      </c>
      <c r="D331" s="8" t="s">
        <v>25</v>
      </c>
      <c r="E331" s="14">
        <v>66263.789999999994</v>
      </c>
      <c r="F331" s="14">
        <v>65137.8</v>
      </c>
      <c r="G331" s="14">
        <v>64745.13</v>
      </c>
      <c r="H331" s="14">
        <v>63337.63</v>
      </c>
      <c r="I331" s="14">
        <v>71020.44</v>
      </c>
      <c r="J331" s="14">
        <v>63337.63</v>
      </c>
      <c r="K331" s="14">
        <v>88996.05</v>
      </c>
      <c r="L331" s="14">
        <v>163933.60999999999</v>
      </c>
      <c r="M331" s="14">
        <v>64110.39</v>
      </c>
      <c r="N331" s="14">
        <f t="shared" si="46"/>
        <v>78853.91</v>
      </c>
      <c r="O331" s="14">
        <f t="shared" si="47"/>
        <v>77513.98</v>
      </c>
      <c r="P331" s="14">
        <f t="shared" si="48"/>
        <v>77046.7</v>
      </c>
      <c r="Q331" s="14">
        <f t="shared" si="49"/>
        <v>75371.78</v>
      </c>
      <c r="R331" s="14">
        <f t="shared" si="50"/>
        <v>84514.32</v>
      </c>
      <c r="S331" s="14">
        <f t="shared" si="51"/>
        <v>75371.78</v>
      </c>
      <c r="T331" s="14">
        <f t="shared" si="52"/>
        <v>105905.3</v>
      </c>
      <c r="U331" s="14">
        <f t="shared" si="53"/>
        <v>195081</v>
      </c>
      <c r="V331" s="14">
        <f t="shared" si="54"/>
        <v>76291.360000000001</v>
      </c>
    </row>
    <row r="332" spans="1:22" ht="21">
      <c r="A332" s="8">
        <v>329</v>
      </c>
      <c r="B332" s="8" t="s">
        <v>1165</v>
      </c>
      <c r="C332" s="9" t="s">
        <v>1166</v>
      </c>
      <c r="D332" s="8" t="s">
        <v>25</v>
      </c>
      <c r="E332" s="14">
        <v>288835.48</v>
      </c>
      <c r="F332" s="14">
        <v>74648.179999999993</v>
      </c>
      <c r="G332" s="14">
        <v>74267.08</v>
      </c>
      <c r="H332" s="14">
        <v>71133.039999999994</v>
      </c>
      <c r="I332" s="14">
        <v>77841.58</v>
      </c>
      <c r="J332" s="14">
        <v>70375.72</v>
      </c>
      <c r="K332" s="14">
        <v>102010.04</v>
      </c>
      <c r="L332" s="14">
        <v>262289.09999999998</v>
      </c>
      <c r="M332" s="14">
        <v>73460.240000000005</v>
      </c>
      <c r="N332" s="14">
        <f t="shared" si="46"/>
        <v>343714.22</v>
      </c>
      <c r="O332" s="14">
        <f t="shared" si="47"/>
        <v>88831.33</v>
      </c>
      <c r="P332" s="14">
        <f t="shared" si="48"/>
        <v>88377.83</v>
      </c>
      <c r="Q332" s="14">
        <f t="shared" si="49"/>
        <v>84648.320000000007</v>
      </c>
      <c r="R332" s="14">
        <f t="shared" si="50"/>
        <v>92631.48</v>
      </c>
      <c r="S332" s="14">
        <f t="shared" si="51"/>
        <v>83747.11</v>
      </c>
      <c r="T332" s="14">
        <f t="shared" si="52"/>
        <v>121391.95</v>
      </c>
      <c r="U332" s="14">
        <f t="shared" si="53"/>
        <v>312124.03000000003</v>
      </c>
      <c r="V332" s="14">
        <f t="shared" si="54"/>
        <v>87417.69</v>
      </c>
    </row>
    <row r="333" spans="1:22" ht="21">
      <c r="A333" s="8">
        <v>330</v>
      </c>
      <c r="B333" s="8" t="s">
        <v>1167</v>
      </c>
      <c r="C333" s="9" t="s">
        <v>1168</v>
      </c>
      <c r="D333" s="8" t="s">
        <v>25</v>
      </c>
      <c r="E333" s="14">
        <v>322817.65999999997</v>
      </c>
      <c r="F333" s="14">
        <v>346476.71</v>
      </c>
      <c r="G333" s="14">
        <v>464475.98</v>
      </c>
      <c r="H333" s="14">
        <v>165652.26999999999</v>
      </c>
      <c r="I333" s="14">
        <v>356162</v>
      </c>
      <c r="J333" s="14">
        <v>163114.09</v>
      </c>
      <c r="K333" s="14">
        <v>464050.11</v>
      </c>
      <c r="L333" s="14">
        <v>764714.01</v>
      </c>
      <c r="M333" s="14">
        <v>318262.12</v>
      </c>
      <c r="N333" s="14">
        <f t="shared" si="46"/>
        <v>384153.02</v>
      </c>
      <c r="O333" s="14">
        <f t="shared" si="47"/>
        <v>412307.28</v>
      </c>
      <c r="P333" s="14">
        <f t="shared" si="48"/>
        <v>552726.42000000004</v>
      </c>
      <c r="Q333" s="14">
        <f t="shared" si="49"/>
        <v>197126.2</v>
      </c>
      <c r="R333" s="14">
        <f t="shared" si="50"/>
        <v>423832.78</v>
      </c>
      <c r="S333" s="14">
        <f t="shared" si="51"/>
        <v>194105.77</v>
      </c>
      <c r="T333" s="14">
        <f t="shared" si="52"/>
        <v>552219.63</v>
      </c>
      <c r="U333" s="14">
        <f t="shared" si="53"/>
        <v>910009.67</v>
      </c>
      <c r="V333" s="14">
        <f t="shared" si="54"/>
        <v>378731.92</v>
      </c>
    </row>
    <row r="334" spans="1:22" ht="21">
      <c r="A334" s="8">
        <v>331</v>
      </c>
      <c r="B334" s="8" t="s">
        <v>1169</v>
      </c>
      <c r="C334" s="9" t="s">
        <v>1170</v>
      </c>
      <c r="D334" s="8" t="s">
        <v>25</v>
      </c>
      <c r="E334" s="14">
        <v>59468.81</v>
      </c>
      <c r="F334" s="14">
        <v>83029.67</v>
      </c>
      <c r="G334" s="14">
        <v>154825.32</v>
      </c>
      <c r="H334" s="14">
        <v>68209.759999999995</v>
      </c>
      <c r="I334" s="14">
        <v>127370.62</v>
      </c>
      <c r="J334" s="14">
        <v>70041.69</v>
      </c>
      <c r="K334" s="14">
        <v>148218</v>
      </c>
      <c r="L334" s="14">
        <v>93638.46</v>
      </c>
      <c r="M334" s="14">
        <v>147520.75</v>
      </c>
      <c r="N334" s="14">
        <f t="shared" si="46"/>
        <v>70767.88</v>
      </c>
      <c r="O334" s="14">
        <f t="shared" si="47"/>
        <v>98805.31</v>
      </c>
      <c r="P334" s="14">
        <f t="shared" si="48"/>
        <v>184242.13</v>
      </c>
      <c r="Q334" s="14">
        <f t="shared" si="49"/>
        <v>81169.61</v>
      </c>
      <c r="R334" s="14">
        <f t="shared" si="50"/>
        <v>151571.04</v>
      </c>
      <c r="S334" s="14">
        <f t="shared" si="51"/>
        <v>83349.61</v>
      </c>
      <c r="T334" s="14">
        <f t="shared" si="52"/>
        <v>176379.42</v>
      </c>
      <c r="U334" s="14">
        <f t="shared" si="53"/>
        <v>111429.77</v>
      </c>
      <c r="V334" s="14">
        <f t="shared" si="54"/>
        <v>175549.69</v>
      </c>
    </row>
    <row r="335" spans="1:22" ht="21">
      <c r="A335" s="8">
        <v>332</v>
      </c>
      <c r="B335" s="8" t="s">
        <v>1171</v>
      </c>
      <c r="C335" s="9" t="s">
        <v>1172</v>
      </c>
      <c r="D335" s="8" t="s">
        <v>25</v>
      </c>
      <c r="E335" s="14">
        <v>3399.66</v>
      </c>
      <c r="F335" s="14">
        <v>2771.7</v>
      </c>
      <c r="G335" s="14">
        <v>6966.78</v>
      </c>
      <c r="H335" s="14">
        <v>876.99</v>
      </c>
      <c r="I335" s="14">
        <v>2505.09</v>
      </c>
      <c r="J335" s="14">
        <v>693.01</v>
      </c>
      <c r="K335" s="14">
        <v>10499.25</v>
      </c>
      <c r="L335" s="14">
        <v>65367.44</v>
      </c>
      <c r="M335" s="14">
        <v>2223.14</v>
      </c>
      <c r="N335" s="14">
        <f t="shared" si="46"/>
        <v>4045.6</v>
      </c>
      <c r="O335" s="14">
        <f t="shared" si="47"/>
        <v>3298.32</v>
      </c>
      <c r="P335" s="14">
        <f t="shared" si="48"/>
        <v>8290.4699999999993</v>
      </c>
      <c r="Q335" s="14">
        <f t="shared" si="49"/>
        <v>1043.6199999999999</v>
      </c>
      <c r="R335" s="14">
        <f t="shared" si="50"/>
        <v>2981.06</v>
      </c>
      <c r="S335" s="14">
        <f t="shared" si="51"/>
        <v>824.68</v>
      </c>
      <c r="T335" s="14">
        <f t="shared" si="52"/>
        <v>12494.11</v>
      </c>
      <c r="U335" s="14">
        <f t="shared" si="53"/>
        <v>77787.25</v>
      </c>
      <c r="V335" s="14">
        <f t="shared" si="54"/>
        <v>2645.54</v>
      </c>
    </row>
    <row r="336" spans="1:22">
      <c r="A336" s="8">
        <v>333</v>
      </c>
      <c r="B336" s="8" t="s">
        <v>1173</v>
      </c>
      <c r="C336" s="9" t="s">
        <v>1174</v>
      </c>
      <c r="D336" s="8" t="s">
        <v>1064</v>
      </c>
      <c r="E336" s="14">
        <v>3060.41</v>
      </c>
      <c r="F336" s="14">
        <v>3595.16</v>
      </c>
      <c r="G336" s="14">
        <v>5630.02</v>
      </c>
      <c r="H336" s="14">
        <v>4287.47</v>
      </c>
      <c r="I336" s="14">
        <v>2137.59</v>
      </c>
      <c r="J336" s="14">
        <v>3734.78</v>
      </c>
      <c r="K336" s="14">
        <v>3936.68</v>
      </c>
      <c r="L336" s="14">
        <v>9129.2800000000007</v>
      </c>
      <c r="M336" s="14">
        <v>3969.88</v>
      </c>
      <c r="N336" s="14">
        <f t="shared" si="46"/>
        <v>3641.89</v>
      </c>
      <c r="O336" s="14">
        <f t="shared" si="47"/>
        <v>4278.24</v>
      </c>
      <c r="P336" s="14">
        <f t="shared" si="48"/>
        <v>6699.72</v>
      </c>
      <c r="Q336" s="14">
        <f t="shared" si="49"/>
        <v>5102.09</v>
      </c>
      <c r="R336" s="14">
        <f t="shared" si="50"/>
        <v>2543.73</v>
      </c>
      <c r="S336" s="14">
        <f t="shared" si="51"/>
        <v>4444.3900000000003</v>
      </c>
      <c r="T336" s="14">
        <f t="shared" si="52"/>
        <v>4684.6499999999996</v>
      </c>
      <c r="U336" s="14">
        <f t="shared" si="53"/>
        <v>10863.84</v>
      </c>
      <c r="V336" s="14">
        <f t="shared" si="54"/>
        <v>4724.16</v>
      </c>
    </row>
    <row r="337" spans="1:22" ht="21">
      <c r="A337" s="8">
        <v>334</v>
      </c>
      <c r="B337" s="8" t="s">
        <v>1175</v>
      </c>
      <c r="C337" s="9" t="s">
        <v>1176</v>
      </c>
      <c r="D337" s="8" t="s">
        <v>25</v>
      </c>
      <c r="E337" s="14">
        <v>30583.96</v>
      </c>
      <c r="F337" s="14">
        <v>39280.49</v>
      </c>
      <c r="G337" s="14">
        <v>44944.82</v>
      </c>
      <c r="H337" s="14">
        <v>46577.52</v>
      </c>
      <c r="I337" s="14">
        <v>42751.72</v>
      </c>
      <c r="J337" s="14">
        <v>41073.199999999997</v>
      </c>
      <c r="K337" s="14">
        <v>46098.25</v>
      </c>
      <c r="L337" s="14">
        <v>147751.72</v>
      </c>
      <c r="M337" s="14">
        <v>35066.75</v>
      </c>
      <c r="N337" s="14">
        <f t="shared" si="46"/>
        <v>36394.910000000003</v>
      </c>
      <c r="O337" s="14">
        <f t="shared" si="47"/>
        <v>46743.78</v>
      </c>
      <c r="P337" s="14">
        <f t="shared" si="48"/>
        <v>53484.34</v>
      </c>
      <c r="Q337" s="14">
        <f t="shared" si="49"/>
        <v>55427.25</v>
      </c>
      <c r="R337" s="14">
        <f t="shared" si="50"/>
        <v>50874.55</v>
      </c>
      <c r="S337" s="14">
        <f t="shared" si="51"/>
        <v>48877.11</v>
      </c>
      <c r="T337" s="14">
        <f t="shared" si="52"/>
        <v>54856.92</v>
      </c>
      <c r="U337" s="14">
        <f t="shared" si="53"/>
        <v>175824.55</v>
      </c>
      <c r="V337" s="14">
        <f t="shared" si="54"/>
        <v>41729.43</v>
      </c>
    </row>
    <row r="338" spans="1:22" ht="21">
      <c r="A338" s="8">
        <v>335</v>
      </c>
      <c r="B338" s="8" t="s">
        <v>1177</v>
      </c>
      <c r="C338" s="9" t="s">
        <v>1178</v>
      </c>
      <c r="D338" s="8" t="s">
        <v>25</v>
      </c>
      <c r="E338" s="14">
        <v>61167.91</v>
      </c>
      <c r="F338" s="14">
        <v>77594.009999999995</v>
      </c>
      <c r="G338" s="14">
        <v>92257.13</v>
      </c>
      <c r="H338" s="14">
        <v>92765.27</v>
      </c>
      <c r="I338" s="14">
        <v>85463.58</v>
      </c>
      <c r="J338" s="14">
        <v>80378.38</v>
      </c>
      <c r="K338" s="14">
        <v>90208.66</v>
      </c>
      <c r="L338" s="14">
        <v>261656.97</v>
      </c>
      <c r="M338" s="14">
        <v>68758.320000000007</v>
      </c>
      <c r="N338" s="14">
        <f t="shared" si="46"/>
        <v>72789.81</v>
      </c>
      <c r="O338" s="14">
        <f t="shared" si="47"/>
        <v>92336.87</v>
      </c>
      <c r="P338" s="14">
        <f t="shared" si="48"/>
        <v>109785.98</v>
      </c>
      <c r="Q338" s="14">
        <f t="shared" si="49"/>
        <v>110390.67</v>
      </c>
      <c r="R338" s="14">
        <f t="shared" si="50"/>
        <v>101701.66</v>
      </c>
      <c r="S338" s="14">
        <f t="shared" si="51"/>
        <v>95650.27</v>
      </c>
      <c r="T338" s="14">
        <f t="shared" si="52"/>
        <v>107348.31</v>
      </c>
      <c r="U338" s="14">
        <f t="shared" si="53"/>
        <v>311371.78999999998</v>
      </c>
      <c r="V338" s="14">
        <f t="shared" si="54"/>
        <v>81822.399999999994</v>
      </c>
    </row>
    <row r="339" spans="1:22" ht="21">
      <c r="A339" s="8">
        <v>336</v>
      </c>
      <c r="B339" s="8" t="s">
        <v>1179</v>
      </c>
      <c r="C339" s="9" t="s">
        <v>1180</v>
      </c>
      <c r="D339" s="8" t="s">
        <v>25</v>
      </c>
      <c r="E339" s="14">
        <v>81555.78</v>
      </c>
      <c r="F339" s="14">
        <v>77594.009999999995</v>
      </c>
      <c r="G339" s="14">
        <v>84154.23</v>
      </c>
      <c r="H339" s="14">
        <v>92765.27</v>
      </c>
      <c r="I339" s="14">
        <v>88810.4</v>
      </c>
      <c r="J339" s="14">
        <v>80378.38</v>
      </c>
      <c r="K339" s="14">
        <v>90208.66</v>
      </c>
      <c r="L339" s="14">
        <v>261656.97</v>
      </c>
      <c r="M339" s="14">
        <v>68758.320000000007</v>
      </c>
      <c r="N339" s="14">
        <f t="shared" si="46"/>
        <v>97051.38</v>
      </c>
      <c r="O339" s="14">
        <f t="shared" si="47"/>
        <v>92336.87</v>
      </c>
      <c r="P339" s="14">
        <f t="shared" si="48"/>
        <v>100143.53</v>
      </c>
      <c r="Q339" s="14">
        <f t="shared" si="49"/>
        <v>110390.67</v>
      </c>
      <c r="R339" s="14">
        <f t="shared" si="50"/>
        <v>105684.38</v>
      </c>
      <c r="S339" s="14">
        <f t="shared" si="51"/>
        <v>95650.27</v>
      </c>
      <c r="T339" s="14">
        <f t="shared" si="52"/>
        <v>107348.31</v>
      </c>
      <c r="U339" s="14">
        <f t="shared" si="53"/>
        <v>311371.78999999998</v>
      </c>
      <c r="V339" s="14">
        <f t="shared" si="54"/>
        <v>81822.399999999994</v>
      </c>
    </row>
    <row r="340" spans="1:22">
      <c r="A340" s="8">
        <v>337</v>
      </c>
      <c r="B340" s="8" t="s">
        <v>1181</v>
      </c>
      <c r="C340" s="9" t="s">
        <v>1182</v>
      </c>
      <c r="D340" s="8" t="s">
        <v>25</v>
      </c>
      <c r="E340" s="14">
        <v>113837.4</v>
      </c>
      <c r="F340" s="14">
        <v>166846.12</v>
      </c>
      <c r="G340" s="14">
        <v>241049.69</v>
      </c>
      <c r="H340" s="14">
        <v>142655.85</v>
      </c>
      <c r="I340" s="14">
        <v>173118.53</v>
      </c>
      <c r="J340" s="14">
        <v>139334.99</v>
      </c>
      <c r="K340" s="14">
        <v>116799.65</v>
      </c>
      <c r="L340" s="14">
        <v>376777.72</v>
      </c>
      <c r="M340" s="14">
        <v>161812.32</v>
      </c>
      <c r="N340" s="14">
        <f t="shared" si="46"/>
        <v>135466.51</v>
      </c>
      <c r="O340" s="14">
        <f t="shared" si="47"/>
        <v>198546.88</v>
      </c>
      <c r="P340" s="14">
        <f t="shared" si="48"/>
        <v>286849.13</v>
      </c>
      <c r="Q340" s="14">
        <f t="shared" si="49"/>
        <v>169760.46</v>
      </c>
      <c r="R340" s="14">
        <f t="shared" si="50"/>
        <v>206011.05</v>
      </c>
      <c r="S340" s="14">
        <f t="shared" si="51"/>
        <v>165808.64000000001</v>
      </c>
      <c r="T340" s="14">
        <f t="shared" si="52"/>
        <v>138991.57999999999</v>
      </c>
      <c r="U340" s="14">
        <f t="shared" si="53"/>
        <v>448365.49</v>
      </c>
      <c r="V340" s="14">
        <f t="shared" si="54"/>
        <v>192556.66</v>
      </c>
    </row>
    <row r="341" spans="1:22">
      <c r="A341" s="8">
        <v>338</v>
      </c>
      <c r="B341" s="8" t="s">
        <v>1183</v>
      </c>
      <c r="C341" s="9" t="s">
        <v>1184</v>
      </c>
      <c r="D341" s="8" t="s">
        <v>1064</v>
      </c>
      <c r="E341" s="14">
        <v>1192.4100000000001</v>
      </c>
      <c r="F341" s="14">
        <v>2410.5100000000002</v>
      </c>
      <c r="G341" s="14">
        <v>3311.61</v>
      </c>
      <c r="H341" s="14">
        <v>2923.27</v>
      </c>
      <c r="I341" s="14">
        <v>1195.3</v>
      </c>
      <c r="J341" s="14">
        <v>2455.56</v>
      </c>
      <c r="K341" s="14">
        <v>3936.68</v>
      </c>
      <c r="L341" s="14">
        <v>5618.46</v>
      </c>
      <c r="M341" s="14">
        <v>3017.12</v>
      </c>
      <c r="N341" s="14">
        <f t="shared" si="46"/>
        <v>1418.97</v>
      </c>
      <c r="O341" s="14">
        <f t="shared" si="47"/>
        <v>2868.51</v>
      </c>
      <c r="P341" s="14">
        <f t="shared" si="48"/>
        <v>3940.82</v>
      </c>
      <c r="Q341" s="14">
        <f t="shared" si="49"/>
        <v>3478.69</v>
      </c>
      <c r="R341" s="14">
        <f t="shared" si="50"/>
        <v>1422.41</v>
      </c>
      <c r="S341" s="14">
        <f t="shared" si="51"/>
        <v>2922.12</v>
      </c>
      <c r="T341" s="14">
        <f t="shared" si="52"/>
        <v>4684.6499999999996</v>
      </c>
      <c r="U341" s="14">
        <f t="shared" si="53"/>
        <v>6685.97</v>
      </c>
      <c r="V341" s="14">
        <f t="shared" si="54"/>
        <v>3590.37</v>
      </c>
    </row>
    <row r="342" spans="1:22" ht="21">
      <c r="A342" s="8">
        <v>339</v>
      </c>
      <c r="B342" s="8" t="s">
        <v>1185</v>
      </c>
      <c r="C342" s="9" t="s">
        <v>1186</v>
      </c>
      <c r="D342" s="8" t="s">
        <v>25</v>
      </c>
      <c r="E342" s="14">
        <v>37381.839999999997</v>
      </c>
      <c r="F342" s="14">
        <v>43379.96</v>
      </c>
      <c r="G342" s="14">
        <v>67334.929999999993</v>
      </c>
      <c r="H342" s="14">
        <v>48721.25</v>
      </c>
      <c r="I342" s="14">
        <v>56776.5</v>
      </c>
      <c r="J342" s="14">
        <v>45769.14</v>
      </c>
      <c r="K342" s="14">
        <v>56242.37</v>
      </c>
      <c r="L342" s="14">
        <v>135769.89000000001</v>
      </c>
      <c r="M342" s="14">
        <v>39698.800000000003</v>
      </c>
      <c r="N342" s="14">
        <f t="shared" si="46"/>
        <v>44484.39</v>
      </c>
      <c r="O342" s="14">
        <f t="shared" si="47"/>
        <v>51622.15</v>
      </c>
      <c r="P342" s="14">
        <f t="shared" si="48"/>
        <v>80128.570000000007</v>
      </c>
      <c r="Q342" s="14">
        <f t="shared" si="49"/>
        <v>57978.29</v>
      </c>
      <c r="R342" s="14">
        <f t="shared" si="50"/>
        <v>67564.039999999994</v>
      </c>
      <c r="S342" s="14">
        <f t="shared" si="51"/>
        <v>54465.279999999999</v>
      </c>
      <c r="T342" s="14">
        <f t="shared" si="52"/>
        <v>66928.42</v>
      </c>
      <c r="U342" s="14">
        <f t="shared" si="53"/>
        <v>161566.17000000001</v>
      </c>
      <c r="V342" s="14">
        <f t="shared" si="54"/>
        <v>47241.57</v>
      </c>
    </row>
    <row r="343" spans="1:22" ht="21">
      <c r="A343" s="8">
        <v>340</v>
      </c>
      <c r="B343" s="8" t="s">
        <v>1187</v>
      </c>
      <c r="C343" s="9" t="s">
        <v>1188</v>
      </c>
      <c r="D343" s="8" t="s">
        <v>25</v>
      </c>
      <c r="E343" s="14">
        <v>5949.05</v>
      </c>
      <c r="F343" s="14">
        <v>10599.61</v>
      </c>
      <c r="G343" s="14">
        <v>17268.259999999998</v>
      </c>
      <c r="H343" s="14">
        <v>12667.52</v>
      </c>
      <c r="I343" s="14">
        <v>5976.47</v>
      </c>
      <c r="J343" s="14">
        <v>10984.49</v>
      </c>
      <c r="K343" s="14">
        <v>15748.15</v>
      </c>
      <c r="L343" s="14">
        <v>92467.88</v>
      </c>
      <c r="M343" s="14">
        <v>11592.06</v>
      </c>
      <c r="N343" s="14">
        <f t="shared" si="46"/>
        <v>7079.37</v>
      </c>
      <c r="O343" s="14">
        <f t="shared" si="47"/>
        <v>12613.54</v>
      </c>
      <c r="P343" s="14">
        <f t="shared" si="48"/>
        <v>20549.23</v>
      </c>
      <c r="Q343" s="14">
        <f t="shared" si="49"/>
        <v>15074.35</v>
      </c>
      <c r="R343" s="14">
        <f t="shared" si="50"/>
        <v>7112</v>
      </c>
      <c r="S343" s="14">
        <f t="shared" si="51"/>
        <v>13071.54</v>
      </c>
      <c r="T343" s="14">
        <f t="shared" si="52"/>
        <v>18740.3</v>
      </c>
      <c r="U343" s="14">
        <f t="shared" si="53"/>
        <v>110036.78</v>
      </c>
      <c r="V343" s="14">
        <f t="shared" si="54"/>
        <v>13794.55</v>
      </c>
    </row>
    <row r="344" spans="1:22">
      <c r="A344" s="8">
        <v>341</v>
      </c>
      <c r="B344" s="8" t="s">
        <v>1189</v>
      </c>
      <c r="C344" s="9" t="s">
        <v>1190</v>
      </c>
      <c r="D344" s="8" t="s">
        <v>1064</v>
      </c>
      <c r="E344" s="14">
        <v>8498.43</v>
      </c>
      <c r="F344" s="14">
        <v>80747.350000000006</v>
      </c>
      <c r="G344" s="14">
        <v>100754.12</v>
      </c>
      <c r="H344" s="14">
        <v>87698.26</v>
      </c>
      <c r="I344" s="14">
        <v>93432.22</v>
      </c>
      <c r="J344" s="14">
        <v>88329.3</v>
      </c>
      <c r="K344" s="14">
        <v>85135.89</v>
      </c>
      <c r="L344" s="14">
        <v>49393.97</v>
      </c>
      <c r="M344" s="14">
        <v>25248.44</v>
      </c>
      <c r="N344" s="14">
        <f t="shared" si="46"/>
        <v>10113.129999999999</v>
      </c>
      <c r="O344" s="14">
        <f t="shared" si="47"/>
        <v>96089.35</v>
      </c>
      <c r="P344" s="14">
        <f t="shared" si="48"/>
        <v>119897.4</v>
      </c>
      <c r="Q344" s="14">
        <f t="shared" si="49"/>
        <v>104360.93</v>
      </c>
      <c r="R344" s="14">
        <f t="shared" si="50"/>
        <v>111184.34</v>
      </c>
      <c r="S344" s="14">
        <f t="shared" si="51"/>
        <v>105111.87</v>
      </c>
      <c r="T344" s="14">
        <f t="shared" si="52"/>
        <v>101311.71</v>
      </c>
      <c r="U344" s="14">
        <f t="shared" si="53"/>
        <v>58778.82</v>
      </c>
      <c r="V344" s="14">
        <f t="shared" si="54"/>
        <v>30045.64</v>
      </c>
    </row>
    <row r="345" spans="1:22">
      <c r="A345" s="8">
        <v>342</v>
      </c>
      <c r="B345" s="8" t="s">
        <v>1191</v>
      </c>
      <c r="C345" s="9" t="s">
        <v>1192</v>
      </c>
      <c r="D345" s="8" t="s">
        <v>1064</v>
      </c>
      <c r="E345" s="14">
        <v>8498.43</v>
      </c>
      <c r="F345" s="14">
        <v>29084.06</v>
      </c>
      <c r="G345" s="14">
        <v>33912.879999999997</v>
      </c>
      <c r="H345" s="14">
        <v>29232.76</v>
      </c>
      <c r="I345" s="14">
        <v>31675.31</v>
      </c>
      <c r="J345" s="14">
        <v>29944.38</v>
      </c>
      <c r="K345" s="14">
        <v>28230.9</v>
      </c>
      <c r="L345" s="14">
        <v>49393.97</v>
      </c>
      <c r="M345" s="14">
        <v>25248.44</v>
      </c>
      <c r="N345" s="14">
        <f t="shared" si="46"/>
        <v>10113.129999999999</v>
      </c>
      <c r="O345" s="14">
        <f t="shared" si="47"/>
        <v>34610.03</v>
      </c>
      <c r="P345" s="14">
        <f t="shared" si="48"/>
        <v>40356.33</v>
      </c>
      <c r="Q345" s="14">
        <f t="shared" si="49"/>
        <v>34786.980000000003</v>
      </c>
      <c r="R345" s="14">
        <f t="shared" si="50"/>
        <v>37693.620000000003</v>
      </c>
      <c r="S345" s="14">
        <f t="shared" si="51"/>
        <v>35633.81</v>
      </c>
      <c r="T345" s="14">
        <f t="shared" si="52"/>
        <v>33594.769999999997</v>
      </c>
      <c r="U345" s="14">
        <f t="shared" si="53"/>
        <v>58778.82</v>
      </c>
      <c r="V345" s="14">
        <f t="shared" si="54"/>
        <v>30045.64</v>
      </c>
    </row>
    <row r="346" spans="1:22">
      <c r="A346" s="8">
        <v>343</v>
      </c>
      <c r="B346" s="8" t="s">
        <v>1193</v>
      </c>
      <c r="C346" s="9" t="s">
        <v>1194</v>
      </c>
      <c r="D346" s="8" t="s">
        <v>25</v>
      </c>
      <c r="E346" s="14">
        <v>5949.05</v>
      </c>
      <c r="F346" s="14">
        <v>23947.91</v>
      </c>
      <c r="G346" s="14">
        <v>218948.27</v>
      </c>
      <c r="H346" s="14">
        <v>26309.47</v>
      </c>
      <c r="I346" s="14">
        <v>184428.02</v>
      </c>
      <c r="J346" s="14">
        <v>27128</v>
      </c>
      <c r="K346" s="14">
        <v>205124.43</v>
      </c>
      <c r="L346" s="14">
        <v>46819.22</v>
      </c>
      <c r="M346" s="14">
        <v>163400.26</v>
      </c>
      <c r="N346" s="14">
        <f t="shared" si="46"/>
        <v>7079.37</v>
      </c>
      <c r="O346" s="14">
        <f t="shared" si="47"/>
        <v>28498.01</v>
      </c>
      <c r="P346" s="14">
        <f t="shared" si="48"/>
        <v>260548.44</v>
      </c>
      <c r="Q346" s="14">
        <f t="shared" si="49"/>
        <v>31308.27</v>
      </c>
      <c r="R346" s="14">
        <f t="shared" si="50"/>
        <v>219469.34</v>
      </c>
      <c r="S346" s="14">
        <f t="shared" si="51"/>
        <v>32282.32</v>
      </c>
      <c r="T346" s="14">
        <f t="shared" si="52"/>
        <v>244098.07</v>
      </c>
      <c r="U346" s="14">
        <f t="shared" si="53"/>
        <v>55714.87</v>
      </c>
      <c r="V346" s="14">
        <f t="shared" si="54"/>
        <v>194446.31</v>
      </c>
    </row>
    <row r="347" spans="1:22" ht="31.5">
      <c r="A347" s="8">
        <v>344</v>
      </c>
      <c r="B347" s="8" t="s">
        <v>1195</v>
      </c>
      <c r="C347" s="9" t="s">
        <v>1196</v>
      </c>
      <c r="D347" s="8" t="s">
        <v>25</v>
      </c>
      <c r="E347" s="14">
        <v>156312.22</v>
      </c>
      <c r="F347" s="14">
        <v>254501.08</v>
      </c>
      <c r="G347" s="14">
        <v>256165.54</v>
      </c>
      <c r="H347" s="14">
        <v>282583.28999999998</v>
      </c>
      <c r="I347" s="14">
        <v>320538.23999999999</v>
      </c>
      <c r="J347" s="14">
        <v>285311.67</v>
      </c>
      <c r="K347" s="14">
        <v>262208.42</v>
      </c>
      <c r="L347" s="14">
        <v>475074.68</v>
      </c>
      <c r="M347" s="14">
        <v>255501.48</v>
      </c>
      <c r="N347" s="14">
        <f t="shared" si="46"/>
        <v>186011.54</v>
      </c>
      <c r="O347" s="14">
        <f t="shared" si="47"/>
        <v>302856.28999999998</v>
      </c>
      <c r="P347" s="14">
        <f t="shared" si="48"/>
        <v>304836.99</v>
      </c>
      <c r="Q347" s="14">
        <f t="shared" si="49"/>
        <v>336274.12</v>
      </c>
      <c r="R347" s="14">
        <f t="shared" si="50"/>
        <v>381440.51</v>
      </c>
      <c r="S347" s="14">
        <f t="shared" si="51"/>
        <v>339520.89</v>
      </c>
      <c r="T347" s="14">
        <f t="shared" si="52"/>
        <v>312028.02</v>
      </c>
      <c r="U347" s="14">
        <f t="shared" si="53"/>
        <v>565338.87</v>
      </c>
      <c r="V347" s="14">
        <f t="shared" si="54"/>
        <v>304046.76</v>
      </c>
    </row>
    <row r="348" spans="1:22" ht="31.5">
      <c r="A348" s="8">
        <v>345</v>
      </c>
      <c r="B348" s="8" t="s">
        <v>1197</v>
      </c>
      <c r="C348" s="9" t="s">
        <v>1198</v>
      </c>
      <c r="D348" s="8" t="s">
        <v>25</v>
      </c>
      <c r="E348" s="14">
        <v>156312.22</v>
      </c>
      <c r="F348" s="14">
        <v>252404.99</v>
      </c>
      <c r="G348" s="14">
        <v>253350.54</v>
      </c>
      <c r="H348" s="14">
        <v>282583.28999999998</v>
      </c>
      <c r="I348" s="14">
        <v>378310.8</v>
      </c>
      <c r="J348" s="14">
        <v>280634.44</v>
      </c>
      <c r="K348" s="14">
        <v>299148.52</v>
      </c>
      <c r="L348" s="14">
        <v>619664.16</v>
      </c>
      <c r="M348" s="14">
        <v>301552.09999999998</v>
      </c>
      <c r="N348" s="14">
        <f t="shared" si="46"/>
        <v>186011.54</v>
      </c>
      <c r="O348" s="14">
        <f t="shared" si="47"/>
        <v>300361.94</v>
      </c>
      <c r="P348" s="14">
        <f t="shared" si="48"/>
        <v>301487.14</v>
      </c>
      <c r="Q348" s="14">
        <f t="shared" si="49"/>
        <v>336274.12</v>
      </c>
      <c r="R348" s="14">
        <f t="shared" si="50"/>
        <v>450189.85</v>
      </c>
      <c r="S348" s="14">
        <f t="shared" si="51"/>
        <v>333954.98</v>
      </c>
      <c r="T348" s="14">
        <f t="shared" si="52"/>
        <v>355986.74</v>
      </c>
      <c r="U348" s="14">
        <f t="shared" si="53"/>
        <v>737400.35</v>
      </c>
      <c r="V348" s="14">
        <f t="shared" si="54"/>
        <v>358847</v>
      </c>
    </row>
    <row r="349" spans="1:22">
      <c r="A349" s="8">
        <v>346</v>
      </c>
      <c r="B349" s="8" t="s">
        <v>1199</v>
      </c>
      <c r="C349" s="9" t="s">
        <v>1200</v>
      </c>
      <c r="D349" s="8" t="s">
        <v>25</v>
      </c>
      <c r="E349" s="14">
        <v>22089.85</v>
      </c>
      <c r="F349" s="14">
        <v>46060.71</v>
      </c>
      <c r="G349" s="14">
        <v>80227.66</v>
      </c>
      <c r="H349" s="14">
        <v>48721.25</v>
      </c>
      <c r="I349" s="14">
        <v>43628.26</v>
      </c>
      <c r="J349" s="14">
        <v>45202.31</v>
      </c>
      <c r="K349" s="14">
        <v>118111.87</v>
      </c>
      <c r="L349" s="14">
        <v>50330.68</v>
      </c>
      <c r="M349" s="14">
        <v>52243.62</v>
      </c>
      <c r="N349" s="14">
        <f t="shared" si="46"/>
        <v>26286.92</v>
      </c>
      <c r="O349" s="14">
        <f t="shared" si="47"/>
        <v>54812.24</v>
      </c>
      <c r="P349" s="14">
        <f t="shared" si="48"/>
        <v>95470.92</v>
      </c>
      <c r="Q349" s="14">
        <f t="shared" si="49"/>
        <v>57978.29</v>
      </c>
      <c r="R349" s="14">
        <f t="shared" si="50"/>
        <v>51917.63</v>
      </c>
      <c r="S349" s="14">
        <f t="shared" si="51"/>
        <v>53790.75</v>
      </c>
      <c r="T349" s="14">
        <f t="shared" si="52"/>
        <v>140553.13</v>
      </c>
      <c r="U349" s="14">
        <f t="shared" si="53"/>
        <v>59893.51</v>
      </c>
      <c r="V349" s="14">
        <f t="shared" si="54"/>
        <v>62169.91</v>
      </c>
    </row>
    <row r="350" spans="1:22">
      <c r="A350" s="8">
        <v>347</v>
      </c>
      <c r="B350" s="8" t="s">
        <v>1201</v>
      </c>
      <c r="C350" s="9" t="s">
        <v>1202</v>
      </c>
      <c r="D350" s="8" t="s">
        <v>25</v>
      </c>
      <c r="E350" s="14">
        <v>37381.839999999997</v>
      </c>
      <c r="F350" s="14">
        <v>74786.759999999995</v>
      </c>
      <c r="G350" s="14">
        <v>106970.22</v>
      </c>
      <c r="H350" s="14">
        <v>64312.07</v>
      </c>
      <c r="I350" s="14">
        <v>107556.61</v>
      </c>
      <c r="J350" s="14">
        <v>67611.850000000006</v>
      </c>
      <c r="K350" s="14">
        <v>124674.44</v>
      </c>
      <c r="L350" s="14">
        <v>101441.66</v>
      </c>
      <c r="M350" s="14">
        <v>84002.67</v>
      </c>
      <c r="N350" s="14">
        <f t="shared" si="46"/>
        <v>44484.39</v>
      </c>
      <c r="O350" s="14">
        <f t="shared" si="47"/>
        <v>88996.24</v>
      </c>
      <c r="P350" s="14">
        <f t="shared" si="48"/>
        <v>127294.56</v>
      </c>
      <c r="Q350" s="14">
        <f t="shared" si="49"/>
        <v>76531.360000000001</v>
      </c>
      <c r="R350" s="14">
        <f t="shared" si="50"/>
        <v>127992.37</v>
      </c>
      <c r="S350" s="14">
        <f t="shared" si="51"/>
        <v>80458.100000000006</v>
      </c>
      <c r="T350" s="14">
        <f t="shared" si="52"/>
        <v>148362.57999999999</v>
      </c>
      <c r="U350" s="14">
        <f t="shared" si="53"/>
        <v>120715.58</v>
      </c>
      <c r="V350" s="14">
        <f t="shared" si="54"/>
        <v>99963.18</v>
      </c>
    </row>
    <row r="351" spans="1:22" ht="31.5">
      <c r="A351" s="8">
        <v>348</v>
      </c>
      <c r="B351" s="8" t="s">
        <v>165</v>
      </c>
      <c r="C351" s="9" t="s">
        <v>166</v>
      </c>
      <c r="D351" s="8" t="s">
        <v>25</v>
      </c>
      <c r="E351" s="14">
        <v>22089.85</v>
      </c>
      <c r="F351" s="14">
        <v>196482.86</v>
      </c>
      <c r="G351" s="14">
        <v>121045.26</v>
      </c>
      <c r="H351" s="14">
        <v>219245.65</v>
      </c>
      <c r="I351" s="14">
        <v>216946.01</v>
      </c>
      <c r="J351" s="14">
        <v>219187.19</v>
      </c>
      <c r="K351" s="14">
        <v>47244.47</v>
      </c>
      <c r="L351" s="14">
        <v>119014.47</v>
      </c>
      <c r="M351" s="14">
        <v>172927.98</v>
      </c>
      <c r="N351" s="14">
        <f t="shared" si="46"/>
        <v>26286.92</v>
      </c>
      <c r="O351" s="14">
        <f t="shared" si="47"/>
        <v>233814.6</v>
      </c>
      <c r="P351" s="14">
        <f t="shared" si="48"/>
        <v>144043.85999999999</v>
      </c>
      <c r="Q351" s="14">
        <f t="shared" si="49"/>
        <v>260902.32</v>
      </c>
      <c r="R351" s="14">
        <f t="shared" si="50"/>
        <v>258165.75</v>
      </c>
      <c r="S351" s="14">
        <f t="shared" si="51"/>
        <v>260832.76</v>
      </c>
      <c r="T351" s="14">
        <f t="shared" si="52"/>
        <v>56220.92</v>
      </c>
      <c r="U351" s="14">
        <f t="shared" si="53"/>
        <v>141627.22</v>
      </c>
      <c r="V351" s="14">
        <f t="shared" si="54"/>
        <v>205784.3</v>
      </c>
    </row>
    <row r="352" spans="1:22">
      <c r="A352" s="8">
        <v>349</v>
      </c>
      <c r="B352" s="8" t="s">
        <v>1203</v>
      </c>
      <c r="C352" s="9" t="s">
        <v>1204</v>
      </c>
      <c r="D352" s="8" t="s">
        <v>25</v>
      </c>
      <c r="E352" s="14">
        <v>22089.85</v>
      </c>
      <c r="F352" s="14">
        <v>56804.35</v>
      </c>
      <c r="G352" s="14">
        <v>106970.22</v>
      </c>
      <c r="H352" s="14">
        <v>64312.07</v>
      </c>
      <c r="I352" s="14">
        <v>53389.83</v>
      </c>
      <c r="J352" s="14">
        <v>62441.45</v>
      </c>
      <c r="K352" s="14">
        <v>65618.509999999995</v>
      </c>
      <c r="L352" s="14">
        <v>93638.46</v>
      </c>
      <c r="M352" s="14">
        <v>172896.22</v>
      </c>
      <c r="N352" s="14">
        <f t="shared" si="46"/>
        <v>26286.92</v>
      </c>
      <c r="O352" s="14">
        <f t="shared" si="47"/>
        <v>67597.179999999993</v>
      </c>
      <c r="P352" s="14">
        <f t="shared" si="48"/>
        <v>127294.56</v>
      </c>
      <c r="Q352" s="14">
        <f t="shared" si="49"/>
        <v>76531.360000000001</v>
      </c>
      <c r="R352" s="14">
        <f t="shared" si="50"/>
        <v>63533.9</v>
      </c>
      <c r="S352" s="14">
        <f t="shared" si="51"/>
        <v>74305.33</v>
      </c>
      <c r="T352" s="14">
        <f t="shared" si="52"/>
        <v>78086.03</v>
      </c>
      <c r="U352" s="14">
        <f t="shared" si="53"/>
        <v>111429.77</v>
      </c>
      <c r="V352" s="14">
        <f t="shared" si="54"/>
        <v>205746.5</v>
      </c>
    </row>
    <row r="353" spans="1:22">
      <c r="A353" s="8">
        <v>350</v>
      </c>
      <c r="B353" s="8" t="s">
        <v>1205</v>
      </c>
      <c r="C353" s="9" t="s">
        <v>1206</v>
      </c>
      <c r="D353" s="8" t="s">
        <v>25</v>
      </c>
      <c r="E353" s="14">
        <v>22089.85</v>
      </c>
      <c r="F353" s="14">
        <v>39927.89</v>
      </c>
      <c r="G353" s="14">
        <v>92613.69</v>
      </c>
      <c r="H353" s="14">
        <v>45797.99</v>
      </c>
      <c r="I353" s="14">
        <v>37352.959999999999</v>
      </c>
      <c r="J353" s="14">
        <v>43297.31</v>
      </c>
      <c r="K353" s="14">
        <v>65618.509999999995</v>
      </c>
      <c r="L353" s="14">
        <v>93638.46</v>
      </c>
      <c r="M353" s="14">
        <v>50655.67</v>
      </c>
      <c r="N353" s="14">
        <f t="shared" si="46"/>
        <v>26286.92</v>
      </c>
      <c r="O353" s="14">
        <f t="shared" si="47"/>
        <v>47514.19</v>
      </c>
      <c r="P353" s="14">
        <f t="shared" si="48"/>
        <v>110210.29</v>
      </c>
      <c r="Q353" s="14">
        <f t="shared" si="49"/>
        <v>54499.61</v>
      </c>
      <c r="R353" s="14">
        <f t="shared" si="50"/>
        <v>44450.02</v>
      </c>
      <c r="S353" s="14">
        <f t="shared" si="51"/>
        <v>51523.8</v>
      </c>
      <c r="T353" s="14">
        <f t="shared" si="52"/>
        <v>78086.03</v>
      </c>
      <c r="U353" s="14">
        <f t="shared" si="53"/>
        <v>111429.77</v>
      </c>
      <c r="V353" s="14">
        <f t="shared" si="54"/>
        <v>60280.25</v>
      </c>
    </row>
    <row r="354" spans="1:22" ht="21">
      <c r="A354" s="8">
        <v>351</v>
      </c>
      <c r="B354" s="8" t="s">
        <v>1207</v>
      </c>
      <c r="C354" s="9" t="s">
        <v>1208</v>
      </c>
      <c r="D354" s="8" t="s">
        <v>25</v>
      </c>
      <c r="E354" s="14">
        <v>56070.59</v>
      </c>
      <c r="F354" s="14">
        <v>65843.64</v>
      </c>
      <c r="G354" s="14">
        <v>106970.22</v>
      </c>
      <c r="H354" s="14">
        <v>73861.42</v>
      </c>
      <c r="I354" s="14">
        <v>85463.58</v>
      </c>
      <c r="J354" s="14">
        <v>73062.39</v>
      </c>
      <c r="K354" s="14">
        <v>62992.61</v>
      </c>
      <c r="L354" s="14">
        <v>98027.75</v>
      </c>
      <c r="M354" s="14">
        <v>47479.77</v>
      </c>
      <c r="N354" s="14">
        <f t="shared" si="46"/>
        <v>66724</v>
      </c>
      <c r="O354" s="14">
        <f t="shared" si="47"/>
        <v>78353.929999999993</v>
      </c>
      <c r="P354" s="14">
        <f t="shared" si="48"/>
        <v>127294.56</v>
      </c>
      <c r="Q354" s="14">
        <f t="shared" si="49"/>
        <v>87895.09</v>
      </c>
      <c r="R354" s="14">
        <f t="shared" si="50"/>
        <v>101701.66</v>
      </c>
      <c r="S354" s="14">
        <f t="shared" si="51"/>
        <v>86944.24</v>
      </c>
      <c r="T354" s="14">
        <f t="shared" si="52"/>
        <v>74961.210000000006</v>
      </c>
      <c r="U354" s="14">
        <f t="shared" si="53"/>
        <v>116653.02</v>
      </c>
      <c r="V354" s="14">
        <f t="shared" si="54"/>
        <v>56500.93</v>
      </c>
    </row>
    <row r="355" spans="1:22" ht="21">
      <c r="A355" s="8">
        <v>352</v>
      </c>
      <c r="B355" s="8" t="s">
        <v>1209</v>
      </c>
      <c r="C355" s="9" t="s">
        <v>1210</v>
      </c>
      <c r="D355" s="8" t="s">
        <v>25</v>
      </c>
      <c r="E355" s="14">
        <v>39079.5</v>
      </c>
      <c r="F355" s="14">
        <v>124534.42</v>
      </c>
      <c r="G355" s="14">
        <v>143565.29999999999</v>
      </c>
      <c r="H355" s="14">
        <v>77759.13</v>
      </c>
      <c r="I355" s="14">
        <v>177302.07</v>
      </c>
      <c r="J355" s="14">
        <v>80335.009999999995</v>
      </c>
      <c r="K355" s="14">
        <v>110238.53</v>
      </c>
      <c r="L355" s="14">
        <v>58524.03</v>
      </c>
      <c r="M355" s="14">
        <v>95118.33</v>
      </c>
      <c r="N355" s="14">
        <f t="shared" si="46"/>
        <v>46504.61</v>
      </c>
      <c r="O355" s="14">
        <f t="shared" si="47"/>
        <v>148195.96</v>
      </c>
      <c r="P355" s="14">
        <f t="shared" si="48"/>
        <v>170842.71</v>
      </c>
      <c r="Q355" s="14">
        <f t="shared" si="49"/>
        <v>92533.36</v>
      </c>
      <c r="R355" s="14">
        <f t="shared" si="50"/>
        <v>210989.46</v>
      </c>
      <c r="S355" s="14">
        <f t="shared" si="51"/>
        <v>95598.66</v>
      </c>
      <c r="T355" s="14">
        <f t="shared" si="52"/>
        <v>131183.85</v>
      </c>
      <c r="U355" s="14">
        <f t="shared" si="53"/>
        <v>69643.600000000006</v>
      </c>
      <c r="V355" s="14">
        <f t="shared" si="54"/>
        <v>113190.81</v>
      </c>
    </row>
    <row r="356" spans="1:22">
      <c r="A356" s="8">
        <v>353</v>
      </c>
      <c r="B356" s="8" t="s">
        <v>1211</v>
      </c>
      <c r="C356" s="9" t="s">
        <v>1212</v>
      </c>
      <c r="D356" s="8" t="s">
        <v>25</v>
      </c>
      <c r="E356" s="14">
        <v>39079.5</v>
      </c>
      <c r="F356" s="14">
        <v>135204.01</v>
      </c>
      <c r="G356" s="14">
        <v>203201.57</v>
      </c>
      <c r="H356" s="14">
        <v>77759.13</v>
      </c>
      <c r="I356" s="14">
        <v>171126.37</v>
      </c>
      <c r="J356" s="14">
        <v>76917.22</v>
      </c>
      <c r="K356" s="14">
        <v>158365.01999999999</v>
      </c>
      <c r="L356" s="14">
        <v>58524.03</v>
      </c>
      <c r="M356" s="14">
        <v>101470.14</v>
      </c>
      <c r="N356" s="14">
        <f t="shared" si="46"/>
        <v>46504.61</v>
      </c>
      <c r="O356" s="14">
        <f t="shared" si="47"/>
        <v>160892.76999999999</v>
      </c>
      <c r="P356" s="14">
        <f t="shared" si="48"/>
        <v>241809.87</v>
      </c>
      <c r="Q356" s="14">
        <f t="shared" si="49"/>
        <v>92533.36</v>
      </c>
      <c r="R356" s="14">
        <f t="shared" si="50"/>
        <v>203640.38</v>
      </c>
      <c r="S356" s="14">
        <f t="shared" si="51"/>
        <v>91531.49</v>
      </c>
      <c r="T356" s="14">
        <f t="shared" si="52"/>
        <v>188454.37</v>
      </c>
      <c r="U356" s="14">
        <f t="shared" si="53"/>
        <v>69643.600000000006</v>
      </c>
      <c r="V356" s="14">
        <f t="shared" si="54"/>
        <v>120749.47</v>
      </c>
    </row>
    <row r="357" spans="1:22" ht="31.5">
      <c r="A357" s="8">
        <v>354</v>
      </c>
      <c r="B357" s="8" t="s">
        <v>1213</v>
      </c>
      <c r="C357" s="9" t="s">
        <v>1214</v>
      </c>
      <c r="D357" s="8" t="s">
        <v>25</v>
      </c>
      <c r="E357" s="14">
        <v>47575.05</v>
      </c>
      <c r="F357" s="14">
        <v>101566.86</v>
      </c>
      <c r="G357" s="14">
        <v>125137.84</v>
      </c>
      <c r="H357" s="14">
        <v>77759.13</v>
      </c>
      <c r="I357" s="14">
        <v>119330.27</v>
      </c>
      <c r="J357" s="14">
        <v>82310.070000000007</v>
      </c>
      <c r="K357" s="14">
        <v>116676.94</v>
      </c>
      <c r="L357" s="14">
        <v>66327.23</v>
      </c>
      <c r="M357" s="14">
        <v>84002.67</v>
      </c>
      <c r="N357" s="14">
        <f t="shared" si="46"/>
        <v>56614.31</v>
      </c>
      <c r="O357" s="14">
        <f t="shared" si="47"/>
        <v>120864.56</v>
      </c>
      <c r="P357" s="14">
        <f t="shared" si="48"/>
        <v>148914.03</v>
      </c>
      <c r="Q357" s="14">
        <f t="shared" si="49"/>
        <v>92533.36</v>
      </c>
      <c r="R357" s="14">
        <f t="shared" si="50"/>
        <v>142003.01999999999</v>
      </c>
      <c r="S357" s="14">
        <f t="shared" si="51"/>
        <v>97948.98</v>
      </c>
      <c r="T357" s="14">
        <f t="shared" si="52"/>
        <v>138845.56</v>
      </c>
      <c r="U357" s="14">
        <f t="shared" si="53"/>
        <v>78929.399999999994</v>
      </c>
      <c r="V357" s="14">
        <f t="shared" si="54"/>
        <v>99963.18</v>
      </c>
    </row>
    <row r="358" spans="1:22" ht="21">
      <c r="A358" s="8">
        <v>355</v>
      </c>
      <c r="B358" s="8" t="s">
        <v>168</v>
      </c>
      <c r="C358" s="9" t="s">
        <v>169</v>
      </c>
      <c r="D358" s="8" t="s">
        <v>25</v>
      </c>
      <c r="E358" s="14">
        <v>39079.5</v>
      </c>
      <c r="F358" s="14">
        <v>115584.63</v>
      </c>
      <c r="G358" s="14">
        <v>204932.43</v>
      </c>
      <c r="H358" s="14">
        <v>136224.63</v>
      </c>
      <c r="I358" s="14">
        <v>120963.84</v>
      </c>
      <c r="J358" s="14">
        <v>121691.47</v>
      </c>
      <c r="K358" s="14">
        <v>158365.01999999999</v>
      </c>
      <c r="L358" s="14">
        <v>62425.63</v>
      </c>
      <c r="M358" s="14">
        <v>95118.33</v>
      </c>
      <c r="N358" s="14">
        <f t="shared" si="46"/>
        <v>46504.61</v>
      </c>
      <c r="O358" s="14">
        <f t="shared" si="47"/>
        <v>137545.71</v>
      </c>
      <c r="P358" s="14">
        <f t="shared" si="48"/>
        <v>243869.59</v>
      </c>
      <c r="Q358" s="14">
        <f t="shared" si="49"/>
        <v>162107.31</v>
      </c>
      <c r="R358" s="14">
        <f t="shared" si="50"/>
        <v>143946.97</v>
      </c>
      <c r="S358" s="14">
        <f t="shared" si="51"/>
        <v>144812.85</v>
      </c>
      <c r="T358" s="14">
        <f t="shared" si="52"/>
        <v>188454.37</v>
      </c>
      <c r="U358" s="14">
        <f t="shared" si="53"/>
        <v>74286.5</v>
      </c>
      <c r="V358" s="14">
        <f t="shared" si="54"/>
        <v>113190.81</v>
      </c>
    </row>
    <row r="359" spans="1:22" ht="31.5">
      <c r="A359" s="8">
        <v>356</v>
      </c>
      <c r="B359" s="8" t="s">
        <v>1215</v>
      </c>
      <c r="C359" s="9" t="s">
        <v>1216</v>
      </c>
      <c r="D359" s="8" t="s">
        <v>25</v>
      </c>
      <c r="E359" s="14">
        <v>49272.71</v>
      </c>
      <c r="F359" s="14">
        <v>54719.38</v>
      </c>
      <c r="G359" s="14">
        <v>203201.57</v>
      </c>
      <c r="H359" s="14">
        <v>45797.99</v>
      </c>
      <c r="I359" s="14">
        <v>91619.35</v>
      </c>
      <c r="J359" s="14">
        <v>45202.31</v>
      </c>
      <c r="K359" s="14">
        <v>158365.01999999999</v>
      </c>
      <c r="L359" s="14">
        <v>89736.85</v>
      </c>
      <c r="M359" s="14">
        <v>84002.67</v>
      </c>
      <c r="N359" s="14">
        <f t="shared" si="46"/>
        <v>58634.52</v>
      </c>
      <c r="O359" s="14">
        <f t="shared" si="47"/>
        <v>65116.06</v>
      </c>
      <c r="P359" s="14">
        <f t="shared" si="48"/>
        <v>241809.87</v>
      </c>
      <c r="Q359" s="14">
        <f t="shared" si="49"/>
        <v>54499.61</v>
      </c>
      <c r="R359" s="14">
        <f t="shared" si="50"/>
        <v>109027.03</v>
      </c>
      <c r="S359" s="14">
        <f t="shared" si="51"/>
        <v>53790.75</v>
      </c>
      <c r="T359" s="14">
        <f t="shared" si="52"/>
        <v>188454.37</v>
      </c>
      <c r="U359" s="14">
        <f t="shared" si="53"/>
        <v>106786.85</v>
      </c>
      <c r="V359" s="14">
        <f t="shared" si="54"/>
        <v>99963.18</v>
      </c>
    </row>
    <row r="360" spans="1:22" ht="31.5">
      <c r="A360" s="8">
        <v>357</v>
      </c>
      <c r="B360" s="8" t="s">
        <v>1217</v>
      </c>
      <c r="C360" s="9" t="s">
        <v>1218</v>
      </c>
      <c r="D360" s="8" t="s">
        <v>25</v>
      </c>
      <c r="E360" s="14">
        <v>49272.71</v>
      </c>
      <c r="F360" s="14">
        <v>69013.98</v>
      </c>
      <c r="G360" s="14">
        <v>73190.149999999994</v>
      </c>
      <c r="H360" s="14">
        <v>77759.13</v>
      </c>
      <c r="I360" s="14">
        <v>65721.289999999994</v>
      </c>
      <c r="J360" s="14">
        <v>76239.009999999995</v>
      </c>
      <c r="K360" s="14">
        <v>83812.11</v>
      </c>
      <c r="L360" s="14">
        <v>89736.85</v>
      </c>
      <c r="M360" s="14">
        <v>68123.14</v>
      </c>
      <c r="N360" s="14">
        <f t="shared" si="46"/>
        <v>58634.52</v>
      </c>
      <c r="O360" s="14">
        <f t="shared" si="47"/>
        <v>82126.64</v>
      </c>
      <c r="P360" s="14">
        <f t="shared" si="48"/>
        <v>87096.28</v>
      </c>
      <c r="Q360" s="14">
        <f t="shared" si="49"/>
        <v>92533.36</v>
      </c>
      <c r="R360" s="14">
        <f t="shared" si="50"/>
        <v>78208.34</v>
      </c>
      <c r="S360" s="14">
        <f t="shared" si="51"/>
        <v>90724.42</v>
      </c>
      <c r="T360" s="14">
        <f t="shared" si="52"/>
        <v>99736.41</v>
      </c>
      <c r="U360" s="14">
        <f t="shared" si="53"/>
        <v>106786.85</v>
      </c>
      <c r="V360" s="14">
        <f t="shared" si="54"/>
        <v>81066.539999999994</v>
      </c>
    </row>
    <row r="361" spans="1:22" ht="31.5">
      <c r="A361" s="8">
        <v>358</v>
      </c>
      <c r="B361" s="8" t="s">
        <v>1219</v>
      </c>
      <c r="C361" s="9" t="s">
        <v>1220</v>
      </c>
      <c r="D361" s="8" t="s">
        <v>25</v>
      </c>
      <c r="E361" s="14">
        <v>98545.42</v>
      </c>
      <c r="F361" s="14">
        <v>430833.05</v>
      </c>
      <c r="G361" s="14">
        <v>269677.57</v>
      </c>
      <c r="H361" s="14">
        <v>243606.28</v>
      </c>
      <c r="I361" s="14">
        <v>312701.08</v>
      </c>
      <c r="J361" s="14">
        <v>242762.13</v>
      </c>
      <c r="K361" s="14">
        <v>275594.84999999998</v>
      </c>
      <c r="L361" s="14">
        <v>479897.06</v>
      </c>
      <c r="M361" s="14">
        <v>381108.49</v>
      </c>
      <c r="N361" s="14">
        <f t="shared" si="46"/>
        <v>117269.05</v>
      </c>
      <c r="O361" s="14">
        <f t="shared" si="47"/>
        <v>512691.33</v>
      </c>
      <c r="P361" s="14">
        <f t="shared" si="48"/>
        <v>320916.31</v>
      </c>
      <c r="Q361" s="14">
        <f t="shared" si="49"/>
        <v>289891.46999999997</v>
      </c>
      <c r="R361" s="14">
        <f t="shared" si="50"/>
        <v>372114.29</v>
      </c>
      <c r="S361" s="14">
        <f t="shared" si="51"/>
        <v>288886.93</v>
      </c>
      <c r="T361" s="14">
        <f t="shared" si="52"/>
        <v>327957.87</v>
      </c>
      <c r="U361" s="14">
        <f t="shared" si="53"/>
        <v>571077.5</v>
      </c>
      <c r="V361" s="14">
        <f t="shared" si="54"/>
        <v>453519.1</v>
      </c>
    </row>
    <row r="362" spans="1:22" ht="21">
      <c r="A362" s="8">
        <v>359</v>
      </c>
      <c r="B362" s="8" t="s">
        <v>1221</v>
      </c>
      <c r="C362" s="9" t="s">
        <v>1222</v>
      </c>
      <c r="D362" s="8" t="s">
        <v>25</v>
      </c>
      <c r="E362" s="14">
        <v>91750.43</v>
      </c>
      <c r="F362" s="14">
        <v>137219.62</v>
      </c>
      <c r="G362" s="14">
        <v>129868.49</v>
      </c>
      <c r="H362" s="14">
        <v>155713.14000000001</v>
      </c>
      <c r="I362" s="14">
        <v>119330.27</v>
      </c>
      <c r="J362" s="14">
        <v>150479.41</v>
      </c>
      <c r="K362" s="14">
        <v>103151.93</v>
      </c>
      <c r="L362" s="14">
        <v>93638.46</v>
      </c>
      <c r="M362" s="14">
        <v>87178.57</v>
      </c>
      <c r="N362" s="14">
        <f t="shared" si="46"/>
        <v>109183.01</v>
      </c>
      <c r="O362" s="14">
        <f t="shared" si="47"/>
        <v>163291.35</v>
      </c>
      <c r="P362" s="14">
        <f t="shared" si="48"/>
        <v>154543.5</v>
      </c>
      <c r="Q362" s="14">
        <f t="shared" si="49"/>
        <v>185298.64</v>
      </c>
      <c r="R362" s="14">
        <f t="shared" si="50"/>
        <v>142003.01999999999</v>
      </c>
      <c r="S362" s="14">
        <f t="shared" si="51"/>
        <v>179070.5</v>
      </c>
      <c r="T362" s="14">
        <f t="shared" si="52"/>
        <v>122750.8</v>
      </c>
      <c r="U362" s="14">
        <f t="shared" si="53"/>
        <v>111429.77</v>
      </c>
      <c r="V362" s="14">
        <f t="shared" si="54"/>
        <v>103742.5</v>
      </c>
    </row>
    <row r="363" spans="1:22">
      <c r="A363" s="8">
        <v>360</v>
      </c>
      <c r="B363" s="8" t="s">
        <v>1223</v>
      </c>
      <c r="C363" s="9" t="s">
        <v>1224</v>
      </c>
      <c r="D363" s="8" t="s">
        <v>25</v>
      </c>
      <c r="E363" s="14">
        <v>22089.85</v>
      </c>
      <c r="F363" s="14">
        <v>16319.82</v>
      </c>
      <c r="G363" s="14">
        <v>20107.810000000001</v>
      </c>
      <c r="H363" s="14">
        <v>10718.68</v>
      </c>
      <c r="I363" s="14">
        <v>18327.849999999999</v>
      </c>
      <c r="J363" s="14">
        <v>8886.75</v>
      </c>
      <c r="K363" s="14">
        <v>7874.8</v>
      </c>
      <c r="L363" s="14">
        <v>13265.45</v>
      </c>
      <c r="M363" s="14">
        <v>4446.2700000000004</v>
      </c>
      <c r="N363" s="14">
        <f t="shared" si="46"/>
        <v>26286.92</v>
      </c>
      <c r="O363" s="14">
        <f t="shared" si="47"/>
        <v>19420.59</v>
      </c>
      <c r="P363" s="14">
        <f t="shared" si="48"/>
        <v>23928.29</v>
      </c>
      <c r="Q363" s="14">
        <f t="shared" si="49"/>
        <v>12755.23</v>
      </c>
      <c r="R363" s="14">
        <f t="shared" si="50"/>
        <v>21810.14</v>
      </c>
      <c r="S363" s="14">
        <f t="shared" si="51"/>
        <v>10575.23</v>
      </c>
      <c r="T363" s="14">
        <f t="shared" si="52"/>
        <v>9371.01</v>
      </c>
      <c r="U363" s="14">
        <f t="shared" si="53"/>
        <v>15785.89</v>
      </c>
      <c r="V363" s="14">
        <f t="shared" si="54"/>
        <v>5291.06</v>
      </c>
    </row>
    <row r="364" spans="1:22">
      <c r="A364" s="8">
        <v>361</v>
      </c>
      <c r="B364" s="8" t="s">
        <v>1225</v>
      </c>
      <c r="C364" s="9" t="s">
        <v>1226</v>
      </c>
      <c r="D364" s="8" t="s">
        <v>25</v>
      </c>
      <c r="E364" s="14">
        <v>39079.5</v>
      </c>
      <c r="F364" s="14">
        <v>131994.9</v>
      </c>
      <c r="G364" s="14">
        <v>202680.43</v>
      </c>
      <c r="H364" s="14">
        <v>97247.63</v>
      </c>
      <c r="I364" s="14">
        <v>796664</v>
      </c>
      <c r="J364" s="14">
        <v>97744.49</v>
      </c>
      <c r="K364" s="14">
        <v>171656.17</v>
      </c>
      <c r="L364" s="14">
        <v>54622.42</v>
      </c>
      <c r="M364" s="14">
        <v>187219.55</v>
      </c>
      <c r="N364" s="14">
        <f t="shared" si="46"/>
        <v>46504.61</v>
      </c>
      <c r="O364" s="14">
        <f t="shared" si="47"/>
        <v>157073.93</v>
      </c>
      <c r="P364" s="14">
        <f t="shared" si="48"/>
        <v>241189.71</v>
      </c>
      <c r="Q364" s="14">
        <f t="shared" si="49"/>
        <v>115724.68</v>
      </c>
      <c r="R364" s="14">
        <f t="shared" si="50"/>
        <v>948030.16</v>
      </c>
      <c r="S364" s="14">
        <f t="shared" si="51"/>
        <v>116315.94</v>
      </c>
      <c r="T364" s="14">
        <f t="shared" si="52"/>
        <v>204270.84</v>
      </c>
      <c r="U364" s="14">
        <f t="shared" si="53"/>
        <v>65000.68</v>
      </c>
      <c r="V364" s="14">
        <f t="shared" si="54"/>
        <v>222791.26</v>
      </c>
    </row>
    <row r="365" spans="1:22">
      <c r="A365" s="8">
        <v>362</v>
      </c>
      <c r="B365" s="8" t="s">
        <v>1227</v>
      </c>
      <c r="C365" s="9" t="s">
        <v>1228</v>
      </c>
      <c r="D365" s="8" t="s">
        <v>25</v>
      </c>
      <c r="E365" s="14">
        <v>67962.899999999994</v>
      </c>
      <c r="F365" s="14">
        <v>75479.69</v>
      </c>
      <c r="G365" s="14">
        <v>466676.01</v>
      </c>
      <c r="H365" s="14">
        <v>58270.62</v>
      </c>
      <c r="I365" s="14">
        <v>122697.01</v>
      </c>
      <c r="J365" s="14">
        <v>53788.27</v>
      </c>
      <c r="K365" s="14">
        <v>236001.43</v>
      </c>
      <c r="L365" s="14">
        <v>308226.57</v>
      </c>
      <c r="M365" s="14">
        <v>133333.98000000001</v>
      </c>
      <c r="N365" s="14">
        <f t="shared" si="46"/>
        <v>80875.850000000006</v>
      </c>
      <c r="O365" s="14">
        <f t="shared" si="47"/>
        <v>89820.83</v>
      </c>
      <c r="P365" s="14">
        <f t="shared" si="48"/>
        <v>555344.44999999995</v>
      </c>
      <c r="Q365" s="14">
        <f t="shared" si="49"/>
        <v>69342.039999999994</v>
      </c>
      <c r="R365" s="14">
        <f t="shared" si="50"/>
        <v>146009.44</v>
      </c>
      <c r="S365" s="14">
        <f t="shared" si="51"/>
        <v>64008.04</v>
      </c>
      <c r="T365" s="14">
        <f t="shared" si="52"/>
        <v>280841.7</v>
      </c>
      <c r="U365" s="14">
        <f t="shared" si="53"/>
        <v>366789.62</v>
      </c>
      <c r="V365" s="14">
        <f t="shared" si="54"/>
        <v>158667.44</v>
      </c>
    </row>
    <row r="366" spans="1:22" ht="21">
      <c r="A366" s="8">
        <v>363</v>
      </c>
      <c r="B366" s="8" t="s">
        <v>1229</v>
      </c>
      <c r="C366" s="9" t="s">
        <v>1230</v>
      </c>
      <c r="D366" s="8" t="s">
        <v>25</v>
      </c>
      <c r="E366" s="14">
        <v>50974.71</v>
      </c>
      <c r="F366" s="14">
        <v>109995.03</v>
      </c>
      <c r="G366" s="14">
        <v>104059.94</v>
      </c>
      <c r="H366" s="14">
        <v>123751.99</v>
      </c>
      <c r="I366" s="14">
        <v>85463.58</v>
      </c>
      <c r="J366" s="14">
        <v>121691.47</v>
      </c>
      <c r="K366" s="14">
        <v>158365.01999999999</v>
      </c>
      <c r="L366" s="14">
        <v>54622.42</v>
      </c>
      <c r="M366" s="14">
        <v>99882.18</v>
      </c>
      <c r="N366" s="14">
        <f t="shared" si="46"/>
        <v>60659.9</v>
      </c>
      <c r="O366" s="14">
        <f t="shared" si="47"/>
        <v>130894.09</v>
      </c>
      <c r="P366" s="14">
        <f t="shared" si="48"/>
        <v>123831.33</v>
      </c>
      <c r="Q366" s="14">
        <f t="shared" si="49"/>
        <v>147264.87</v>
      </c>
      <c r="R366" s="14">
        <f t="shared" si="50"/>
        <v>101701.66</v>
      </c>
      <c r="S366" s="14">
        <f t="shared" si="51"/>
        <v>144812.85</v>
      </c>
      <c r="T366" s="14">
        <f t="shared" si="52"/>
        <v>188454.37</v>
      </c>
      <c r="U366" s="14">
        <f t="shared" si="53"/>
        <v>65000.68</v>
      </c>
      <c r="V366" s="14">
        <f t="shared" si="54"/>
        <v>118859.79</v>
      </c>
    </row>
    <row r="367" spans="1:22" ht="21">
      <c r="A367" s="8">
        <v>364</v>
      </c>
      <c r="B367" s="8" t="s">
        <v>1231</v>
      </c>
      <c r="C367" s="9" t="s">
        <v>1232</v>
      </c>
      <c r="D367" s="8" t="s">
        <v>25</v>
      </c>
      <c r="E367" s="14">
        <v>50974.71</v>
      </c>
      <c r="F367" s="14">
        <v>85697.99</v>
      </c>
      <c r="G367" s="14">
        <v>70730.27</v>
      </c>
      <c r="H367" s="14">
        <v>97247.63</v>
      </c>
      <c r="I367" s="14">
        <v>59565.52</v>
      </c>
      <c r="J367" s="14">
        <v>93979.31</v>
      </c>
      <c r="K367" s="14">
        <v>39371.11</v>
      </c>
      <c r="L367" s="14">
        <v>93638.46</v>
      </c>
      <c r="M367" s="14">
        <v>99882.18</v>
      </c>
      <c r="N367" s="14">
        <f t="shared" si="46"/>
        <v>60659.9</v>
      </c>
      <c r="O367" s="14">
        <f t="shared" si="47"/>
        <v>101980.61</v>
      </c>
      <c r="P367" s="14">
        <f t="shared" si="48"/>
        <v>84169.02</v>
      </c>
      <c r="Q367" s="14">
        <f t="shared" si="49"/>
        <v>115724.68</v>
      </c>
      <c r="R367" s="14">
        <f t="shared" si="50"/>
        <v>70882.97</v>
      </c>
      <c r="S367" s="14">
        <f t="shared" si="51"/>
        <v>111835.38</v>
      </c>
      <c r="T367" s="14">
        <f t="shared" si="52"/>
        <v>46851.62</v>
      </c>
      <c r="U367" s="14">
        <f t="shared" si="53"/>
        <v>111429.77</v>
      </c>
      <c r="V367" s="14">
        <f t="shared" si="54"/>
        <v>118859.79</v>
      </c>
    </row>
    <row r="368" spans="1:22" ht="31.5">
      <c r="A368" s="8">
        <v>365</v>
      </c>
      <c r="B368" s="8" t="s">
        <v>1233</v>
      </c>
      <c r="C368" s="9" t="s">
        <v>1234</v>
      </c>
      <c r="D368" s="8" t="s">
        <v>25</v>
      </c>
      <c r="E368" s="14">
        <v>22089.85</v>
      </c>
      <c r="F368" s="14">
        <v>57603.68</v>
      </c>
      <c r="G368" s="14">
        <v>52770.53</v>
      </c>
      <c r="H368" s="14">
        <v>34884.410000000003</v>
      </c>
      <c r="I368" s="14">
        <v>39444.730000000003</v>
      </c>
      <c r="J368" s="14">
        <v>34931.97</v>
      </c>
      <c r="K368" s="14">
        <v>37494.44</v>
      </c>
      <c r="L368" s="14">
        <v>64376.43</v>
      </c>
      <c r="M368" s="14">
        <v>47479.77</v>
      </c>
      <c r="N368" s="14">
        <f t="shared" si="46"/>
        <v>26286.92</v>
      </c>
      <c r="O368" s="14">
        <f t="shared" si="47"/>
        <v>68548.38</v>
      </c>
      <c r="P368" s="14">
        <f t="shared" si="48"/>
        <v>62796.93</v>
      </c>
      <c r="Q368" s="14">
        <f t="shared" si="49"/>
        <v>41512.449999999997</v>
      </c>
      <c r="R368" s="14">
        <f t="shared" si="50"/>
        <v>46939.23</v>
      </c>
      <c r="S368" s="14">
        <f t="shared" si="51"/>
        <v>41569.040000000001</v>
      </c>
      <c r="T368" s="14">
        <f t="shared" si="52"/>
        <v>44618.38</v>
      </c>
      <c r="U368" s="14">
        <f t="shared" si="53"/>
        <v>76607.95</v>
      </c>
      <c r="V368" s="14">
        <f t="shared" si="54"/>
        <v>56500.93</v>
      </c>
    </row>
    <row r="369" spans="1:22" ht="21">
      <c r="A369" s="8">
        <v>366</v>
      </c>
      <c r="B369" s="8" t="s">
        <v>1235</v>
      </c>
      <c r="C369" s="9" t="s">
        <v>1236</v>
      </c>
      <c r="D369" s="8" t="s">
        <v>25</v>
      </c>
      <c r="E369" s="14">
        <v>22089.85</v>
      </c>
      <c r="F369" s="14">
        <v>85697.99</v>
      </c>
      <c r="G369" s="14">
        <v>91330.33</v>
      </c>
      <c r="H369" s="14">
        <v>97247.63</v>
      </c>
      <c r="I369" s="14">
        <v>57573.37</v>
      </c>
      <c r="J369" s="14">
        <v>93979.31</v>
      </c>
      <c r="K369" s="14">
        <v>83991.12</v>
      </c>
      <c r="L369" s="14">
        <v>134605.26999999999</v>
      </c>
      <c r="M369" s="14">
        <v>63359.29</v>
      </c>
      <c r="N369" s="14">
        <f t="shared" si="46"/>
        <v>26286.92</v>
      </c>
      <c r="O369" s="14">
        <f t="shared" si="47"/>
        <v>101980.61</v>
      </c>
      <c r="P369" s="14">
        <f t="shared" si="48"/>
        <v>108683.09</v>
      </c>
      <c r="Q369" s="14">
        <f t="shared" si="49"/>
        <v>115724.68</v>
      </c>
      <c r="R369" s="14">
        <f t="shared" si="50"/>
        <v>68512.31</v>
      </c>
      <c r="S369" s="14">
        <f t="shared" si="51"/>
        <v>111835.38</v>
      </c>
      <c r="T369" s="14">
        <f t="shared" si="52"/>
        <v>99949.43</v>
      </c>
      <c r="U369" s="14">
        <f t="shared" si="53"/>
        <v>160180.26999999999</v>
      </c>
      <c r="V369" s="14">
        <f t="shared" si="54"/>
        <v>75397.56</v>
      </c>
    </row>
    <row r="370" spans="1:22" ht="21">
      <c r="A370" s="8">
        <v>367</v>
      </c>
      <c r="B370" s="8" t="s">
        <v>1237</v>
      </c>
      <c r="C370" s="9" t="s">
        <v>1238</v>
      </c>
      <c r="D370" s="8" t="s">
        <v>25</v>
      </c>
      <c r="E370" s="14">
        <v>22089.85</v>
      </c>
      <c r="F370" s="14">
        <v>66804.350000000006</v>
      </c>
      <c r="G370" s="14">
        <v>90080.19</v>
      </c>
      <c r="H370" s="14">
        <v>76005.16</v>
      </c>
      <c r="I370" s="14">
        <v>89447.9</v>
      </c>
      <c r="J370" s="14">
        <v>73062.39</v>
      </c>
      <c r="K370" s="14">
        <v>85801.38</v>
      </c>
      <c r="L370" s="14">
        <v>66327.23</v>
      </c>
      <c r="M370" s="14">
        <v>58595.44</v>
      </c>
      <c r="N370" s="14">
        <f t="shared" si="46"/>
        <v>26286.92</v>
      </c>
      <c r="O370" s="14">
        <f t="shared" si="47"/>
        <v>79497.179999999993</v>
      </c>
      <c r="P370" s="14">
        <f t="shared" si="48"/>
        <v>107195.43</v>
      </c>
      <c r="Q370" s="14">
        <f t="shared" si="49"/>
        <v>90446.14</v>
      </c>
      <c r="R370" s="14">
        <f t="shared" si="50"/>
        <v>106443</v>
      </c>
      <c r="S370" s="14">
        <f t="shared" si="51"/>
        <v>86944.24</v>
      </c>
      <c r="T370" s="14">
        <f t="shared" si="52"/>
        <v>102103.64</v>
      </c>
      <c r="U370" s="14">
        <f t="shared" si="53"/>
        <v>78929.399999999994</v>
      </c>
      <c r="V370" s="14">
        <f t="shared" si="54"/>
        <v>69728.570000000007</v>
      </c>
    </row>
    <row r="371" spans="1:22">
      <c r="A371" s="8">
        <v>368</v>
      </c>
      <c r="B371" s="8" t="s">
        <v>1239</v>
      </c>
      <c r="C371" s="9" t="s">
        <v>1240</v>
      </c>
      <c r="D371" s="8" t="s">
        <v>25</v>
      </c>
      <c r="E371" s="14">
        <v>22089.85</v>
      </c>
      <c r="F371" s="14">
        <v>66804.350000000006</v>
      </c>
      <c r="G371" s="14">
        <v>81635.17</v>
      </c>
      <c r="H371" s="14">
        <v>76005.16</v>
      </c>
      <c r="I371" s="14">
        <v>89447.9</v>
      </c>
      <c r="J371" s="14">
        <v>73062.39</v>
      </c>
      <c r="K371" s="14">
        <v>65949.09</v>
      </c>
      <c r="L371" s="14">
        <v>66327.23</v>
      </c>
      <c r="M371" s="14">
        <v>47479.77</v>
      </c>
      <c r="N371" s="14">
        <f t="shared" si="46"/>
        <v>26286.92</v>
      </c>
      <c r="O371" s="14">
        <f t="shared" si="47"/>
        <v>79497.179999999993</v>
      </c>
      <c r="P371" s="14">
        <f t="shared" si="48"/>
        <v>97145.85</v>
      </c>
      <c r="Q371" s="14">
        <f t="shared" si="49"/>
        <v>90446.14</v>
      </c>
      <c r="R371" s="14">
        <f t="shared" si="50"/>
        <v>106443</v>
      </c>
      <c r="S371" s="14">
        <f t="shared" si="51"/>
        <v>86944.24</v>
      </c>
      <c r="T371" s="14">
        <f t="shared" si="52"/>
        <v>78479.42</v>
      </c>
      <c r="U371" s="14">
        <f t="shared" si="53"/>
        <v>78929.399999999994</v>
      </c>
      <c r="V371" s="14">
        <f t="shared" si="54"/>
        <v>56500.93</v>
      </c>
    </row>
    <row r="372" spans="1:22" ht="21">
      <c r="A372" s="8">
        <v>369</v>
      </c>
      <c r="B372" s="8" t="s">
        <v>1241</v>
      </c>
      <c r="C372" s="9" t="s">
        <v>1242</v>
      </c>
      <c r="D372" s="8" t="s">
        <v>25</v>
      </c>
      <c r="E372" s="14">
        <v>59468.81</v>
      </c>
      <c r="F372" s="14">
        <v>341048.91</v>
      </c>
      <c r="G372" s="14">
        <v>273055.58</v>
      </c>
      <c r="H372" s="14">
        <v>387821.21</v>
      </c>
      <c r="I372" s="14">
        <v>159173.44</v>
      </c>
      <c r="J372" s="14">
        <v>373197.04</v>
      </c>
      <c r="K372" s="14">
        <v>158365.01999999999</v>
      </c>
      <c r="L372" s="14">
        <v>7413.04</v>
      </c>
      <c r="M372" s="14">
        <v>187219.55</v>
      </c>
      <c r="N372" s="14">
        <f t="shared" si="46"/>
        <v>70767.88</v>
      </c>
      <c r="O372" s="14">
        <f t="shared" si="47"/>
        <v>405848.2</v>
      </c>
      <c r="P372" s="14">
        <f t="shared" si="48"/>
        <v>324936.14</v>
      </c>
      <c r="Q372" s="14">
        <f t="shared" si="49"/>
        <v>461507.24</v>
      </c>
      <c r="R372" s="14">
        <f t="shared" si="50"/>
        <v>189416.39</v>
      </c>
      <c r="S372" s="14">
        <f t="shared" si="51"/>
        <v>444104.48</v>
      </c>
      <c r="T372" s="14">
        <f t="shared" si="52"/>
        <v>188454.37</v>
      </c>
      <c r="U372" s="14">
        <f t="shared" si="53"/>
        <v>8821.52</v>
      </c>
      <c r="V372" s="14">
        <f t="shared" si="54"/>
        <v>222791.26</v>
      </c>
    </row>
    <row r="373" spans="1:22" ht="21">
      <c r="A373" s="8">
        <v>370</v>
      </c>
      <c r="B373" s="8" t="s">
        <v>1243</v>
      </c>
      <c r="C373" s="9" t="s">
        <v>1244</v>
      </c>
      <c r="D373" s="8" t="s">
        <v>25</v>
      </c>
      <c r="E373" s="14">
        <v>59468.81</v>
      </c>
      <c r="F373" s="14">
        <v>58809.08</v>
      </c>
      <c r="G373" s="14">
        <v>84168.67</v>
      </c>
      <c r="H373" s="14">
        <v>58270.62</v>
      </c>
      <c r="I373" s="14">
        <v>159173.44</v>
      </c>
      <c r="J373" s="14">
        <v>56126.89</v>
      </c>
      <c r="K373" s="14">
        <v>65949.09</v>
      </c>
      <c r="L373" s="14">
        <v>74036.800000000003</v>
      </c>
      <c r="M373" s="14">
        <v>171340.03</v>
      </c>
      <c r="N373" s="14">
        <f t="shared" si="46"/>
        <v>70767.88</v>
      </c>
      <c r="O373" s="14">
        <f t="shared" si="47"/>
        <v>69982.81</v>
      </c>
      <c r="P373" s="14">
        <f t="shared" si="48"/>
        <v>100160.72</v>
      </c>
      <c r="Q373" s="14">
        <f t="shared" si="49"/>
        <v>69342.039999999994</v>
      </c>
      <c r="R373" s="14">
        <f t="shared" si="50"/>
        <v>189416.39</v>
      </c>
      <c r="S373" s="14">
        <f t="shared" si="51"/>
        <v>66791</v>
      </c>
      <c r="T373" s="14">
        <f t="shared" si="52"/>
        <v>78479.42</v>
      </c>
      <c r="U373" s="14">
        <f t="shared" si="53"/>
        <v>88103.79</v>
      </c>
      <c r="V373" s="14">
        <f t="shared" si="54"/>
        <v>203894.64</v>
      </c>
    </row>
    <row r="374" spans="1:22">
      <c r="A374" s="8">
        <v>371</v>
      </c>
      <c r="B374" s="8" t="s">
        <v>1245</v>
      </c>
      <c r="C374" s="9" t="s">
        <v>1246</v>
      </c>
      <c r="D374" s="8" t="s">
        <v>25</v>
      </c>
      <c r="E374" s="14">
        <v>50974.71</v>
      </c>
      <c r="F374" s="14">
        <v>334080.26</v>
      </c>
      <c r="G374" s="14">
        <v>236460.5</v>
      </c>
      <c r="H374" s="14">
        <v>387821.21</v>
      </c>
      <c r="I374" s="14">
        <v>85642.880000000005</v>
      </c>
      <c r="J374" s="14">
        <v>357647.15</v>
      </c>
      <c r="K374" s="14">
        <v>158365.01999999999</v>
      </c>
      <c r="L374" s="14">
        <v>57689.09</v>
      </c>
      <c r="M374" s="14">
        <v>87178.57</v>
      </c>
      <c r="N374" s="14">
        <f t="shared" si="46"/>
        <v>60659.9</v>
      </c>
      <c r="O374" s="14">
        <f t="shared" si="47"/>
        <v>397555.51</v>
      </c>
      <c r="P374" s="14">
        <f t="shared" si="48"/>
        <v>281388</v>
      </c>
      <c r="Q374" s="14">
        <f t="shared" si="49"/>
        <v>461507.24</v>
      </c>
      <c r="R374" s="14">
        <f t="shared" si="50"/>
        <v>101915.03</v>
      </c>
      <c r="S374" s="14">
        <f t="shared" si="51"/>
        <v>425600.11</v>
      </c>
      <c r="T374" s="14">
        <f t="shared" si="52"/>
        <v>188454.37</v>
      </c>
      <c r="U374" s="14">
        <f t="shared" si="53"/>
        <v>68650.02</v>
      </c>
      <c r="V374" s="14">
        <f t="shared" si="54"/>
        <v>103742.5</v>
      </c>
    </row>
    <row r="375" spans="1:22" ht="21">
      <c r="A375" s="8">
        <v>372</v>
      </c>
      <c r="B375" s="8" t="s">
        <v>1247</v>
      </c>
      <c r="C375" s="9" t="s">
        <v>1248</v>
      </c>
      <c r="D375" s="8" t="s">
        <v>25</v>
      </c>
      <c r="E375" s="14">
        <v>22089.85</v>
      </c>
      <c r="F375" s="14">
        <v>66804.350000000006</v>
      </c>
      <c r="G375" s="14">
        <v>92613.69</v>
      </c>
      <c r="H375" s="14">
        <v>76005.16</v>
      </c>
      <c r="I375" s="14">
        <v>89447.9</v>
      </c>
      <c r="J375" s="14">
        <v>73062.39</v>
      </c>
      <c r="K375" s="14">
        <v>124174.97</v>
      </c>
      <c r="L375" s="14">
        <v>66327.23</v>
      </c>
      <c r="M375" s="14">
        <v>51767.24</v>
      </c>
      <c r="N375" s="14">
        <f t="shared" si="46"/>
        <v>26286.92</v>
      </c>
      <c r="O375" s="14">
        <f t="shared" si="47"/>
        <v>79497.179999999993</v>
      </c>
      <c r="P375" s="14">
        <f t="shared" si="48"/>
        <v>110210.29</v>
      </c>
      <c r="Q375" s="14">
        <f t="shared" si="49"/>
        <v>90446.14</v>
      </c>
      <c r="R375" s="14">
        <f t="shared" si="50"/>
        <v>106443</v>
      </c>
      <c r="S375" s="14">
        <f t="shared" si="51"/>
        <v>86944.24</v>
      </c>
      <c r="T375" s="14">
        <f t="shared" si="52"/>
        <v>147768.21</v>
      </c>
      <c r="U375" s="14">
        <f t="shared" si="53"/>
        <v>78929.399999999994</v>
      </c>
      <c r="V375" s="14">
        <f t="shared" si="54"/>
        <v>61603.02</v>
      </c>
    </row>
    <row r="376" spans="1:22" ht="31.5">
      <c r="A376" s="8">
        <v>373</v>
      </c>
      <c r="B376" s="8" t="s">
        <v>1249</v>
      </c>
      <c r="C376" s="9" t="s">
        <v>1250</v>
      </c>
      <c r="D376" s="8" t="s">
        <v>25</v>
      </c>
      <c r="E376" s="14">
        <v>156312.22</v>
      </c>
      <c r="F376" s="14">
        <v>206794</v>
      </c>
      <c r="G376" s="14">
        <v>236460.5</v>
      </c>
      <c r="H376" s="14">
        <v>231913.19</v>
      </c>
      <c r="I376" s="14">
        <v>165731.60999999999</v>
      </c>
      <c r="J376" s="14">
        <v>229527.98</v>
      </c>
      <c r="K376" s="14">
        <v>158365.01999999999</v>
      </c>
      <c r="L376" s="14">
        <v>253604.13</v>
      </c>
      <c r="M376" s="14">
        <v>132104.91</v>
      </c>
      <c r="N376" s="14">
        <f t="shared" si="46"/>
        <v>186011.54</v>
      </c>
      <c r="O376" s="14">
        <f t="shared" si="47"/>
        <v>246084.86</v>
      </c>
      <c r="P376" s="14">
        <f t="shared" si="48"/>
        <v>281388</v>
      </c>
      <c r="Q376" s="14">
        <f t="shared" si="49"/>
        <v>275976.7</v>
      </c>
      <c r="R376" s="14">
        <f t="shared" si="50"/>
        <v>197220.62</v>
      </c>
      <c r="S376" s="14">
        <f t="shared" si="51"/>
        <v>273138.3</v>
      </c>
      <c r="T376" s="14">
        <f t="shared" si="52"/>
        <v>188454.37</v>
      </c>
      <c r="U376" s="14">
        <f t="shared" si="53"/>
        <v>301788.90999999997</v>
      </c>
      <c r="V376" s="14">
        <f t="shared" si="54"/>
        <v>157204.84</v>
      </c>
    </row>
    <row r="377" spans="1:22">
      <c r="A377" s="8">
        <v>374</v>
      </c>
      <c r="B377" s="8" t="s">
        <v>1251</v>
      </c>
      <c r="C377" s="9" t="s">
        <v>1252</v>
      </c>
      <c r="D377" s="8" t="s">
        <v>25</v>
      </c>
      <c r="E377" s="14">
        <v>22089.85</v>
      </c>
      <c r="F377" s="14">
        <v>154451.79999999999</v>
      </c>
      <c r="G377" s="14">
        <v>208310.44</v>
      </c>
      <c r="H377" s="14">
        <v>173447.67999999999</v>
      </c>
      <c r="I377" s="14">
        <v>25091.24</v>
      </c>
      <c r="J377" s="14">
        <v>171196.84</v>
      </c>
      <c r="K377" s="14">
        <v>86019.36</v>
      </c>
      <c r="L377" s="14">
        <v>66327.23</v>
      </c>
      <c r="M377" s="14">
        <v>47479.77</v>
      </c>
      <c r="N377" s="14">
        <f t="shared" si="46"/>
        <v>26286.92</v>
      </c>
      <c r="O377" s="14">
        <f t="shared" si="47"/>
        <v>183797.64</v>
      </c>
      <c r="P377" s="14">
        <f t="shared" si="48"/>
        <v>247889.42</v>
      </c>
      <c r="Q377" s="14">
        <f t="shared" si="49"/>
        <v>206402.74</v>
      </c>
      <c r="R377" s="14">
        <f t="shared" si="50"/>
        <v>29858.58</v>
      </c>
      <c r="S377" s="14">
        <f t="shared" si="51"/>
        <v>203724.24</v>
      </c>
      <c r="T377" s="14">
        <f t="shared" si="52"/>
        <v>102363.04</v>
      </c>
      <c r="U377" s="14">
        <f t="shared" si="53"/>
        <v>78929.399999999994</v>
      </c>
      <c r="V377" s="14">
        <f t="shared" si="54"/>
        <v>56500.93</v>
      </c>
    </row>
    <row r="378" spans="1:22" ht="31.5">
      <c r="A378" s="8">
        <v>375</v>
      </c>
      <c r="B378" s="8" t="s">
        <v>1253</v>
      </c>
      <c r="C378" s="9" t="s">
        <v>1254</v>
      </c>
      <c r="D378" s="8" t="s">
        <v>25</v>
      </c>
      <c r="E378" s="14">
        <v>56070.59</v>
      </c>
      <c r="F378" s="14">
        <v>79784.490000000005</v>
      </c>
      <c r="G378" s="14">
        <v>118230.26</v>
      </c>
      <c r="H378" s="14">
        <v>88672.68</v>
      </c>
      <c r="I378" s="14">
        <v>89834.38</v>
      </c>
      <c r="J378" s="14">
        <v>88619.68</v>
      </c>
      <c r="K378" s="14">
        <v>110280.38</v>
      </c>
      <c r="L378" s="14">
        <v>66327.23</v>
      </c>
      <c r="M378" s="14">
        <v>78587.75</v>
      </c>
      <c r="N378" s="14">
        <f t="shared" si="46"/>
        <v>66724</v>
      </c>
      <c r="O378" s="14">
        <f t="shared" si="47"/>
        <v>94943.54</v>
      </c>
      <c r="P378" s="14">
        <f t="shared" si="48"/>
        <v>140694.01</v>
      </c>
      <c r="Q378" s="14">
        <f t="shared" si="49"/>
        <v>105520.49</v>
      </c>
      <c r="R378" s="14">
        <f t="shared" si="50"/>
        <v>106902.91</v>
      </c>
      <c r="S378" s="14">
        <f t="shared" si="51"/>
        <v>105457.42</v>
      </c>
      <c r="T378" s="14">
        <f t="shared" si="52"/>
        <v>131233.65</v>
      </c>
      <c r="U378" s="14">
        <f t="shared" si="53"/>
        <v>78929.399999999994</v>
      </c>
      <c r="V378" s="14">
        <f t="shared" si="54"/>
        <v>93519.42</v>
      </c>
    </row>
    <row r="379" spans="1:22" ht="31.5">
      <c r="A379" s="8">
        <v>376</v>
      </c>
      <c r="B379" s="8" t="s">
        <v>1255</v>
      </c>
      <c r="C379" s="9" t="s">
        <v>1256</v>
      </c>
      <c r="D379" s="8" t="s">
        <v>25</v>
      </c>
      <c r="E379" s="14">
        <v>56070.59</v>
      </c>
      <c r="F379" s="14">
        <v>79784.490000000005</v>
      </c>
      <c r="G379" s="14">
        <v>67532.72</v>
      </c>
      <c r="H379" s="14">
        <v>88672.68</v>
      </c>
      <c r="I379" s="14">
        <v>89834.38</v>
      </c>
      <c r="J379" s="14">
        <v>88619.68</v>
      </c>
      <c r="K379" s="14">
        <v>90552.25</v>
      </c>
      <c r="L379" s="14">
        <v>66327.23</v>
      </c>
      <c r="M379" s="14">
        <v>78587.75</v>
      </c>
      <c r="N379" s="14">
        <f t="shared" si="46"/>
        <v>66724</v>
      </c>
      <c r="O379" s="14">
        <f t="shared" si="47"/>
        <v>94943.54</v>
      </c>
      <c r="P379" s="14">
        <f t="shared" si="48"/>
        <v>80363.94</v>
      </c>
      <c r="Q379" s="14">
        <f t="shared" si="49"/>
        <v>105520.49</v>
      </c>
      <c r="R379" s="14">
        <f t="shared" si="50"/>
        <v>106902.91</v>
      </c>
      <c r="S379" s="14">
        <f t="shared" si="51"/>
        <v>105457.42</v>
      </c>
      <c r="T379" s="14">
        <f t="shared" si="52"/>
        <v>107757.18</v>
      </c>
      <c r="U379" s="14">
        <f t="shared" si="53"/>
        <v>78929.399999999994</v>
      </c>
      <c r="V379" s="14">
        <f t="shared" si="54"/>
        <v>93519.42</v>
      </c>
    </row>
    <row r="380" spans="1:22">
      <c r="A380" s="8">
        <v>377</v>
      </c>
      <c r="B380" s="8" t="s">
        <v>1257</v>
      </c>
      <c r="C380" s="9" t="s">
        <v>1258</v>
      </c>
      <c r="D380" s="8" t="s">
        <v>25</v>
      </c>
      <c r="E380" s="14">
        <v>156312.22</v>
      </c>
      <c r="F380" s="14">
        <v>325346.53000000003</v>
      </c>
      <c r="G380" s="14">
        <v>202680.43</v>
      </c>
      <c r="H380" s="14">
        <v>368332.69</v>
      </c>
      <c r="I380" s="14">
        <v>159173.44</v>
      </c>
      <c r="J380" s="14">
        <v>357647.15</v>
      </c>
      <c r="K380" s="14">
        <v>158365.01999999999</v>
      </c>
      <c r="L380" s="14">
        <v>54622.42</v>
      </c>
      <c r="M380" s="14">
        <v>187219.55</v>
      </c>
      <c r="N380" s="14">
        <f t="shared" si="46"/>
        <v>186011.54</v>
      </c>
      <c r="O380" s="14">
        <f t="shared" si="47"/>
        <v>387162.37</v>
      </c>
      <c r="P380" s="14">
        <f t="shared" si="48"/>
        <v>241189.71</v>
      </c>
      <c r="Q380" s="14">
        <f t="shared" si="49"/>
        <v>438315.9</v>
      </c>
      <c r="R380" s="14">
        <f t="shared" si="50"/>
        <v>189416.39</v>
      </c>
      <c r="S380" s="14">
        <f t="shared" si="51"/>
        <v>425600.11</v>
      </c>
      <c r="T380" s="14">
        <f t="shared" si="52"/>
        <v>188454.37</v>
      </c>
      <c r="U380" s="14">
        <f t="shared" si="53"/>
        <v>65000.68</v>
      </c>
      <c r="V380" s="14">
        <f t="shared" si="54"/>
        <v>222791.26</v>
      </c>
    </row>
    <row r="381" spans="1:22">
      <c r="A381" s="8">
        <v>378</v>
      </c>
      <c r="B381" s="8" t="s">
        <v>1259</v>
      </c>
      <c r="C381" s="9" t="s">
        <v>1260</v>
      </c>
      <c r="D381" s="8" t="s">
        <v>25</v>
      </c>
      <c r="E381" s="14">
        <v>56070.59</v>
      </c>
      <c r="F381" s="14">
        <v>196575.18</v>
      </c>
      <c r="G381" s="14">
        <v>144061.9</v>
      </c>
      <c r="H381" s="14">
        <v>224117.78</v>
      </c>
      <c r="I381" s="14">
        <v>292648.02</v>
      </c>
      <c r="J381" s="14">
        <v>214521.06</v>
      </c>
      <c r="K381" s="14">
        <v>236223.75</v>
      </c>
      <c r="L381" s="14">
        <v>132654.47</v>
      </c>
      <c r="M381" s="14">
        <v>106234</v>
      </c>
      <c r="N381" s="14">
        <f t="shared" si="46"/>
        <v>66724</v>
      </c>
      <c r="O381" s="14">
        <f t="shared" si="47"/>
        <v>233924.46</v>
      </c>
      <c r="P381" s="14">
        <f t="shared" si="48"/>
        <v>171433.66</v>
      </c>
      <c r="Q381" s="14">
        <f t="shared" si="49"/>
        <v>266700.15999999997</v>
      </c>
      <c r="R381" s="14">
        <f t="shared" si="50"/>
        <v>348251.14</v>
      </c>
      <c r="S381" s="14">
        <f t="shared" si="51"/>
        <v>255280.06</v>
      </c>
      <c r="T381" s="14">
        <f t="shared" si="52"/>
        <v>281106.26</v>
      </c>
      <c r="U381" s="14">
        <f t="shared" si="53"/>
        <v>157858.82</v>
      </c>
      <c r="V381" s="14">
        <f t="shared" si="54"/>
        <v>126418.46</v>
      </c>
    </row>
    <row r="382" spans="1:22">
      <c r="A382" s="8">
        <v>379</v>
      </c>
      <c r="B382" s="8" t="s">
        <v>1261</v>
      </c>
      <c r="C382" s="9" t="s">
        <v>1262</v>
      </c>
      <c r="D382" s="8" t="s">
        <v>25</v>
      </c>
      <c r="E382" s="14">
        <v>166508.32999999999</v>
      </c>
      <c r="F382" s="14">
        <v>196575.18</v>
      </c>
      <c r="G382" s="14">
        <v>253350.54</v>
      </c>
      <c r="H382" s="14">
        <v>224117.78</v>
      </c>
      <c r="I382" s="14">
        <v>292648.02</v>
      </c>
      <c r="J382" s="14">
        <v>214521.06</v>
      </c>
      <c r="K382" s="14">
        <v>264456.09000000003</v>
      </c>
      <c r="L382" s="14">
        <v>378455.4</v>
      </c>
      <c r="M382" s="14">
        <v>198335.22</v>
      </c>
      <c r="N382" s="14">
        <f t="shared" si="46"/>
        <v>198144.91</v>
      </c>
      <c r="O382" s="14">
        <f t="shared" si="47"/>
        <v>233924.46</v>
      </c>
      <c r="P382" s="14">
        <f t="shared" si="48"/>
        <v>301487.14</v>
      </c>
      <c r="Q382" s="14">
        <f t="shared" si="49"/>
        <v>266700.15999999997</v>
      </c>
      <c r="R382" s="14">
        <f t="shared" si="50"/>
        <v>348251.14</v>
      </c>
      <c r="S382" s="14">
        <f t="shared" si="51"/>
        <v>255280.06</v>
      </c>
      <c r="T382" s="14">
        <f t="shared" si="52"/>
        <v>314702.75</v>
      </c>
      <c r="U382" s="14">
        <f t="shared" si="53"/>
        <v>450361.93</v>
      </c>
      <c r="V382" s="14">
        <f t="shared" si="54"/>
        <v>236018.91</v>
      </c>
    </row>
    <row r="383" spans="1:22">
      <c r="A383" s="8">
        <v>380</v>
      </c>
      <c r="B383" s="8" t="s">
        <v>1263</v>
      </c>
      <c r="C383" s="9" t="s">
        <v>1264</v>
      </c>
      <c r="D383" s="8" t="s">
        <v>25</v>
      </c>
      <c r="E383" s="14">
        <v>50974.71</v>
      </c>
      <c r="F383" s="14">
        <v>61381.22</v>
      </c>
      <c r="G383" s="14">
        <v>76568.160000000003</v>
      </c>
      <c r="H383" s="14">
        <v>69184.19</v>
      </c>
      <c r="I383" s="14">
        <v>54186.7</v>
      </c>
      <c r="J383" s="14">
        <v>67782.19</v>
      </c>
      <c r="K383" s="14">
        <v>68352.679999999993</v>
      </c>
      <c r="L383" s="14">
        <v>99881.02</v>
      </c>
      <c r="M383" s="14">
        <v>43192.3</v>
      </c>
      <c r="N383" s="14">
        <f t="shared" si="46"/>
        <v>60659.9</v>
      </c>
      <c r="O383" s="14">
        <f t="shared" si="47"/>
        <v>73043.649999999994</v>
      </c>
      <c r="P383" s="14">
        <f t="shared" si="48"/>
        <v>91116.11</v>
      </c>
      <c r="Q383" s="14">
        <f t="shared" si="49"/>
        <v>82329.19</v>
      </c>
      <c r="R383" s="14">
        <f t="shared" si="50"/>
        <v>64482.17</v>
      </c>
      <c r="S383" s="14">
        <f t="shared" si="51"/>
        <v>80660.81</v>
      </c>
      <c r="T383" s="14">
        <f t="shared" si="52"/>
        <v>81339.69</v>
      </c>
      <c r="U383" s="14">
        <f t="shared" si="53"/>
        <v>118858.41</v>
      </c>
      <c r="V383" s="14">
        <f t="shared" si="54"/>
        <v>51398.84</v>
      </c>
    </row>
    <row r="384" spans="1:22">
      <c r="A384" s="8">
        <v>381</v>
      </c>
      <c r="B384" s="8" t="s">
        <v>1265</v>
      </c>
      <c r="C384" s="9" t="s">
        <v>1266</v>
      </c>
      <c r="D384" s="8" t="s">
        <v>25</v>
      </c>
      <c r="E384" s="14">
        <v>56070.59</v>
      </c>
      <c r="F384" s="14">
        <v>60489.34</v>
      </c>
      <c r="G384" s="14">
        <v>130370.86</v>
      </c>
      <c r="H384" s="14">
        <v>69184.19</v>
      </c>
      <c r="I384" s="14">
        <v>59489.83</v>
      </c>
      <c r="J384" s="14">
        <v>65792.009999999995</v>
      </c>
      <c r="K384" s="14">
        <v>52232.07</v>
      </c>
      <c r="L384" s="14">
        <v>93638.46</v>
      </c>
      <c r="M384" s="14">
        <v>71457.850000000006</v>
      </c>
      <c r="N384" s="14">
        <f t="shared" si="46"/>
        <v>66724</v>
      </c>
      <c r="O384" s="14">
        <f t="shared" si="47"/>
        <v>71982.31</v>
      </c>
      <c r="P384" s="14">
        <f t="shared" si="48"/>
        <v>155141.32</v>
      </c>
      <c r="Q384" s="14">
        <f t="shared" si="49"/>
        <v>82329.19</v>
      </c>
      <c r="R384" s="14">
        <f t="shared" si="50"/>
        <v>70792.899999999994</v>
      </c>
      <c r="S384" s="14">
        <f t="shared" si="51"/>
        <v>78292.490000000005</v>
      </c>
      <c r="T384" s="14">
        <f t="shared" si="52"/>
        <v>62156.160000000003</v>
      </c>
      <c r="U384" s="14">
        <f t="shared" si="53"/>
        <v>111429.77</v>
      </c>
      <c r="V384" s="14">
        <f t="shared" si="54"/>
        <v>85034.84</v>
      </c>
    </row>
    <row r="385" spans="1:22">
      <c r="A385" s="8">
        <v>382</v>
      </c>
      <c r="B385" s="8" t="s">
        <v>1267</v>
      </c>
      <c r="C385" s="9" t="s">
        <v>1268</v>
      </c>
      <c r="D385" s="8" t="s">
        <v>25</v>
      </c>
      <c r="E385" s="14">
        <v>10197.540000000001</v>
      </c>
      <c r="F385" s="14">
        <v>12823.43</v>
      </c>
      <c r="G385" s="14">
        <v>9852.52</v>
      </c>
      <c r="H385" s="14">
        <v>10718.68</v>
      </c>
      <c r="I385" s="14">
        <v>18327.849999999999</v>
      </c>
      <c r="J385" s="14">
        <v>8886.75</v>
      </c>
      <c r="K385" s="14">
        <v>9187.0300000000007</v>
      </c>
      <c r="L385" s="14">
        <v>46819.22</v>
      </c>
      <c r="M385" s="14">
        <v>15164.94</v>
      </c>
      <c r="N385" s="14">
        <f t="shared" si="46"/>
        <v>12135.07</v>
      </c>
      <c r="O385" s="14">
        <f t="shared" si="47"/>
        <v>15259.88</v>
      </c>
      <c r="P385" s="14">
        <f t="shared" si="48"/>
        <v>11724.5</v>
      </c>
      <c r="Q385" s="14">
        <f t="shared" si="49"/>
        <v>12755.23</v>
      </c>
      <c r="R385" s="14">
        <f t="shared" si="50"/>
        <v>21810.14</v>
      </c>
      <c r="S385" s="14">
        <f t="shared" si="51"/>
        <v>10575.23</v>
      </c>
      <c r="T385" s="14">
        <f t="shared" si="52"/>
        <v>10932.57</v>
      </c>
      <c r="U385" s="14">
        <f t="shared" si="53"/>
        <v>55714.87</v>
      </c>
      <c r="V385" s="14">
        <f t="shared" si="54"/>
        <v>18046.28</v>
      </c>
    </row>
    <row r="386" spans="1:22">
      <c r="A386" s="8">
        <v>383</v>
      </c>
      <c r="B386" s="8" t="s">
        <v>1269</v>
      </c>
      <c r="C386" s="9" t="s">
        <v>1270</v>
      </c>
      <c r="D386" s="8" t="s">
        <v>25</v>
      </c>
      <c r="E386" s="14">
        <v>71361.119999999995</v>
      </c>
      <c r="F386" s="14">
        <v>119320.3</v>
      </c>
      <c r="G386" s="14">
        <v>98525.21</v>
      </c>
      <c r="H386" s="14">
        <v>136224.63</v>
      </c>
      <c r="I386" s="14">
        <v>127298.9</v>
      </c>
      <c r="J386" s="14">
        <v>130027.28</v>
      </c>
      <c r="K386" s="14">
        <v>167982.22</v>
      </c>
      <c r="L386" s="14">
        <v>179083.54</v>
      </c>
      <c r="M386" s="14">
        <v>101470.14</v>
      </c>
      <c r="N386" s="14">
        <f t="shared" si="46"/>
        <v>84919.73</v>
      </c>
      <c r="O386" s="14">
        <f t="shared" si="47"/>
        <v>141991.16</v>
      </c>
      <c r="P386" s="14">
        <f t="shared" si="48"/>
        <v>117245</v>
      </c>
      <c r="Q386" s="14">
        <f t="shared" si="49"/>
        <v>162107.31</v>
      </c>
      <c r="R386" s="14">
        <f t="shared" si="50"/>
        <v>151485.69</v>
      </c>
      <c r="S386" s="14">
        <f t="shared" si="51"/>
        <v>154732.46</v>
      </c>
      <c r="T386" s="14">
        <f t="shared" si="52"/>
        <v>199898.84</v>
      </c>
      <c r="U386" s="14">
        <f t="shared" si="53"/>
        <v>213109.41</v>
      </c>
      <c r="V386" s="14">
        <f t="shared" si="54"/>
        <v>120749.47</v>
      </c>
    </row>
    <row r="387" spans="1:22">
      <c r="A387" s="8">
        <v>384</v>
      </c>
      <c r="B387" s="8" t="s">
        <v>1271</v>
      </c>
      <c r="C387" s="9" t="s">
        <v>1272</v>
      </c>
      <c r="D387" s="8" t="s">
        <v>25</v>
      </c>
      <c r="E387" s="14">
        <v>27187.18</v>
      </c>
      <c r="F387" s="14">
        <v>58067.08</v>
      </c>
      <c r="G387" s="14">
        <v>70375.149999999994</v>
      </c>
      <c r="H387" s="14">
        <v>58270.62</v>
      </c>
      <c r="I387" s="14">
        <v>71697.77</v>
      </c>
      <c r="J387" s="14">
        <v>56126.89</v>
      </c>
      <c r="K387" s="14">
        <v>55109.15</v>
      </c>
      <c r="L387" s="14">
        <v>118003.96</v>
      </c>
      <c r="M387" s="14">
        <v>57150.400000000001</v>
      </c>
      <c r="N387" s="14">
        <f t="shared" si="46"/>
        <v>32352.74</v>
      </c>
      <c r="O387" s="14">
        <f t="shared" si="47"/>
        <v>69099.83</v>
      </c>
      <c r="P387" s="14">
        <f t="shared" si="48"/>
        <v>83746.429999999993</v>
      </c>
      <c r="Q387" s="14">
        <f t="shared" si="49"/>
        <v>69342.039999999994</v>
      </c>
      <c r="R387" s="14">
        <f t="shared" si="50"/>
        <v>85320.35</v>
      </c>
      <c r="S387" s="14">
        <f t="shared" si="51"/>
        <v>66791</v>
      </c>
      <c r="T387" s="14">
        <f t="shared" si="52"/>
        <v>65579.89</v>
      </c>
      <c r="U387" s="14">
        <f t="shared" si="53"/>
        <v>140424.71</v>
      </c>
      <c r="V387" s="14">
        <f t="shared" si="54"/>
        <v>68008.98</v>
      </c>
    </row>
    <row r="388" spans="1:22">
      <c r="A388" s="8">
        <v>385</v>
      </c>
      <c r="B388" s="8" t="s">
        <v>1273</v>
      </c>
      <c r="C388" s="9" t="s">
        <v>1274</v>
      </c>
      <c r="D388" s="8" t="s">
        <v>25</v>
      </c>
      <c r="E388" s="14">
        <v>27187.18</v>
      </c>
      <c r="F388" s="14">
        <v>58067.08</v>
      </c>
      <c r="G388" s="14">
        <v>70375.149999999994</v>
      </c>
      <c r="H388" s="14">
        <v>58270.62</v>
      </c>
      <c r="I388" s="14">
        <v>71697.77</v>
      </c>
      <c r="J388" s="14">
        <v>56126.89</v>
      </c>
      <c r="K388" s="14">
        <v>55109.15</v>
      </c>
      <c r="L388" s="14">
        <v>118003.96</v>
      </c>
      <c r="M388" s="14">
        <v>57150.400000000001</v>
      </c>
      <c r="N388" s="14">
        <f t="shared" si="46"/>
        <v>32352.74</v>
      </c>
      <c r="O388" s="14">
        <f t="shared" si="47"/>
        <v>69099.83</v>
      </c>
      <c r="P388" s="14">
        <f t="shared" si="48"/>
        <v>83746.429999999993</v>
      </c>
      <c r="Q388" s="14">
        <f t="shared" si="49"/>
        <v>69342.039999999994</v>
      </c>
      <c r="R388" s="14">
        <f t="shared" si="50"/>
        <v>85320.35</v>
      </c>
      <c r="S388" s="14">
        <f t="shared" si="51"/>
        <v>66791</v>
      </c>
      <c r="T388" s="14">
        <f t="shared" si="52"/>
        <v>65579.89</v>
      </c>
      <c r="U388" s="14">
        <f t="shared" si="53"/>
        <v>140424.71</v>
      </c>
      <c r="V388" s="14">
        <f t="shared" si="54"/>
        <v>68008.98</v>
      </c>
    </row>
    <row r="389" spans="1:22">
      <c r="A389" s="8">
        <v>386</v>
      </c>
      <c r="B389" s="8" t="s">
        <v>1275</v>
      </c>
      <c r="C389" s="9" t="s">
        <v>1276</v>
      </c>
      <c r="D389" s="8" t="s">
        <v>25</v>
      </c>
      <c r="E389" s="14">
        <v>22089.85</v>
      </c>
      <c r="F389" s="14">
        <v>42535.74</v>
      </c>
      <c r="G389" s="14">
        <v>81635.17</v>
      </c>
      <c r="H389" s="14">
        <v>47746.82</v>
      </c>
      <c r="I389" s="14">
        <v>47791.87</v>
      </c>
      <c r="J389" s="14">
        <v>47167.63</v>
      </c>
      <c r="K389" s="14">
        <v>77691.28</v>
      </c>
      <c r="L389" s="14">
        <v>94750.399999999994</v>
      </c>
      <c r="M389" s="14">
        <v>53221.8</v>
      </c>
      <c r="N389" s="14">
        <f t="shared" ref="N389:N452" si="55">ROUND(E389*1.19,2)</f>
        <v>26286.92</v>
      </c>
      <c r="O389" s="14">
        <f t="shared" ref="O389:O452" si="56">ROUND(F389*1.19,2)</f>
        <v>50617.53</v>
      </c>
      <c r="P389" s="14">
        <f t="shared" ref="P389:P452" si="57">ROUND(G389*1.19,2)</f>
        <v>97145.85</v>
      </c>
      <c r="Q389" s="14">
        <f t="shared" ref="Q389:Q452" si="58">ROUND(H389*1.19,2)</f>
        <v>56818.720000000001</v>
      </c>
      <c r="R389" s="14">
        <f t="shared" ref="R389:R452" si="59">ROUND(I389*1.19,2)</f>
        <v>56872.33</v>
      </c>
      <c r="S389" s="14">
        <f t="shared" ref="S389:S452" si="60">ROUND(J389*1.19,2)</f>
        <v>56129.48</v>
      </c>
      <c r="T389" s="14">
        <f t="shared" ref="T389:T452" si="61">ROUND(K389*1.19,2)</f>
        <v>92452.62</v>
      </c>
      <c r="U389" s="14">
        <f t="shared" ref="U389:U452" si="62">ROUND(L389*1.19,2)</f>
        <v>112752.98</v>
      </c>
      <c r="V389" s="14">
        <f t="shared" ref="V389:V452" si="63">ROUND(M389*1.19,2)</f>
        <v>63333.94</v>
      </c>
    </row>
    <row r="390" spans="1:22">
      <c r="A390" s="8">
        <v>387</v>
      </c>
      <c r="B390" s="8" t="s">
        <v>1277</v>
      </c>
      <c r="C390" s="9" t="s">
        <v>1278</v>
      </c>
      <c r="D390" s="8" t="s">
        <v>25</v>
      </c>
      <c r="E390" s="14">
        <v>22089.85</v>
      </c>
      <c r="F390" s="14">
        <v>57603.68</v>
      </c>
      <c r="G390" s="14">
        <v>80227.66</v>
      </c>
      <c r="H390" s="14">
        <v>47746.82</v>
      </c>
      <c r="I390" s="14">
        <v>45421.2</v>
      </c>
      <c r="J390" s="14">
        <v>47167.63</v>
      </c>
      <c r="K390" s="14">
        <v>77691.28</v>
      </c>
      <c r="L390" s="14">
        <v>94750.399999999994</v>
      </c>
      <c r="M390" s="14">
        <v>47479.77</v>
      </c>
      <c r="N390" s="14">
        <f t="shared" si="55"/>
        <v>26286.92</v>
      </c>
      <c r="O390" s="14">
        <f t="shared" si="56"/>
        <v>68548.38</v>
      </c>
      <c r="P390" s="14">
        <f t="shared" si="57"/>
        <v>95470.92</v>
      </c>
      <c r="Q390" s="14">
        <f t="shared" si="58"/>
        <v>56818.720000000001</v>
      </c>
      <c r="R390" s="14">
        <f t="shared" si="59"/>
        <v>54051.23</v>
      </c>
      <c r="S390" s="14">
        <f t="shared" si="60"/>
        <v>56129.48</v>
      </c>
      <c r="T390" s="14">
        <f t="shared" si="61"/>
        <v>92452.62</v>
      </c>
      <c r="U390" s="14">
        <f t="shared" si="62"/>
        <v>112752.98</v>
      </c>
      <c r="V390" s="14">
        <f t="shared" si="63"/>
        <v>56500.93</v>
      </c>
    </row>
    <row r="391" spans="1:22" ht="21">
      <c r="A391" s="8">
        <v>388</v>
      </c>
      <c r="B391" s="8" t="s">
        <v>1279</v>
      </c>
      <c r="C391" s="9" t="s">
        <v>1280</v>
      </c>
      <c r="D391" s="8" t="s">
        <v>25</v>
      </c>
      <c r="E391" s="14">
        <v>22089.85</v>
      </c>
      <c r="F391" s="14">
        <v>57603.68</v>
      </c>
      <c r="G391" s="14">
        <v>90080.19</v>
      </c>
      <c r="H391" s="14">
        <v>47746.82</v>
      </c>
      <c r="I391" s="14">
        <v>45421.2</v>
      </c>
      <c r="J391" s="14">
        <v>47167.63</v>
      </c>
      <c r="K391" s="14">
        <v>77691.28</v>
      </c>
      <c r="L391" s="14">
        <v>94750.399999999994</v>
      </c>
      <c r="M391" s="14">
        <v>52243.62</v>
      </c>
      <c r="N391" s="14">
        <f t="shared" si="55"/>
        <v>26286.92</v>
      </c>
      <c r="O391" s="14">
        <f t="shared" si="56"/>
        <v>68548.38</v>
      </c>
      <c r="P391" s="14">
        <f t="shared" si="57"/>
        <v>107195.43</v>
      </c>
      <c r="Q391" s="14">
        <f t="shared" si="58"/>
        <v>56818.720000000001</v>
      </c>
      <c r="R391" s="14">
        <f t="shared" si="59"/>
        <v>54051.23</v>
      </c>
      <c r="S391" s="14">
        <f t="shared" si="60"/>
        <v>56129.48</v>
      </c>
      <c r="T391" s="14">
        <f t="shared" si="61"/>
        <v>92452.62</v>
      </c>
      <c r="U391" s="14">
        <f t="shared" si="62"/>
        <v>112752.98</v>
      </c>
      <c r="V391" s="14">
        <f t="shared" si="63"/>
        <v>62169.91</v>
      </c>
    </row>
    <row r="392" spans="1:22" ht="21">
      <c r="A392" s="8">
        <v>389</v>
      </c>
      <c r="B392" s="8" t="s">
        <v>1281</v>
      </c>
      <c r="C392" s="9" t="s">
        <v>1282</v>
      </c>
      <c r="D392" s="8" t="s">
        <v>25</v>
      </c>
      <c r="E392" s="14">
        <v>22089.85</v>
      </c>
      <c r="F392" s="14">
        <v>54719.38</v>
      </c>
      <c r="G392" s="14">
        <v>84168.67</v>
      </c>
      <c r="H392" s="14">
        <v>47746.82</v>
      </c>
      <c r="I392" s="14">
        <v>34862.76</v>
      </c>
      <c r="J392" s="14">
        <v>47167.63</v>
      </c>
      <c r="K392" s="14">
        <v>77691.28</v>
      </c>
      <c r="L392" s="14">
        <v>94750.399999999994</v>
      </c>
      <c r="M392" s="14">
        <v>72887</v>
      </c>
      <c r="N392" s="14">
        <f t="shared" si="55"/>
        <v>26286.92</v>
      </c>
      <c r="O392" s="14">
        <f t="shared" si="56"/>
        <v>65116.06</v>
      </c>
      <c r="P392" s="14">
        <f t="shared" si="57"/>
        <v>100160.72</v>
      </c>
      <c r="Q392" s="14">
        <f t="shared" si="58"/>
        <v>56818.720000000001</v>
      </c>
      <c r="R392" s="14">
        <f t="shared" si="59"/>
        <v>41486.68</v>
      </c>
      <c r="S392" s="14">
        <f t="shared" si="60"/>
        <v>56129.48</v>
      </c>
      <c r="T392" s="14">
        <f t="shared" si="61"/>
        <v>92452.62</v>
      </c>
      <c r="U392" s="14">
        <f t="shared" si="62"/>
        <v>112752.98</v>
      </c>
      <c r="V392" s="14">
        <f t="shared" si="63"/>
        <v>86735.53</v>
      </c>
    </row>
    <row r="393" spans="1:22" ht="31.5">
      <c r="A393" s="8">
        <v>390</v>
      </c>
      <c r="B393" s="8" t="s">
        <v>1283</v>
      </c>
      <c r="C393" s="9" t="s">
        <v>1284</v>
      </c>
      <c r="D393" s="8" t="s">
        <v>25</v>
      </c>
      <c r="E393" s="14">
        <v>156312.22</v>
      </c>
      <c r="F393" s="14">
        <v>237564.61</v>
      </c>
      <c r="G393" s="14">
        <v>239275.49</v>
      </c>
      <c r="H393" s="14">
        <v>270890.19</v>
      </c>
      <c r="I393" s="14">
        <v>304600.96999999997</v>
      </c>
      <c r="J393" s="14">
        <v>259212.67</v>
      </c>
      <c r="K393" s="14">
        <v>188583.75</v>
      </c>
      <c r="L393" s="14">
        <v>468192.25</v>
      </c>
      <c r="M393" s="14">
        <v>209450.88</v>
      </c>
      <c r="N393" s="14">
        <f t="shared" si="55"/>
        <v>186011.54</v>
      </c>
      <c r="O393" s="14">
        <f t="shared" si="56"/>
        <v>282701.89</v>
      </c>
      <c r="P393" s="14">
        <f t="shared" si="57"/>
        <v>284737.83</v>
      </c>
      <c r="Q393" s="14">
        <f t="shared" si="58"/>
        <v>322359.33</v>
      </c>
      <c r="R393" s="14">
        <f t="shared" si="59"/>
        <v>362475.15</v>
      </c>
      <c r="S393" s="14">
        <f t="shared" si="60"/>
        <v>308463.08</v>
      </c>
      <c r="T393" s="14">
        <f t="shared" si="61"/>
        <v>224414.66</v>
      </c>
      <c r="U393" s="14">
        <f t="shared" si="62"/>
        <v>557148.78</v>
      </c>
      <c r="V393" s="14">
        <f t="shared" si="63"/>
        <v>249246.55</v>
      </c>
    </row>
    <row r="394" spans="1:22">
      <c r="A394" s="8">
        <v>391</v>
      </c>
      <c r="B394" s="8" t="s">
        <v>1285</v>
      </c>
      <c r="C394" s="9" t="s">
        <v>1286</v>
      </c>
      <c r="D394" s="8" t="s">
        <v>25</v>
      </c>
      <c r="E394" s="14">
        <v>11896.65</v>
      </c>
      <c r="F394" s="14">
        <v>33224.54</v>
      </c>
      <c r="G394" s="14">
        <v>38002.57</v>
      </c>
      <c r="H394" s="14">
        <v>38782.11</v>
      </c>
      <c r="I394" s="14">
        <v>35838.92</v>
      </c>
      <c r="J394" s="14">
        <v>35355.26</v>
      </c>
      <c r="K394" s="14">
        <v>38058.879999999997</v>
      </c>
      <c r="L394" s="14">
        <v>78032.039999999994</v>
      </c>
      <c r="M394" s="14">
        <v>28583.14</v>
      </c>
      <c r="N394" s="14">
        <f t="shared" si="55"/>
        <v>14157.01</v>
      </c>
      <c r="O394" s="14">
        <f t="shared" si="56"/>
        <v>39537.199999999997</v>
      </c>
      <c r="P394" s="14">
        <f t="shared" si="57"/>
        <v>45223.06</v>
      </c>
      <c r="Q394" s="14">
        <f t="shared" si="58"/>
        <v>46150.71</v>
      </c>
      <c r="R394" s="14">
        <f t="shared" si="59"/>
        <v>42648.31</v>
      </c>
      <c r="S394" s="14">
        <f t="shared" si="60"/>
        <v>42072.76</v>
      </c>
      <c r="T394" s="14">
        <f t="shared" si="61"/>
        <v>45290.07</v>
      </c>
      <c r="U394" s="14">
        <f t="shared" si="62"/>
        <v>92858.13</v>
      </c>
      <c r="V394" s="14">
        <f t="shared" si="63"/>
        <v>34013.94</v>
      </c>
    </row>
    <row r="395" spans="1:22" ht="31.5">
      <c r="A395" s="8">
        <v>392</v>
      </c>
      <c r="B395" s="8" t="s">
        <v>1287</v>
      </c>
      <c r="C395" s="9" t="s">
        <v>1288</v>
      </c>
      <c r="D395" s="8" t="s">
        <v>25</v>
      </c>
      <c r="E395" s="14">
        <v>8498.43</v>
      </c>
      <c r="F395" s="14">
        <v>38800.67</v>
      </c>
      <c r="G395" s="14">
        <v>34773.26</v>
      </c>
      <c r="H395" s="14">
        <v>42679.83</v>
      </c>
      <c r="I395" s="14">
        <v>46815.71</v>
      </c>
      <c r="J395" s="14">
        <v>43900.19</v>
      </c>
      <c r="K395" s="14">
        <v>12847.97</v>
      </c>
      <c r="L395" s="14">
        <v>24580.09</v>
      </c>
      <c r="M395" s="14">
        <v>46050.61</v>
      </c>
      <c r="N395" s="14">
        <f t="shared" si="55"/>
        <v>10113.129999999999</v>
      </c>
      <c r="O395" s="14">
        <f t="shared" si="56"/>
        <v>46172.800000000003</v>
      </c>
      <c r="P395" s="14">
        <f t="shared" si="57"/>
        <v>41380.18</v>
      </c>
      <c r="Q395" s="14">
        <f t="shared" si="58"/>
        <v>50789</v>
      </c>
      <c r="R395" s="14">
        <f t="shared" si="59"/>
        <v>55710.69</v>
      </c>
      <c r="S395" s="14">
        <f t="shared" si="60"/>
        <v>52241.23</v>
      </c>
      <c r="T395" s="14">
        <f t="shared" si="61"/>
        <v>15289.08</v>
      </c>
      <c r="U395" s="14">
        <f t="shared" si="62"/>
        <v>29250.31</v>
      </c>
      <c r="V395" s="14">
        <f t="shared" si="63"/>
        <v>54800.23</v>
      </c>
    </row>
    <row r="396" spans="1:22">
      <c r="A396" s="8">
        <v>393</v>
      </c>
      <c r="B396" s="8" t="s">
        <v>181</v>
      </c>
      <c r="C396" s="9" t="s">
        <v>182</v>
      </c>
      <c r="D396" s="8" t="s">
        <v>25</v>
      </c>
      <c r="E396" s="14">
        <v>3060.41</v>
      </c>
      <c r="F396" s="14">
        <v>28607.67</v>
      </c>
      <c r="G396" s="14">
        <v>48493.17</v>
      </c>
      <c r="H396" s="14">
        <v>6996.38</v>
      </c>
      <c r="I396" s="14">
        <v>35659.629999999997</v>
      </c>
      <c r="J396" s="14">
        <v>6275.29</v>
      </c>
      <c r="K396" s="14">
        <v>3673.95</v>
      </c>
      <c r="L396" s="14">
        <v>13347.37</v>
      </c>
      <c r="M396" s="14">
        <v>23660.49</v>
      </c>
      <c r="N396" s="14">
        <f t="shared" si="55"/>
        <v>3641.89</v>
      </c>
      <c r="O396" s="14">
        <f t="shared" si="56"/>
        <v>34043.129999999997</v>
      </c>
      <c r="P396" s="14">
        <f t="shared" si="57"/>
        <v>57706.87</v>
      </c>
      <c r="Q396" s="14">
        <f t="shared" si="58"/>
        <v>8325.69</v>
      </c>
      <c r="R396" s="14">
        <f t="shared" si="59"/>
        <v>42434.96</v>
      </c>
      <c r="S396" s="14">
        <f t="shared" si="60"/>
        <v>7467.6</v>
      </c>
      <c r="T396" s="14">
        <f t="shared" si="61"/>
        <v>4372</v>
      </c>
      <c r="U396" s="14">
        <f t="shared" si="62"/>
        <v>15883.37</v>
      </c>
      <c r="V396" s="14">
        <f t="shared" si="63"/>
        <v>28155.98</v>
      </c>
    </row>
    <row r="397" spans="1:22">
      <c r="A397" s="8">
        <v>394</v>
      </c>
      <c r="B397" s="8" t="s">
        <v>1289</v>
      </c>
      <c r="C397" s="9" t="s">
        <v>1290</v>
      </c>
      <c r="D397" s="8" t="s">
        <v>25</v>
      </c>
      <c r="E397" s="14">
        <v>25489.51</v>
      </c>
      <c r="F397" s="14">
        <v>29603.759999999998</v>
      </c>
      <c r="G397" s="14">
        <v>48493.17</v>
      </c>
      <c r="H397" s="14">
        <v>6996.38</v>
      </c>
      <c r="I397" s="14">
        <v>43628.26</v>
      </c>
      <c r="J397" s="14">
        <v>6275.29</v>
      </c>
      <c r="K397" s="14">
        <v>39202.21</v>
      </c>
      <c r="L397" s="14">
        <v>17557.21</v>
      </c>
      <c r="M397" s="14">
        <v>27789.15</v>
      </c>
      <c r="N397" s="14">
        <f t="shared" si="55"/>
        <v>30332.52</v>
      </c>
      <c r="O397" s="14">
        <f t="shared" si="56"/>
        <v>35228.47</v>
      </c>
      <c r="P397" s="14">
        <f t="shared" si="57"/>
        <v>57706.87</v>
      </c>
      <c r="Q397" s="14">
        <f t="shared" si="58"/>
        <v>8325.69</v>
      </c>
      <c r="R397" s="14">
        <f t="shared" si="59"/>
        <v>51917.63</v>
      </c>
      <c r="S397" s="14">
        <f t="shared" si="60"/>
        <v>7467.6</v>
      </c>
      <c r="T397" s="14">
        <f t="shared" si="61"/>
        <v>46650.63</v>
      </c>
      <c r="U397" s="14">
        <f t="shared" si="62"/>
        <v>20893.080000000002</v>
      </c>
      <c r="V397" s="14">
        <f t="shared" si="63"/>
        <v>33069.089999999997</v>
      </c>
    </row>
    <row r="398" spans="1:22" ht="31.5">
      <c r="A398" s="8">
        <v>395</v>
      </c>
      <c r="B398" s="8" t="s">
        <v>1291</v>
      </c>
      <c r="C398" s="9" t="s">
        <v>1292</v>
      </c>
      <c r="D398" s="8" t="s">
        <v>25</v>
      </c>
      <c r="E398" s="14">
        <v>3060.41</v>
      </c>
      <c r="F398" s="14">
        <v>6048.65</v>
      </c>
      <c r="G398" s="14">
        <v>13011.11</v>
      </c>
      <c r="H398" s="14">
        <v>4852.6400000000003</v>
      </c>
      <c r="I398" s="14">
        <v>6275.29</v>
      </c>
      <c r="J398" s="14">
        <v>4706.47</v>
      </c>
      <c r="K398" s="14">
        <v>2755.82</v>
      </c>
      <c r="L398" s="14">
        <v>13347.37</v>
      </c>
      <c r="M398" s="14">
        <v>4366.87</v>
      </c>
      <c r="N398" s="14">
        <f t="shared" si="55"/>
        <v>3641.89</v>
      </c>
      <c r="O398" s="14">
        <f t="shared" si="56"/>
        <v>7197.89</v>
      </c>
      <c r="P398" s="14">
        <f t="shared" si="57"/>
        <v>15483.22</v>
      </c>
      <c r="Q398" s="14">
        <f t="shared" si="58"/>
        <v>5774.64</v>
      </c>
      <c r="R398" s="14">
        <f t="shared" si="59"/>
        <v>7467.6</v>
      </c>
      <c r="S398" s="14">
        <f t="shared" si="60"/>
        <v>5600.7</v>
      </c>
      <c r="T398" s="14">
        <f t="shared" si="61"/>
        <v>3279.43</v>
      </c>
      <c r="U398" s="14">
        <f t="shared" si="62"/>
        <v>15883.37</v>
      </c>
      <c r="V398" s="14">
        <f t="shared" si="63"/>
        <v>5196.58</v>
      </c>
    </row>
    <row r="399" spans="1:22">
      <c r="A399" s="8">
        <v>396</v>
      </c>
      <c r="B399" s="8" t="s">
        <v>1293</v>
      </c>
      <c r="C399" s="9" t="s">
        <v>1294</v>
      </c>
      <c r="D399" s="8" t="s">
        <v>25</v>
      </c>
      <c r="E399" s="14">
        <v>1022.07</v>
      </c>
      <c r="F399" s="14">
        <v>1635.22</v>
      </c>
      <c r="G399" s="14">
        <v>5573.72</v>
      </c>
      <c r="H399" s="14">
        <v>1851.4</v>
      </c>
      <c r="I399" s="14">
        <v>2888.63</v>
      </c>
      <c r="J399" s="14">
        <v>1797.42</v>
      </c>
      <c r="K399" s="14">
        <v>2755.82</v>
      </c>
      <c r="L399" s="14">
        <v>3741.63</v>
      </c>
      <c r="M399" s="14">
        <v>5716.63</v>
      </c>
      <c r="N399" s="14">
        <f t="shared" si="55"/>
        <v>1216.26</v>
      </c>
      <c r="O399" s="14">
        <f t="shared" si="56"/>
        <v>1945.91</v>
      </c>
      <c r="P399" s="14">
        <f t="shared" si="57"/>
        <v>6632.73</v>
      </c>
      <c r="Q399" s="14">
        <f t="shared" si="58"/>
        <v>2203.17</v>
      </c>
      <c r="R399" s="14">
        <f t="shared" si="59"/>
        <v>3437.47</v>
      </c>
      <c r="S399" s="14">
        <f t="shared" si="60"/>
        <v>2138.9299999999998</v>
      </c>
      <c r="T399" s="14">
        <f t="shared" si="61"/>
        <v>3279.43</v>
      </c>
      <c r="U399" s="14">
        <f t="shared" si="62"/>
        <v>4452.54</v>
      </c>
      <c r="V399" s="14">
        <f t="shared" si="63"/>
        <v>6802.79</v>
      </c>
    </row>
    <row r="400" spans="1:22" ht="21">
      <c r="A400" s="8">
        <v>397</v>
      </c>
      <c r="B400" s="8" t="s">
        <v>1295</v>
      </c>
      <c r="C400" s="9" t="s">
        <v>1296</v>
      </c>
      <c r="D400" s="8" t="s">
        <v>25</v>
      </c>
      <c r="E400" s="14">
        <v>3060.41</v>
      </c>
      <c r="F400" s="14">
        <v>6065.97</v>
      </c>
      <c r="G400" s="14">
        <v>48493.17</v>
      </c>
      <c r="H400" s="14">
        <v>6996.38</v>
      </c>
      <c r="I400" s="14">
        <v>43628.26</v>
      </c>
      <c r="J400" s="14">
        <v>6275.29</v>
      </c>
      <c r="K400" s="14">
        <v>39202.21</v>
      </c>
      <c r="L400" s="14">
        <v>13347.37</v>
      </c>
      <c r="M400" s="14">
        <v>23660.49</v>
      </c>
      <c r="N400" s="14">
        <f t="shared" si="55"/>
        <v>3641.89</v>
      </c>
      <c r="O400" s="14">
        <f t="shared" si="56"/>
        <v>7218.5</v>
      </c>
      <c r="P400" s="14">
        <f t="shared" si="57"/>
        <v>57706.87</v>
      </c>
      <c r="Q400" s="14">
        <f t="shared" si="58"/>
        <v>8325.69</v>
      </c>
      <c r="R400" s="14">
        <f t="shared" si="59"/>
        <v>51917.63</v>
      </c>
      <c r="S400" s="14">
        <f t="shared" si="60"/>
        <v>7467.6</v>
      </c>
      <c r="T400" s="14">
        <f t="shared" si="61"/>
        <v>46650.63</v>
      </c>
      <c r="U400" s="14">
        <f t="shared" si="62"/>
        <v>15883.37</v>
      </c>
      <c r="V400" s="14">
        <f t="shared" si="63"/>
        <v>28155.98</v>
      </c>
    </row>
    <row r="401" spans="1:22" ht="21">
      <c r="A401" s="8">
        <v>398</v>
      </c>
      <c r="B401" s="8" t="s">
        <v>1297</v>
      </c>
      <c r="C401" s="9" t="s">
        <v>1298</v>
      </c>
      <c r="D401" s="8" t="s">
        <v>25</v>
      </c>
      <c r="E401" s="14">
        <v>3060.41</v>
      </c>
      <c r="F401" s="14">
        <v>28607.67</v>
      </c>
      <c r="G401" s="14">
        <v>48493.17</v>
      </c>
      <c r="H401" s="14">
        <v>6996.38</v>
      </c>
      <c r="I401" s="14">
        <v>43628.26</v>
      </c>
      <c r="J401" s="14">
        <v>6275.29</v>
      </c>
      <c r="K401" s="14">
        <v>3673.95</v>
      </c>
      <c r="L401" s="14">
        <v>13347.37</v>
      </c>
      <c r="M401" s="14">
        <v>23660.49</v>
      </c>
      <c r="N401" s="14">
        <f t="shared" si="55"/>
        <v>3641.89</v>
      </c>
      <c r="O401" s="14">
        <f t="shared" si="56"/>
        <v>34043.129999999997</v>
      </c>
      <c r="P401" s="14">
        <f t="shared" si="57"/>
        <v>57706.87</v>
      </c>
      <c r="Q401" s="14">
        <f t="shared" si="58"/>
        <v>8325.69</v>
      </c>
      <c r="R401" s="14">
        <f t="shared" si="59"/>
        <v>51917.63</v>
      </c>
      <c r="S401" s="14">
        <f t="shared" si="60"/>
        <v>7467.6</v>
      </c>
      <c r="T401" s="14">
        <f t="shared" si="61"/>
        <v>4372</v>
      </c>
      <c r="U401" s="14">
        <f t="shared" si="62"/>
        <v>15883.37</v>
      </c>
      <c r="V401" s="14">
        <f t="shared" si="63"/>
        <v>28155.98</v>
      </c>
    </row>
    <row r="402" spans="1:22" ht="21">
      <c r="A402" s="8">
        <v>399</v>
      </c>
      <c r="B402" s="8" t="s">
        <v>1299</v>
      </c>
      <c r="C402" s="9" t="s">
        <v>1300</v>
      </c>
      <c r="D402" s="8" t="s">
        <v>25</v>
      </c>
      <c r="E402" s="14">
        <v>1022.07</v>
      </c>
      <c r="F402" s="14">
        <v>6057.31</v>
      </c>
      <c r="G402" s="14">
        <v>35246.76</v>
      </c>
      <c r="H402" s="14">
        <v>5827.06</v>
      </c>
      <c r="I402" s="14">
        <v>4452.47</v>
      </c>
      <c r="J402" s="14">
        <v>5378.83</v>
      </c>
      <c r="K402" s="14">
        <v>3673.95</v>
      </c>
      <c r="L402" s="14">
        <v>9754.01</v>
      </c>
      <c r="M402" s="14">
        <v>3242.6</v>
      </c>
      <c r="N402" s="14">
        <f t="shared" si="55"/>
        <v>1216.26</v>
      </c>
      <c r="O402" s="14">
        <f t="shared" si="56"/>
        <v>7208.2</v>
      </c>
      <c r="P402" s="14">
        <f t="shared" si="57"/>
        <v>41943.64</v>
      </c>
      <c r="Q402" s="14">
        <f t="shared" si="58"/>
        <v>6934.2</v>
      </c>
      <c r="R402" s="14">
        <f t="shared" si="59"/>
        <v>5298.44</v>
      </c>
      <c r="S402" s="14">
        <f t="shared" si="60"/>
        <v>6400.81</v>
      </c>
      <c r="T402" s="14">
        <f t="shared" si="61"/>
        <v>4372</v>
      </c>
      <c r="U402" s="14">
        <f t="shared" si="62"/>
        <v>11607.27</v>
      </c>
      <c r="V402" s="14">
        <f t="shared" si="63"/>
        <v>3858.69</v>
      </c>
    </row>
    <row r="403" spans="1:22" ht="21">
      <c r="A403" s="8">
        <v>400</v>
      </c>
      <c r="B403" s="8" t="s">
        <v>1301</v>
      </c>
      <c r="C403" s="9" t="s">
        <v>1302</v>
      </c>
      <c r="D403" s="8" t="s">
        <v>25</v>
      </c>
      <c r="E403" s="14">
        <v>1022.07</v>
      </c>
      <c r="F403" s="14">
        <v>4330.78</v>
      </c>
      <c r="G403" s="14">
        <v>6637.64</v>
      </c>
      <c r="H403" s="14">
        <v>4462.8599999999997</v>
      </c>
      <c r="I403" s="14">
        <v>3167.52</v>
      </c>
      <c r="J403" s="14">
        <v>4258.24</v>
      </c>
      <c r="K403" s="14">
        <v>2755.82</v>
      </c>
      <c r="L403" s="14">
        <v>6242.56</v>
      </c>
      <c r="M403" s="14">
        <v>2466.09</v>
      </c>
      <c r="N403" s="14">
        <f t="shared" si="55"/>
        <v>1216.26</v>
      </c>
      <c r="O403" s="14">
        <f t="shared" si="56"/>
        <v>5153.63</v>
      </c>
      <c r="P403" s="14">
        <f t="shared" si="57"/>
        <v>7898.79</v>
      </c>
      <c r="Q403" s="14">
        <f t="shared" si="58"/>
        <v>5310.8</v>
      </c>
      <c r="R403" s="14">
        <f t="shared" si="59"/>
        <v>3769.35</v>
      </c>
      <c r="S403" s="14">
        <f t="shared" si="60"/>
        <v>5067.3100000000004</v>
      </c>
      <c r="T403" s="14">
        <f t="shared" si="61"/>
        <v>3279.43</v>
      </c>
      <c r="U403" s="14">
        <f t="shared" si="62"/>
        <v>7428.65</v>
      </c>
      <c r="V403" s="14">
        <f t="shared" si="63"/>
        <v>2934.65</v>
      </c>
    </row>
    <row r="404" spans="1:22" ht="42">
      <c r="A404" s="8">
        <v>401</v>
      </c>
      <c r="B404" s="8" t="s">
        <v>1303</v>
      </c>
      <c r="C404" s="9" t="s">
        <v>1304</v>
      </c>
      <c r="D404" s="8" t="s">
        <v>25</v>
      </c>
      <c r="E404" s="14">
        <v>3060.41</v>
      </c>
      <c r="F404" s="14">
        <v>6852.45</v>
      </c>
      <c r="G404" s="14">
        <v>35246.76</v>
      </c>
      <c r="H404" s="14">
        <v>7775.92</v>
      </c>
      <c r="I404" s="14">
        <v>131084</v>
      </c>
      <c r="J404" s="14">
        <v>7514.67</v>
      </c>
      <c r="K404" s="14">
        <v>39202.21</v>
      </c>
      <c r="L404" s="14">
        <v>13347.37</v>
      </c>
      <c r="M404" s="14">
        <v>23660.49</v>
      </c>
      <c r="N404" s="14">
        <f t="shared" si="55"/>
        <v>3641.89</v>
      </c>
      <c r="O404" s="14">
        <f t="shared" si="56"/>
        <v>8154.42</v>
      </c>
      <c r="P404" s="14">
        <f t="shared" si="57"/>
        <v>41943.64</v>
      </c>
      <c r="Q404" s="14">
        <f t="shared" si="58"/>
        <v>9253.34</v>
      </c>
      <c r="R404" s="14">
        <f t="shared" si="59"/>
        <v>155989.96</v>
      </c>
      <c r="S404" s="14">
        <f t="shared" si="60"/>
        <v>8942.4599999999991</v>
      </c>
      <c r="T404" s="14">
        <f t="shared" si="61"/>
        <v>46650.63</v>
      </c>
      <c r="U404" s="14">
        <f t="shared" si="62"/>
        <v>15883.37</v>
      </c>
      <c r="V404" s="14">
        <f t="shared" si="63"/>
        <v>28155.98</v>
      </c>
    </row>
    <row r="405" spans="1:22">
      <c r="A405" s="8">
        <v>402</v>
      </c>
      <c r="B405" s="8" t="s">
        <v>1305</v>
      </c>
      <c r="C405" s="9" t="s">
        <v>1306</v>
      </c>
      <c r="D405" s="8" t="s">
        <v>25</v>
      </c>
      <c r="E405" s="14">
        <v>1022.07</v>
      </c>
      <c r="F405" s="14">
        <v>4519.71</v>
      </c>
      <c r="G405" s="14">
        <v>6640.52</v>
      </c>
      <c r="H405" s="14">
        <v>5827.06</v>
      </c>
      <c r="I405" s="14">
        <v>4681.57</v>
      </c>
      <c r="J405" s="14">
        <v>4258.24</v>
      </c>
      <c r="K405" s="14">
        <v>2755.82</v>
      </c>
      <c r="L405" s="14">
        <v>9754.01</v>
      </c>
      <c r="M405" s="14">
        <v>2858.31</v>
      </c>
      <c r="N405" s="14">
        <f t="shared" si="55"/>
        <v>1216.26</v>
      </c>
      <c r="O405" s="14">
        <f t="shared" si="56"/>
        <v>5378.45</v>
      </c>
      <c r="P405" s="14">
        <f t="shared" si="57"/>
        <v>7902.22</v>
      </c>
      <c r="Q405" s="14">
        <f t="shared" si="58"/>
        <v>6934.2</v>
      </c>
      <c r="R405" s="14">
        <f t="shared" si="59"/>
        <v>5571.07</v>
      </c>
      <c r="S405" s="14">
        <f t="shared" si="60"/>
        <v>5067.3100000000004</v>
      </c>
      <c r="T405" s="14">
        <f t="shared" si="61"/>
        <v>3279.43</v>
      </c>
      <c r="U405" s="14">
        <f t="shared" si="62"/>
        <v>11607.27</v>
      </c>
      <c r="V405" s="14">
        <f t="shared" si="63"/>
        <v>3401.39</v>
      </c>
    </row>
    <row r="406" spans="1:22">
      <c r="A406" s="8">
        <v>403</v>
      </c>
      <c r="B406" s="8" t="s">
        <v>1307</v>
      </c>
      <c r="C406" s="9" t="s">
        <v>1308</v>
      </c>
      <c r="D406" s="8" t="s">
        <v>25</v>
      </c>
      <c r="E406" s="14">
        <v>1022.07</v>
      </c>
      <c r="F406" s="14">
        <v>5759.94</v>
      </c>
      <c r="G406" s="14">
        <v>13597.2</v>
      </c>
      <c r="H406" s="14">
        <v>5651.66</v>
      </c>
      <c r="I406" s="14">
        <v>9622.1299999999992</v>
      </c>
      <c r="J406" s="14">
        <v>5378.83</v>
      </c>
      <c r="K406" s="14">
        <v>5677.66</v>
      </c>
      <c r="L406" s="14">
        <v>10534.32</v>
      </c>
      <c r="M406" s="14">
        <v>3493.49</v>
      </c>
      <c r="N406" s="14">
        <f t="shared" si="55"/>
        <v>1216.26</v>
      </c>
      <c r="O406" s="14">
        <f t="shared" si="56"/>
        <v>6854.33</v>
      </c>
      <c r="P406" s="14">
        <f t="shared" si="57"/>
        <v>16180.67</v>
      </c>
      <c r="Q406" s="14">
        <f t="shared" si="58"/>
        <v>6725.48</v>
      </c>
      <c r="R406" s="14">
        <f t="shared" si="59"/>
        <v>11450.33</v>
      </c>
      <c r="S406" s="14">
        <f t="shared" si="60"/>
        <v>6400.81</v>
      </c>
      <c r="T406" s="14">
        <f t="shared" si="61"/>
        <v>6756.42</v>
      </c>
      <c r="U406" s="14">
        <f t="shared" si="62"/>
        <v>12535.84</v>
      </c>
      <c r="V406" s="14">
        <f t="shared" si="63"/>
        <v>4157.25</v>
      </c>
    </row>
    <row r="407" spans="1:22">
      <c r="A407" s="8">
        <v>404</v>
      </c>
      <c r="B407" s="8" t="s">
        <v>1309</v>
      </c>
      <c r="C407" s="9" t="s">
        <v>1310</v>
      </c>
      <c r="D407" s="8" t="s">
        <v>25</v>
      </c>
      <c r="E407" s="14">
        <v>1022.07</v>
      </c>
      <c r="F407" s="14">
        <v>6057.31</v>
      </c>
      <c r="G407" s="14">
        <v>13011.11</v>
      </c>
      <c r="H407" s="14">
        <v>4267.9799999999996</v>
      </c>
      <c r="I407" s="14">
        <v>4382.75</v>
      </c>
      <c r="J407" s="14">
        <v>4143.9399999999996</v>
      </c>
      <c r="K407" s="14">
        <v>5677.66</v>
      </c>
      <c r="L407" s="14">
        <v>1170.48</v>
      </c>
      <c r="M407" s="14">
        <v>3493.49</v>
      </c>
      <c r="N407" s="14">
        <f t="shared" si="55"/>
        <v>1216.26</v>
      </c>
      <c r="O407" s="14">
        <f t="shared" si="56"/>
        <v>7208.2</v>
      </c>
      <c r="P407" s="14">
        <f t="shared" si="57"/>
        <v>15483.22</v>
      </c>
      <c r="Q407" s="14">
        <f t="shared" si="58"/>
        <v>5078.8999999999996</v>
      </c>
      <c r="R407" s="14">
        <f t="shared" si="59"/>
        <v>5215.47</v>
      </c>
      <c r="S407" s="14">
        <f t="shared" si="60"/>
        <v>4931.29</v>
      </c>
      <c r="T407" s="14">
        <f t="shared" si="61"/>
        <v>6756.42</v>
      </c>
      <c r="U407" s="14">
        <f t="shared" si="62"/>
        <v>1392.87</v>
      </c>
      <c r="V407" s="14">
        <f t="shared" si="63"/>
        <v>4157.25</v>
      </c>
    </row>
    <row r="408" spans="1:22" ht="21">
      <c r="A408" s="8">
        <v>405</v>
      </c>
      <c r="B408" s="8" t="s">
        <v>1311</v>
      </c>
      <c r="C408" s="9" t="s">
        <v>1312</v>
      </c>
      <c r="D408" s="8" t="s">
        <v>25</v>
      </c>
      <c r="E408" s="14">
        <v>40778.61</v>
      </c>
      <c r="F408" s="14">
        <v>154393.16</v>
      </c>
      <c r="G408" s="14">
        <v>81612.070000000007</v>
      </c>
      <c r="H408" s="14">
        <v>175201.64</v>
      </c>
      <c r="I408" s="14">
        <v>149362.06</v>
      </c>
      <c r="J408" s="14">
        <v>169312.02</v>
      </c>
      <c r="K408" s="14">
        <v>157220.25</v>
      </c>
      <c r="L408" s="14">
        <v>48770.03</v>
      </c>
      <c r="M408" s="14">
        <v>142756.89000000001</v>
      </c>
      <c r="N408" s="14">
        <f t="shared" si="55"/>
        <v>48526.55</v>
      </c>
      <c r="O408" s="14">
        <f t="shared" si="56"/>
        <v>183727.86</v>
      </c>
      <c r="P408" s="14">
        <f t="shared" si="57"/>
        <v>97118.36</v>
      </c>
      <c r="Q408" s="14">
        <f t="shared" si="58"/>
        <v>208489.95</v>
      </c>
      <c r="R408" s="14">
        <f t="shared" si="59"/>
        <v>177740.85</v>
      </c>
      <c r="S408" s="14">
        <f t="shared" si="60"/>
        <v>201481.3</v>
      </c>
      <c r="T408" s="14">
        <f t="shared" si="61"/>
        <v>187092.1</v>
      </c>
      <c r="U408" s="14">
        <f t="shared" si="62"/>
        <v>58036.34</v>
      </c>
      <c r="V408" s="14">
        <f t="shared" si="63"/>
        <v>169880.7</v>
      </c>
    </row>
    <row r="409" spans="1:22" ht="21">
      <c r="A409" s="8">
        <v>406</v>
      </c>
      <c r="B409" s="8" t="s">
        <v>1313</v>
      </c>
      <c r="C409" s="9" t="s">
        <v>1314</v>
      </c>
      <c r="D409" s="8" t="s">
        <v>25</v>
      </c>
      <c r="E409" s="14">
        <v>22089.85</v>
      </c>
      <c r="F409" s="14">
        <v>15919.42</v>
      </c>
      <c r="G409" s="14">
        <v>17978.509999999998</v>
      </c>
      <c r="H409" s="14">
        <v>17929.419999999998</v>
      </c>
      <c r="I409" s="14">
        <v>15738.05</v>
      </c>
      <c r="J409" s="14">
        <v>17593.25</v>
      </c>
      <c r="K409" s="14">
        <v>16062.85</v>
      </c>
      <c r="L409" s="14">
        <v>51575.28</v>
      </c>
      <c r="M409" s="14">
        <v>12068.43</v>
      </c>
      <c r="N409" s="14">
        <f t="shared" si="55"/>
        <v>26286.92</v>
      </c>
      <c r="O409" s="14">
        <f t="shared" si="56"/>
        <v>18944.11</v>
      </c>
      <c r="P409" s="14">
        <f t="shared" si="57"/>
        <v>21394.43</v>
      </c>
      <c r="Q409" s="14">
        <f t="shared" si="58"/>
        <v>21336.01</v>
      </c>
      <c r="R409" s="14">
        <f t="shared" si="59"/>
        <v>18728.28</v>
      </c>
      <c r="S409" s="14">
        <f t="shared" si="60"/>
        <v>20935.97</v>
      </c>
      <c r="T409" s="14">
        <f t="shared" si="61"/>
        <v>19114.79</v>
      </c>
      <c r="U409" s="14">
        <f t="shared" si="62"/>
        <v>61374.58</v>
      </c>
      <c r="V409" s="14">
        <f t="shared" si="63"/>
        <v>14361.43</v>
      </c>
    </row>
    <row r="410" spans="1:22" ht="21">
      <c r="A410" s="8">
        <v>407</v>
      </c>
      <c r="B410" s="8" t="s">
        <v>1315</v>
      </c>
      <c r="C410" s="9" t="s">
        <v>1316</v>
      </c>
      <c r="D410" s="8" t="s">
        <v>25</v>
      </c>
      <c r="E410" s="14">
        <v>64564.7</v>
      </c>
      <c r="F410" s="14">
        <v>72452.89</v>
      </c>
      <c r="G410" s="14">
        <v>76998.36</v>
      </c>
      <c r="H410" s="14">
        <v>80877.289999999994</v>
      </c>
      <c r="I410" s="14">
        <v>136462.82</v>
      </c>
      <c r="J410" s="14">
        <v>80794.460000000006</v>
      </c>
      <c r="K410" s="14">
        <v>101340.22</v>
      </c>
      <c r="L410" s="14">
        <v>53842.11</v>
      </c>
      <c r="M410" s="14">
        <v>61771.34</v>
      </c>
      <c r="N410" s="14">
        <f t="shared" si="55"/>
        <v>76831.990000000005</v>
      </c>
      <c r="O410" s="14">
        <f t="shared" si="56"/>
        <v>86218.94</v>
      </c>
      <c r="P410" s="14">
        <f t="shared" si="57"/>
        <v>91628.05</v>
      </c>
      <c r="Q410" s="14">
        <f t="shared" si="58"/>
        <v>96243.98</v>
      </c>
      <c r="R410" s="14">
        <f t="shared" si="59"/>
        <v>162390.76</v>
      </c>
      <c r="S410" s="14">
        <f t="shared" si="60"/>
        <v>96145.41</v>
      </c>
      <c r="T410" s="14">
        <f t="shared" si="61"/>
        <v>120594.86</v>
      </c>
      <c r="U410" s="14">
        <f t="shared" si="62"/>
        <v>64072.11</v>
      </c>
      <c r="V410" s="14">
        <f t="shared" si="63"/>
        <v>73507.89</v>
      </c>
    </row>
    <row r="411" spans="1:22">
      <c r="A411" s="8">
        <v>408</v>
      </c>
      <c r="B411" s="8" t="s">
        <v>1317</v>
      </c>
      <c r="C411" s="9" t="s">
        <v>1318</v>
      </c>
      <c r="D411" s="8" t="s">
        <v>260</v>
      </c>
      <c r="E411" s="14">
        <v>220875.47</v>
      </c>
      <c r="F411" s="14">
        <v>5280.67</v>
      </c>
      <c r="G411" s="14">
        <v>8699.1</v>
      </c>
      <c r="H411" s="14">
        <v>5827.06</v>
      </c>
      <c r="I411" s="14">
        <v>7669.81</v>
      </c>
      <c r="J411" s="14">
        <v>5646.79</v>
      </c>
      <c r="K411" s="14">
        <v>6194.46</v>
      </c>
      <c r="L411" s="14">
        <v>7413.04</v>
      </c>
      <c r="M411" s="14">
        <v>6828.2</v>
      </c>
      <c r="N411" s="14">
        <f t="shared" si="55"/>
        <v>262841.81</v>
      </c>
      <c r="O411" s="14">
        <f t="shared" si="56"/>
        <v>6284</v>
      </c>
      <c r="P411" s="14">
        <f t="shared" si="57"/>
        <v>10351.93</v>
      </c>
      <c r="Q411" s="14">
        <f t="shared" si="58"/>
        <v>6934.2</v>
      </c>
      <c r="R411" s="14">
        <f t="shared" si="59"/>
        <v>9127.07</v>
      </c>
      <c r="S411" s="14">
        <f t="shared" si="60"/>
        <v>6719.68</v>
      </c>
      <c r="T411" s="14">
        <f t="shared" si="61"/>
        <v>7371.41</v>
      </c>
      <c r="U411" s="14">
        <f t="shared" si="62"/>
        <v>8821.52</v>
      </c>
      <c r="V411" s="14">
        <f t="shared" si="63"/>
        <v>8125.56</v>
      </c>
    </row>
    <row r="412" spans="1:22">
      <c r="A412" s="8">
        <v>409</v>
      </c>
      <c r="B412" s="8" t="s">
        <v>1319</v>
      </c>
      <c r="C412" s="9" t="s">
        <v>1320</v>
      </c>
      <c r="D412" s="8" t="s">
        <v>25</v>
      </c>
      <c r="E412" s="14">
        <v>6797.88</v>
      </c>
      <c r="F412" s="14">
        <v>98164.3</v>
      </c>
      <c r="G412" s="14">
        <v>16890.04</v>
      </c>
      <c r="H412" s="14">
        <v>5827.06</v>
      </c>
      <c r="I412" s="14">
        <v>19622.759999999998</v>
      </c>
      <c r="J412" s="14">
        <v>4263.1099999999997</v>
      </c>
      <c r="K412" s="14">
        <v>5248.9</v>
      </c>
      <c r="L412" s="14">
        <v>46819.22</v>
      </c>
      <c r="M412" s="14">
        <v>45891.81</v>
      </c>
      <c r="N412" s="14">
        <f t="shared" si="55"/>
        <v>8089.48</v>
      </c>
      <c r="O412" s="14">
        <f t="shared" si="56"/>
        <v>116815.52</v>
      </c>
      <c r="P412" s="14">
        <f t="shared" si="57"/>
        <v>20099.150000000001</v>
      </c>
      <c r="Q412" s="14">
        <f t="shared" si="58"/>
        <v>6934.2</v>
      </c>
      <c r="R412" s="14">
        <f t="shared" si="59"/>
        <v>23351.08</v>
      </c>
      <c r="S412" s="14">
        <f t="shared" si="60"/>
        <v>5073.1000000000004</v>
      </c>
      <c r="T412" s="14">
        <f t="shared" si="61"/>
        <v>6246.19</v>
      </c>
      <c r="U412" s="14">
        <f t="shared" si="62"/>
        <v>55714.87</v>
      </c>
      <c r="V412" s="14">
        <f t="shared" si="63"/>
        <v>54611.25</v>
      </c>
    </row>
    <row r="413" spans="1:22" ht="21">
      <c r="A413" s="8">
        <v>410</v>
      </c>
      <c r="B413" s="8" t="s">
        <v>1321</v>
      </c>
      <c r="C413" s="9" t="s">
        <v>1322</v>
      </c>
      <c r="D413" s="8" t="s">
        <v>25</v>
      </c>
      <c r="E413" s="14">
        <v>5098.7700000000004</v>
      </c>
      <c r="F413" s="14">
        <v>11870.67</v>
      </c>
      <c r="G413" s="14">
        <v>10134.02</v>
      </c>
      <c r="H413" s="14">
        <v>6333.76</v>
      </c>
      <c r="I413" s="14">
        <v>15339.62</v>
      </c>
      <c r="J413" s="14">
        <v>6114.52</v>
      </c>
      <c r="K413" s="14">
        <v>8315.09</v>
      </c>
      <c r="L413" s="14">
        <v>178295.41</v>
      </c>
      <c r="M413" s="14">
        <v>7645.99</v>
      </c>
      <c r="N413" s="14">
        <f t="shared" si="55"/>
        <v>6067.54</v>
      </c>
      <c r="O413" s="14">
        <f t="shared" si="56"/>
        <v>14126.1</v>
      </c>
      <c r="P413" s="14">
        <f t="shared" si="57"/>
        <v>12059.48</v>
      </c>
      <c r="Q413" s="14">
        <f t="shared" si="58"/>
        <v>7537.17</v>
      </c>
      <c r="R413" s="14">
        <f t="shared" si="59"/>
        <v>18254.150000000001</v>
      </c>
      <c r="S413" s="14">
        <f t="shared" si="60"/>
        <v>7276.28</v>
      </c>
      <c r="T413" s="14">
        <f t="shared" si="61"/>
        <v>9894.9599999999991</v>
      </c>
      <c r="U413" s="14">
        <f t="shared" si="62"/>
        <v>212171.54</v>
      </c>
      <c r="V413" s="14">
        <f t="shared" si="63"/>
        <v>9098.73</v>
      </c>
    </row>
    <row r="414" spans="1:22" ht="21">
      <c r="A414" s="8">
        <v>411</v>
      </c>
      <c r="B414" s="8" t="s">
        <v>188</v>
      </c>
      <c r="C414" s="9" t="s">
        <v>189</v>
      </c>
      <c r="D414" s="8" t="s">
        <v>25</v>
      </c>
      <c r="E414" s="14">
        <v>10197.540000000001</v>
      </c>
      <c r="F414" s="14">
        <v>11870.67</v>
      </c>
      <c r="G414" s="14">
        <v>18016.03</v>
      </c>
      <c r="H414" s="14">
        <v>12667.52</v>
      </c>
      <c r="I414" s="14">
        <v>29683.15</v>
      </c>
      <c r="J414" s="14">
        <v>11814.91</v>
      </c>
      <c r="K414" s="14">
        <v>13312.82</v>
      </c>
      <c r="L414" s="14">
        <v>17818.62</v>
      </c>
      <c r="M414" s="14">
        <v>14793.36</v>
      </c>
      <c r="N414" s="14">
        <f t="shared" si="55"/>
        <v>12135.07</v>
      </c>
      <c r="O414" s="14">
        <f t="shared" si="56"/>
        <v>14126.1</v>
      </c>
      <c r="P414" s="14">
        <f t="shared" si="57"/>
        <v>21439.08</v>
      </c>
      <c r="Q414" s="14">
        <f t="shared" si="58"/>
        <v>15074.35</v>
      </c>
      <c r="R414" s="14">
        <f t="shared" si="59"/>
        <v>35322.949999999997</v>
      </c>
      <c r="S414" s="14">
        <f t="shared" si="60"/>
        <v>14059.74</v>
      </c>
      <c r="T414" s="14">
        <f t="shared" si="61"/>
        <v>15842.26</v>
      </c>
      <c r="U414" s="14">
        <f t="shared" si="62"/>
        <v>21204.16</v>
      </c>
      <c r="V414" s="14">
        <f t="shared" si="63"/>
        <v>17604.099999999999</v>
      </c>
    </row>
    <row r="415" spans="1:22" ht="21">
      <c r="A415" s="8">
        <v>412</v>
      </c>
      <c r="B415" s="8" t="s">
        <v>1323</v>
      </c>
      <c r="C415" s="9" t="s">
        <v>1324</v>
      </c>
      <c r="D415" s="8" t="s">
        <v>25</v>
      </c>
      <c r="E415" s="14">
        <v>20390.75</v>
      </c>
      <c r="F415" s="14">
        <v>23294.27</v>
      </c>
      <c r="G415" s="14">
        <v>108341.63</v>
      </c>
      <c r="H415" s="14">
        <v>27089.02</v>
      </c>
      <c r="I415" s="14">
        <v>57672.97</v>
      </c>
      <c r="J415" s="14">
        <v>24889.94</v>
      </c>
      <c r="K415" s="14">
        <v>57743.72</v>
      </c>
      <c r="L415" s="14">
        <v>22020.639999999999</v>
      </c>
      <c r="M415" s="14">
        <v>25248.44</v>
      </c>
      <c r="N415" s="14">
        <f t="shared" si="55"/>
        <v>24264.99</v>
      </c>
      <c r="O415" s="14">
        <f t="shared" si="56"/>
        <v>27720.18</v>
      </c>
      <c r="P415" s="14">
        <f t="shared" si="57"/>
        <v>128926.54</v>
      </c>
      <c r="Q415" s="14">
        <f t="shared" si="58"/>
        <v>32235.93</v>
      </c>
      <c r="R415" s="14">
        <f t="shared" si="59"/>
        <v>68630.83</v>
      </c>
      <c r="S415" s="14">
        <f t="shared" si="60"/>
        <v>29619.03</v>
      </c>
      <c r="T415" s="14">
        <f t="shared" si="61"/>
        <v>68715.03</v>
      </c>
      <c r="U415" s="14">
        <f t="shared" si="62"/>
        <v>26204.560000000001</v>
      </c>
      <c r="V415" s="14">
        <f t="shared" si="63"/>
        <v>30045.64</v>
      </c>
    </row>
    <row r="416" spans="1:22" ht="21">
      <c r="A416" s="8">
        <v>413</v>
      </c>
      <c r="B416" s="8" t="s">
        <v>1325</v>
      </c>
      <c r="C416" s="9" t="s">
        <v>1326</v>
      </c>
      <c r="D416" s="8" t="s">
        <v>25</v>
      </c>
      <c r="E416" s="14">
        <v>3060.41</v>
      </c>
      <c r="F416" s="14">
        <v>12445.21</v>
      </c>
      <c r="G416" s="14">
        <v>8445.02</v>
      </c>
      <c r="H416" s="14">
        <v>5827.06</v>
      </c>
      <c r="I416" s="14">
        <v>9227.67</v>
      </c>
      <c r="J416" s="14">
        <v>5563.57</v>
      </c>
      <c r="K416" s="14">
        <v>3673.95</v>
      </c>
      <c r="L416" s="14">
        <v>9578.43</v>
      </c>
      <c r="M416" s="14">
        <v>5159.26</v>
      </c>
      <c r="N416" s="14">
        <f t="shared" si="55"/>
        <v>3641.89</v>
      </c>
      <c r="O416" s="14">
        <f t="shared" si="56"/>
        <v>14809.8</v>
      </c>
      <c r="P416" s="14">
        <f t="shared" si="57"/>
        <v>10049.57</v>
      </c>
      <c r="Q416" s="14">
        <f t="shared" si="58"/>
        <v>6934.2</v>
      </c>
      <c r="R416" s="14">
        <f t="shared" si="59"/>
        <v>10980.93</v>
      </c>
      <c r="S416" s="14">
        <f t="shared" si="60"/>
        <v>6620.65</v>
      </c>
      <c r="T416" s="14">
        <f t="shared" si="61"/>
        <v>4372</v>
      </c>
      <c r="U416" s="14">
        <f t="shared" si="62"/>
        <v>11398.33</v>
      </c>
      <c r="V416" s="14">
        <f t="shared" si="63"/>
        <v>6139.52</v>
      </c>
    </row>
    <row r="417" spans="1:22" ht="21">
      <c r="A417" s="8">
        <v>414</v>
      </c>
      <c r="B417" s="8" t="s">
        <v>1327</v>
      </c>
      <c r="C417" s="9" t="s">
        <v>1328</v>
      </c>
      <c r="D417" s="8" t="s">
        <v>25</v>
      </c>
      <c r="E417" s="14">
        <v>5098.7700000000004</v>
      </c>
      <c r="F417" s="14">
        <v>20451.27</v>
      </c>
      <c r="G417" s="14">
        <v>20268.04</v>
      </c>
      <c r="H417" s="14">
        <v>23366.71</v>
      </c>
      <c r="I417" s="14">
        <v>21092.93</v>
      </c>
      <c r="J417" s="14">
        <v>22268.34</v>
      </c>
      <c r="K417" s="14">
        <v>6561.13</v>
      </c>
      <c r="L417" s="14">
        <v>9578.43</v>
      </c>
      <c r="M417" s="14">
        <v>12544.82</v>
      </c>
      <c r="N417" s="14">
        <f t="shared" si="55"/>
        <v>6067.54</v>
      </c>
      <c r="O417" s="14">
        <f t="shared" si="56"/>
        <v>24337.01</v>
      </c>
      <c r="P417" s="14">
        <f t="shared" si="57"/>
        <v>24118.97</v>
      </c>
      <c r="Q417" s="14">
        <f t="shared" si="58"/>
        <v>27806.38</v>
      </c>
      <c r="R417" s="14">
        <f t="shared" si="59"/>
        <v>25100.59</v>
      </c>
      <c r="S417" s="14">
        <f t="shared" si="60"/>
        <v>26499.32</v>
      </c>
      <c r="T417" s="14">
        <f t="shared" si="61"/>
        <v>7807.74</v>
      </c>
      <c r="U417" s="14">
        <f t="shared" si="62"/>
        <v>11398.33</v>
      </c>
      <c r="V417" s="14">
        <f t="shared" si="63"/>
        <v>14928.34</v>
      </c>
    </row>
    <row r="418" spans="1:22" ht="21">
      <c r="A418" s="8">
        <v>415</v>
      </c>
      <c r="B418" s="8" t="s">
        <v>1329</v>
      </c>
      <c r="C418" s="9" t="s">
        <v>1330</v>
      </c>
      <c r="D418" s="8" t="s">
        <v>25</v>
      </c>
      <c r="E418" s="14">
        <v>3060.41</v>
      </c>
      <c r="F418" s="14">
        <v>3799.18</v>
      </c>
      <c r="G418" s="14">
        <v>2674.98</v>
      </c>
      <c r="H418" s="14">
        <v>4267.9799999999996</v>
      </c>
      <c r="I418" s="14">
        <v>13108.4</v>
      </c>
      <c r="J418" s="14">
        <v>4209.5200000000004</v>
      </c>
      <c r="K418" s="14">
        <v>3506.48</v>
      </c>
      <c r="L418" s="14">
        <v>9578.43</v>
      </c>
      <c r="M418" s="14">
        <v>7622.17</v>
      </c>
      <c r="N418" s="14">
        <f t="shared" si="55"/>
        <v>3641.89</v>
      </c>
      <c r="O418" s="14">
        <f t="shared" si="56"/>
        <v>4521.0200000000004</v>
      </c>
      <c r="P418" s="14">
        <f t="shared" si="57"/>
        <v>3183.23</v>
      </c>
      <c r="Q418" s="14">
        <f t="shared" si="58"/>
        <v>5078.8999999999996</v>
      </c>
      <c r="R418" s="14">
        <f t="shared" si="59"/>
        <v>15599</v>
      </c>
      <c r="S418" s="14">
        <f t="shared" si="60"/>
        <v>5009.33</v>
      </c>
      <c r="T418" s="14">
        <f t="shared" si="61"/>
        <v>4172.71</v>
      </c>
      <c r="U418" s="14">
        <f t="shared" si="62"/>
        <v>11398.33</v>
      </c>
      <c r="V418" s="14">
        <f t="shared" si="63"/>
        <v>9070.3799999999992</v>
      </c>
    </row>
    <row r="419" spans="1:22" ht="31.5">
      <c r="A419" s="8">
        <v>416</v>
      </c>
      <c r="B419" s="8" t="s">
        <v>1331</v>
      </c>
      <c r="C419" s="9" t="s">
        <v>1332</v>
      </c>
      <c r="D419" s="8" t="s">
        <v>25</v>
      </c>
      <c r="E419" s="14">
        <v>5098.7700000000004</v>
      </c>
      <c r="F419" s="14">
        <v>11870.67</v>
      </c>
      <c r="G419" s="14">
        <v>10134.02</v>
      </c>
      <c r="H419" s="14">
        <v>5827.06</v>
      </c>
      <c r="I419" s="14">
        <v>17730.2</v>
      </c>
      <c r="J419" s="14">
        <v>6114.52</v>
      </c>
      <c r="K419" s="14">
        <v>3673.95</v>
      </c>
      <c r="L419" s="14">
        <v>10924.48</v>
      </c>
      <c r="M419" s="14">
        <v>14132.78</v>
      </c>
      <c r="N419" s="14">
        <f t="shared" si="55"/>
        <v>6067.54</v>
      </c>
      <c r="O419" s="14">
        <f t="shared" si="56"/>
        <v>14126.1</v>
      </c>
      <c r="P419" s="14">
        <f t="shared" si="57"/>
        <v>12059.48</v>
      </c>
      <c r="Q419" s="14">
        <f t="shared" si="58"/>
        <v>6934.2</v>
      </c>
      <c r="R419" s="14">
        <f t="shared" si="59"/>
        <v>21098.94</v>
      </c>
      <c r="S419" s="14">
        <f t="shared" si="60"/>
        <v>7276.28</v>
      </c>
      <c r="T419" s="14">
        <f t="shared" si="61"/>
        <v>4372</v>
      </c>
      <c r="U419" s="14">
        <f t="shared" si="62"/>
        <v>13000.13</v>
      </c>
      <c r="V419" s="14">
        <f t="shared" si="63"/>
        <v>16818.009999999998</v>
      </c>
    </row>
    <row r="420" spans="1:22" ht="21">
      <c r="A420" s="8">
        <v>417</v>
      </c>
      <c r="B420" s="8" t="s">
        <v>1333</v>
      </c>
      <c r="C420" s="9" t="s">
        <v>1334</v>
      </c>
      <c r="D420" s="8" t="s">
        <v>25</v>
      </c>
      <c r="E420" s="14">
        <v>22089.85</v>
      </c>
      <c r="F420" s="14">
        <v>15167.83</v>
      </c>
      <c r="G420" s="14">
        <v>18687.310000000001</v>
      </c>
      <c r="H420" s="14">
        <v>15395.92</v>
      </c>
      <c r="I420" s="14">
        <v>131084</v>
      </c>
      <c r="J420" s="14">
        <v>16508.32</v>
      </c>
      <c r="K420" s="14">
        <v>17454.47</v>
      </c>
      <c r="L420" s="14">
        <v>27311.22</v>
      </c>
      <c r="M420" s="14">
        <v>13338.8</v>
      </c>
      <c r="N420" s="14">
        <f t="shared" si="55"/>
        <v>26286.92</v>
      </c>
      <c r="O420" s="14">
        <f t="shared" si="56"/>
        <v>18049.72</v>
      </c>
      <c r="P420" s="14">
        <f t="shared" si="57"/>
        <v>22237.9</v>
      </c>
      <c r="Q420" s="14">
        <f t="shared" si="58"/>
        <v>18321.14</v>
      </c>
      <c r="R420" s="14">
        <f t="shared" si="59"/>
        <v>155989.96</v>
      </c>
      <c r="S420" s="14">
        <f t="shared" si="60"/>
        <v>19644.900000000001</v>
      </c>
      <c r="T420" s="14">
        <f t="shared" si="61"/>
        <v>20770.82</v>
      </c>
      <c r="U420" s="14">
        <f t="shared" si="62"/>
        <v>32500.35</v>
      </c>
      <c r="V420" s="14">
        <f t="shared" si="63"/>
        <v>15873.17</v>
      </c>
    </row>
    <row r="421" spans="1:22" ht="21">
      <c r="A421" s="8">
        <v>418</v>
      </c>
      <c r="B421" s="8" t="s">
        <v>1335</v>
      </c>
      <c r="C421" s="9" t="s">
        <v>1336</v>
      </c>
      <c r="D421" s="8" t="s">
        <v>25</v>
      </c>
      <c r="E421" s="14">
        <v>22089.85</v>
      </c>
      <c r="F421" s="14">
        <v>59456.480000000003</v>
      </c>
      <c r="G421" s="14">
        <v>50388.61</v>
      </c>
      <c r="H421" s="14">
        <v>68209.759999999995</v>
      </c>
      <c r="I421" s="14">
        <v>20917.66</v>
      </c>
      <c r="J421" s="14">
        <v>64461.73</v>
      </c>
      <c r="K421" s="14">
        <v>18372.599999999999</v>
      </c>
      <c r="L421" s="14">
        <v>21848.98</v>
      </c>
      <c r="M421" s="14">
        <v>26201.21</v>
      </c>
      <c r="N421" s="14">
        <f t="shared" si="55"/>
        <v>26286.92</v>
      </c>
      <c r="O421" s="14">
        <f t="shared" si="56"/>
        <v>70753.210000000006</v>
      </c>
      <c r="P421" s="14">
        <f t="shared" si="57"/>
        <v>59962.45</v>
      </c>
      <c r="Q421" s="14">
        <f t="shared" si="58"/>
        <v>81169.61</v>
      </c>
      <c r="R421" s="14">
        <f t="shared" si="59"/>
        <v>24892.02</v>
      </c>
      <c r="S421" s="14">
        <f t="shared" si="60"/>
        <v>76709.460000000006</v>
      </c>
      <c r="T421" s="14">
        <f t="shared" si="61"/>
        <v>21863.39</v>
      </c>
      <c r="U421" s="14">
        <f t="shared" si="62"/>
        <v>26000.29</v>
      </c>
      <c r="V421" s="14">
        <f t="shared" si="63"/>
        <v>31179.439999999999</v>
      </c>
    </row>
    <row r="422" spans="1:22" ht="21">
      <c r="A422" s="8">
        <v>419</v>
      </c>
      <c r="B422" s="8" t="s">
        <v>191</v>
      </c>
      <c r="C422" s="9" t="s">
        <v>192</v>
      </c>
      <c r="D422" s="8" t="s">
        <v>25</v>
      </c>
      <c r="E422" s="14">
        <v>7649.6</v>
      </c>
      <c r="F422" s="14">
        <v>31478.48</v>
      </c>
      <c r="G422" s="14">
        <v>2815</v>
      </c>
      <c r="H422" s="14">
        <v>37028.15</v>
      </c>
      <c r="I422" s="14">
        <v>33667.47</v>
      </c>
      <c r="J422" s="14">
        <v>33213.089999999997</v>
      </c>
      <c r="K422" s="14">
        <v>44614.239999999998</v>
      </c>
      <c r="L422" s="14">
        <v>51586.98</v>
      </c>
      <c r="M422" s="14">
        <v>29377.119999999999</v>
      </c>
      <c r="N422" s="14">
        <f t="shared" si="55"/>
        <v>9103.02</v>
      </c>
      <c r="O422" s="14">
        <f t="shared" si="56"/>
        <v>37459.39</v>
      </c>
      <c r="P422" s="14">
        <f t="shared" si="57"/>
        <v>3349.85</v>
      </c>
      <c r="Q422" s="14">
        <f t="shared" si="58"/>
        <v>44063.5</v>
      </c>
      <c r="R422" s="14">
        <f t="shared" si="59"/>
        <v>40064.29</v>
      </c>
      <c r="S422" s="14">
        <f t="shared" si="60"/>
        <v>39523.58</v>
      </c>
      <c r="T422" s="14">
        <f t="shared" si="61"/>
        <v>53090.95</v>
      </c>
      <c r="U422" s="14">
        <f t="shared" si="62"/>
        <v>61388.51</v>
      </c>
      <c r="V422" s="14">
        <f t="shared" si="63"/>
        <v>34958.769999999997</v>
      </c>
    </row>
    <row r="423" spans="1:22" ht="21">
      <c r="A423" s="8">
        <v>420</v>
      </c>
      <c r="B423" s="8" t="s">
        <v>1337</v>
      </c>
      <c r="C423" s="9" t="s">
        <v>1338</v>
      </c>
      <c r="D423" s="8" t="s">
        <v>25</v>
      </c>
      <c r="E423" s="14">
        <v>3060.41</v>
      </c>
      <c r="F423" s="14">
        <v>24038.71</v>
      </c>
      <c r="G423" s="14">
        <v>48493.17</v>
      </c>
      <c r="H423" s="14">
        <v>8769.82</v>
      </c>
      <c r="I423" s="14">
        <v>47497.03</v>
      </c>
      <c r="J423" s="14">
        <v>7841.4</v>
      </c>
      <c r="K423" s="14">
        <v>5677.66</v>
      </c>
      <c r="L423" s="14">
        <v>9754.01</v>
      </c>
      <c r="M423" s="14">
        <v>7622.17</v>
      </c>
      <c r="N423" s="14">
        <f t="shared" si="55"/>
        <v>3641.89</v>
      </c>
      <c r="O423" s="14">
        <f t="shared" si="56"/>
        <v>28606.06</v>
      </c>
      <c r="P423" s="14">
        <f t="shared" si="57"/>
        <v>57706.87</v>
      </c>
      <c r="Q423" s="14">
        <f t="shared" si="58"/>
        <v>10436.09</v>
      </c>
      <c r="R423" s="14">
        <f t="shared" si="59"/>
        <v>56521.47</v>
      </c>
      <c r="S423" s="14">
        <f t="shared" si="60"/>
        <v>9331.27</v>
      </c>
      <c r="T423" s="14">
        <f t="shared" si="61"/>
        <v>6756.42</v>
      </c>
      <c r="U423" s="14">
        <f t="shared" si="62"/>
        <v>11607.27</v>
      </c>
      <c r="V423" s="14">
        <f t="shared" si="63"/>
        <v>9070.3799999999992</v>
      </c>
    </row>
    <row r="424" spans="1:22">
      <c r="A424" s="8">
        <v>421</v>
      </c>
      <c r="B424" s="8" t="s">
        <v>1339</v>
      </c>
      <c r="C424" s="9" t="s">
        <v>1340</v>
      </c>
      <c r="D424" s="8" t="s">
        <v>260</v>
      </c>
      <c r="E424" s="14">
        <v>5098.7700000000004</v>
      </c>
      <c r="F424" s="14">
        <v>3481.96</v>
      </c>
      <c r="G424" s="14">
        <v>4684.46</v>
      </c>
      <c r="H424" s="14">
        <v>3878.21</v>
      </c>
      <c r="I424" s="14">
        <v>6474.51</v>
      </c>
      <c r="J424" s="14">
        <v>3891.46</v>
      </c>
      <c r="K424" s="14">
        <v>4366.87</v>
      </c>
      <c r="L424" s="14">
        <v>7725.17</v>
      </c>
      <c r="M424" s="14">
        <v>8416.15</v>
      </c>
      <c r="N424" s="14">
        <f t="shared" si="55"/>
        <v>6067.54</v>
      </c>
      <c r="O424" s="14">
        <f t="shared" si="56"/>
        <v>4143.53</v>
      </c>
      <c r="P424" s="14">
        <f t="shared" si="57"/>
        <v>5574.51</v>
      </c>
      <c r="Q424" s="14">
        <f t="shared" si="58"/>
        <v>4615.07</v>
      </c>
      <c r="R424" s="14">
        <f t="shared" si="59"/>
        <v>7704.67</v>
      </c>
      <c r="S424" s="14">
        <f t="shared" si="60"/>
        <v>4630.84</v>
      </c>
      <c r="T424" s="14">
        <f t="shared" si="61"/>
        <v>5196.58</v>
      </c>
      <c r="U424" s="14">
        <f t="shared" si="62"/>
        <v>9192.9500000000007</v>
      </c>
      <c r="V424" s="14">
        <f t="shared" si="63"/>
        <v>10015.219999999999</v>
      </c>
    </row>
    <row r="425" spans="1:22" ht="21">
      <c r="A425" s="8">
        <v>422</v>
      </c>
      <c r="B425" s="8" t="s">
        <v>1341</v>
      </c>
      <c r="C425" s="9" t="s">
        <v>1342</v>
      </c>
      <c r="D425" s="8" t="s">
        <v>25</v>
      </c>
      <c r="E425" s="14">
        <v>9347.26</v>
      </c>
      <c r="F425" s="14">
        <v>75189.53</v>
      </c>
      <c r="G425" s="14">
        <v>46340.78</v>
      </c>
      <c r="H425" s="14">
        <v>38782.11</v>
      </c>
      <c r="I425" s="14">
        <v>22112.959999999999</v>
      </c>
      <c r="J425" s="14">
        <v>38498.370000000003</v>
      </c>
      <c r="K425" s="14">
        <v>17422.72</v>
      </c>
      <c r="L425" s="14">
        <v>26140.73</v>
      </c>
      <c r="M425" s="14">
        <v>26412.41</v>
      </c>
      <c r="N425" s="14">
        <f t="shared" si="55"/>
        <v>11123.24</v>
      </c>
      <c r="O425" s="14">
        <f t="shared" si="56"/>
        <v>89475.54</v>
      </c>
      <c r="P425" s="14">
        <f t="shared" si="57"/>
        <v>55145.53</v>
      </c>
      <c r="Q425" s="14">
        <f t="shared" si="58"/>
        <v>46150.71</v>
      </c>
      <c r="R425" s="14">
        <f t="shared" si="59"/>
        <v>26314.42</v>
      </c>
      <c r="S425" s="14">
        <f t="shared" si="60"/>
        <v>45813.06</v>
      </c>
      <c r="T425" s="14">
        <f t="shared" si="61"/>
        <v>20733.04</v>
      </c>
      <c r="U425" s="14">
        <f t="shared" si="62"/>
        <v>31107.47</v>
      </c>
      <c r="V425" s="14">
        <f t="shared" si="63"/>
        <v>31430.77</v>
      </c>
    </row>
    <row r="426" spans="1:22">
      <c r="A426" s="8">
        <v>423</v>
      </c>
      <c r="B426" s="8" t="s">
        <v>1343</v>
      </c>
      <c r="C426" s="9" t="s">
        <v>1344</v>
      </c>
      <c r="D426" s="8" t="s">
        <v>25</v>
      </c>
      <c r="E426" s="14">
        <v>1702</v>
      </c>
      <c r="F426" s="14">
        <v>13083.28</v>
      </c>
      <c r="G426" s="14">
        <v>5489.98</v>
      </c>
      <c r="H426" s="14">
        <v>1071.8599999999999</v>
      </c>
      <c r="I426" s="14">
        <v>15339.62</v>
      </c>
      <c r="J426" s="14">
        <v>701.6</v>
      </c>
      <c r="K426" s="14">
        <v>105.38</v>
      </c>
      <c r="L426" s="14">
        <v>11949.22</v>
      </c>
      <c r="M426" s="14">
        <v>7645.99</v>
      </c>
      <c r="N426" s="14">
        <f t="shared" si="55"/>
        <v>2025.38</v>
      </c>
      <c r="O426" s="14">
        <f t="shared" si="56"/>
        <v>15569.1</v>
      </c>
      <c r="P426" s="14">
        <f t="shared" si="57"/>
        <v>6533.08</v>
      </c>
      <c r="Q426" s="14">
        <f t="shared" si="58"/>
        <v>1275.51</v>
      </c>
      <c r="R426" s="14">
        <f t="shared" si="59"/>
        <v>18254.150000000001</v>
      </c>
      <c r="S426" s="14">
        <f t="shared" si="60"/>
        <v>834.9</v>
      </c>
      <c r="T426" s="14">
        <f t="shared" si="61"/>
        <v>125.4</v>
      </c>
      <c r="U426" s="14">
        <f t="shared" si="62"/>
        <v>14219.57</v>
      </c>
      <c r="V426" s="14">
        <f t="shared" si="63"/>
        <v>9098.73</v>
      </c>
    </row>
    <row r="427" spans="1:22">
      <c r="A427" s="8">
        <v>424</v>
      </c>
      <c r="B427" s="8" t="s">
        <v>1345</v>
      </c>
      <c r="C427" s="9" t="s">
        <v>1346</v>
      </c>
      <c r="D427" s="8" t="s">
        <v>25</v>
      </c>
      <c r="E427" s="14">
        <v>3060.41</v>
      </c>
      <c r="F427" s="14">
        <v>3231.48</v>
      </c>
      <c r="G427" s="14">
        <v>5489.98</v>
      </c>
      <c r="H427" s="14">
        <v>3800.26</v>
      </c>
      <c r="I427" s="14">
        <v>3440.46</v>
      </c>
      <c r="J427" s="14">
        <v>3410.48</v>
      </c>
      <c r="K427" s="14">
        <v>2835.21</v>
      </c>
      <c r="L427" s="14">
        <v>11949.22</v>
      </c>
      <c r="M427" s="14">
        <v>2742.4</v>
      </c>
      <c r="N427" s="14">
        <f t="shared" si="55"/>
        <v>3641.89</v>
      </c>
      <c r="O427" s="14">
        <f t="shared" si="56"/>
        <v>3845.46</v>
      </c>
      <c r="P427" s="14">
        <f t="shared" si="57"/>
        <v>6533.08</v>
      </c>
      <c r="Q427" s="14">
        <f t="shared" si="58"/>
        <v>4522.3100000000004</v>
      </c>
      <c r="R427" s="14">
        <f t="shared" si="59"/>
        <v>4094.15</v>
      </c>
      <c r="S427" s="14">
        <f t="shared" si="60"/>
        <v>4058.47</v>
      </c>
      <c r="T427" s="14">
        <f t="shared" si="61"/>
        <v>3373.9</v>
      </c>
      <c r="U427" s="14">
        <f t="shared" si="62"/>
        <v>14219.57</v>
      </c>
      <c r="V427" s="14">
        <f t="shared" si="63"/>
        <v>3263.46</v>
      </c>
    </row>
    <row r="428" spans="1:22">
      <c r="A428" s="8">
        <v>425</v>
      </c>
      <c r="B428" s="8" t="s">
        <v>1347</v>
      </c>
      <c r="C428" s="9" t="s">
        <v>1348</v>
      </c>
      <c r="D428" s="8" t="s">
        <v>25</v>
      </c>
      <c r="E428" s="14">
        <v>3060.41</v>
      </c>
      <c r="F428" s="14">
        <v>3516.2</v>
      </c>
      <c r="G428" s="14">
        <v>4222.51</v>
      </c>
      <c r="H428" s="14">
        <v>3917.19</v>
      </c>
      <c r="I428" s="14">
        <v>2020.05</v>
      </c>
      <c r="J428" s="14">
        <v>3928.88</v>
      </c>
      <c r="K428" s="14">
        <v>2661.99</v>
      </c>
      <c r="L428" s="14">
        <v>11949.22</v>
      </c>
      <c r="M428" s="14">
        <v>3588.77</v>
      </c>
      <c r="N428" s="14">
        <f t="shared" si="55"/>
        <v>3641.89</v>
      </c>
      <c r="O428" s="14">
        <f t="shared" si="56"/>
        <v>4184.28</v>
      </c>
      <c r="P428" s="14">
        <f t="shared" si="57"/>
        <v>5024.79</v>
      </c>
      <c r="Q428" s="14">
        <f t="shared" si="58"/>
        <v>4661.46</v>
      </c>
      <c r="R428" s="14">
        <f t="shared" si="59"/>
        <v>2403.86</v>
      </c>
      <c r="S428" s="14">
        <f t="shared" si="60"/>
        <v>4675.37</v>
      </c>
      <c r="T428" s="14">
        <f t="shared" si="61"/>
        <v>3167.77</v>
      </c>
      <c r="U428" s="14">
        <f t="shared" si="62"/>
        <v>14219.57</v>
      </c>
      <c r="V428" s="14">
        <f t="shared" si="63"/>
        <v>4270.6400000000003</v>
      </c>
    </row>
    <row r="429" spans="1:22">
      <c r="A429" s="8">
        <v>426</v>
      </c>
      <c r="B429" s="8" t="s">
        <v>185</v>
      </c>
      <c r="C429" s="9" t="s">
        <v>186</v>
      </c>
      <c r="D429" s="8" t="s">
        <v>25</v>
      </c>
      <c r="E429" s="14">
        <v>5098.7700000000004</v>
      </c>
      <c r="F429" s="14">
        <v>11870.67</v>
      </c>
      <c r="G429" s="14">
        <v>10134.02</v>
      </c>
      <c r="H429" s="14">
        <v>6820.98</v>
      </c>
      <c r="I429" s="14">
        <v>17730.2</v>
      </c>
      <c r="J429" s="14">
        <v>6114.52</v>
      </c>
      <c r="K429" s="14">
        <v>3673.95</v>
      </c>
      <c r="L429" s="14">
        <v>12009.76</v>
      </c>
      <c r="M429" s="14">
        <v>14132.78</v>
      </c>
      <c r="N429" s="14">
        <f t="shared" si="55"/>
        <v>6067.54</v>
      </c>
      <c r="O429" s="14">
        <f t="shared" si="56"/>
        <v>14126.1</v>
      </c>
      <c r="P429" s="14">
        <f t="shared" si="57"/>
        <v>12059.48</v>
      </c>
      <c r="Q429" s="14">
        <f t="shared" si="58"/>
        <v>8116.97</v>
      </c>
      <c r="R429" s="14">
        <f t="shared" si="59"/>
        <v>21098.94</v>
      </c>
      <c r="S429" s="14">
        <f t="shared" si="60"/>
        <v>7276.28</v>
      </c>
      <c r="T429" s="14">
        <f t="shared" si="61"/>
        <v>4372</v>
      </c>
      <c r="U429" s="14">
        <f t="shared" si="62"/>
        <v>14291.61</v>
      </c>
      <c r="V429" s="14">
        <f t="shared" si="63"/>
        <v>16818.009999999998</v>
      </c>
    </row>
    <row r="430" spans="1:22">
      <c r="A430" s="8">
        <v>427</v>
      </c>
      <c r="B430" s="8" t="s">
        <v>1349</v>
      </c>
      <c r="C430" s="9" t="s">
        <v>1350</v>
      </c>
      <c r="D430" s="8" t="s">
        <v>25</v>
      </c>
      <c r="E430" s="14">
        <v>1702</v>
      </c>
      <c r="F430" s="14">
        <v>1932.97</v>
      </c>
      <c r="G430" s="14">
        <v>3941.01</v>
      </c>
      <c r="H430" s="14">
        <v>682.1</v>
      </c>
      <c r="I430" s="14">
        <v>13690.11</v>
      </c>
      <c r="J430" s="14">
        <v>467.73</v>
      </c>
      <c r="K430" s="14">
        <v>388.32</v>
      </c>
      <c r="L430" s="14">
        <v>15832.95</v>
      </c>
      <c r="M430" s="14">
        <v>10912.41</v>
      </c>
      <c r="N430" s="14">
        <f t="shared" si="55"/>
        <v>2025.38</v>
      </c>
      <c r="O430" s="14">
        <f t="shared" si="56"/>
        <v>2300.23</v>
      </c>
      <c r="P430" s="14">
        <f t="shared" si="57"/>
        <v>4689.8</v>
      </c>
      <c r="Q430" s="14">
        <f t="shared" si="58"/>
        <v>811.7</v>
      </c>
      <c r="R430" s="14">
        <f t="shared" si="59"/>
        <v>16291.23</v>
      </c>
      <c r="S430" s="14">
        <f t="shared" si="60"/>
        <v>556.6</v>
      </c>
      <c r="T430" s="14">
        <f t="shared" si="61"/>
        <v>462.1</v>
      </c>
      <c r="U430" s="14">
        <f t="shared" si="62"/>
        <v>18841.21</v>
      </c>
      <c r="V430" s="14">
        <f t="shared" si="63"/>
        <v>12985.77</v>
      </c>
    </row>
    <row r="431" spans="1:22">
      <c r="A431" s="8">
        <v>428</v>
      </c>
      <c r="B431" s="8" t="s">
        <v>1351</v>
      </c>
      <c r="C431" s="9" t="s">
        <v>1352</v>
      </c>
      <c r="D431" s="8" t="s">
        <v>25</v>
      </c>
      <c r="E431" s="14">
        <v>4249.9399999999996</v>
      </c>
      <c r="F431" s="14">
        <v>4366.87</v>
      </c>
      <c r="G431" s="14">
        <v>5067.0200000000004</v>
      </c>
      <c r="H431" s="14">
        <v>4872.12</v>
      </c>
      <c r="I431" s="14">
        <v>15718.13</v>
      </c>
      <c r="J431" s="14">
        <v>4872.12</v>
      </c>
      <c r="K431" s="14">
        <v>5209.93</v>
      </c>
      <c r="L431" s="14">
        <v>15832.95</v>
      </c>
      <c r="M431" s="14">
        <v>10912.41</v>
      </c>
      <c r="N431" s="14">
        <f t="shared" si="55"/>
        <v>5057.43</v>
      </c>
      <c r="O431" s="14">
        <f t="shared" si="56"/>
        <v>5196.58</v>
      </c>
      <c r="P431" s="14">
        <f t="shared" si="57"/>
        <v>6029.75</v>
      </c>
      <c r="Q431" s="14">
        <f t="shared" si="58"/>
        <v>5797.82</v>
      </c>
      <c r="R431" s="14">
        <f t="shared" si="59"/>
        <v>18704.57</v>
      </c>
      <c r="S431" s="14">
        <f t="shared" si="60"/>
        <v>5797.82</v>
      </c>
      <c r="T431" s="14">
        <f t="shared" si="61"/>
        <v>6199.82</v>
      </c>
      <c r="U431" s="14">
        <f t="shared" si="62"/>
        <v>18841.21</v>
      </c>
      <c r="V431" s="14">
        <f t="shared" si="63"/>
        <v>12985.77</v>
      </c>
    </row>
    <row r="432" spans="1:22">
      <c r="A432" s="8">
        <v>429</v>
      </c>
      <c r="B432" s="8" t="s">
        <v>1353</v>
      </c>
      <c r="C432" s="9" t="s">
        <v>1354</v>
      </c>
      <c r="D432" s="8" t="s">
        <v>25</v>
      </c>
      <c r="E432" s="14">
        <v>7649.6</v>
      </c>
      <c r="F432" s="14">
        <v>17995.82</v>
      </c>
      <c r="G432" s="14">
        <v>14638.02</v>
      </c>
      <c r="H432" s="14">
        <v>8769.82</v>
      </c>
      <c r="I432" s="14">
        <v>25698.83</v>
      </c>
      <c r="J432" s="14">
        <v>9013.43</v>
      </c>
      <c r="K432" s="14">
        <v>28451.77</v>
      </c>
      <c r="L432" s="14">
        <v>20955.37</v>
      </c>
      <c r="M432" s="14">
        <v>20484.580000000002</v>
      </c>
      <c r="N432" s="14">
        <f t="shared" si="55"/>
        <v>9103.02</v>
      </c>
      <c r="O432" s="14">
        <f t="shared" si="56"/>
        <v>21415.03</v>
      </c>
      <c r="P432" s="14">
        <f t="shared" si="57"/>
        <v>17419.240000000002</v>
      </c>
      <c r="Q432" s="14">
        <f t="shared" si="58"/>
        <v>10436.09</v>
      </c>
      <c r="R432" s="14">
        <f t="shared" si="59"/>
        <v>30581.61</v>
      </c>
      <c r="S432" s="14">
        <f t="shared" si="60"/>
        <v>10725.98</v>
      </c>
      <c r="T432" s="14">
        <f t="shared" si="61"/>
        <v>33857.61</v>
      </c>
      <c r="U432" s="14">
        <f t="shared" si="62"/>
        <v>24936.89</v>
      </c>
      <c r="V432" s="14">
        <f t="shared" si="63"/>
        <v>24376.65</v>
      </c>
    </row>
    <row r="433" spans="1:22" ht="31.5">
      <c r="A433" s="8">
        <v>430</v>
      </c>
      <c r="B433" s="8" t="s">
        <v>1355</v>
      </c>
      <c r="C433" s="9" t="s">
        <v>1356</v>
      </c>
      <c r="D433" s="8" t="s">
        <v>25</v>
      </c>
      <c r="E433" s="14">
        <v>3060.41</v>
      </c>
      <c r="F433" s="14">
        <v>5082.8900000000003</v>
      </c>
      <c r="G433" s="14">
        <v>6504.83</v>
      </c>
      <c r="H433" s="14">
        <v>4969.5600000000004</v>
      </c>
      <c r="I433" s="14">
        <v>9004.5499999999993</v>
      </c>
      <c r="J433" s="14">
        <v>4911.1000000000004</v>
      </c>
      <c r="K433" s="14">
        <v>3673.95</v>
      </c>
      <c r="L433" s="14">
        <v>45636.160000000003</v>
      </c>
      <c r="M433" s="14">
        <v>7299.82</v>
      </c>
      <c r="N433" s="14">
        <f t="shared" si="55"/>
        <v>3641.89</v>
      </c>
      <c r="O433" s="14">
        <f t="shared" si="56"/>
        <v>6048.64</v>
      </c>
      <c r="P433" s="14">
        <f t="shared" si="57"/>
        <v>7740.75</v>
      </c>
      <c r="Q433" s="14">
        <f t="shared" si="58"/>
        <v>5913.78</v>
      </c>
      <c r="R433" s="14">
        <f t="shared" si="59"/>
        <v>10715.41</v>
      </c>
      <c r="S433" s="14">
        <f t="shared" si="60"/>
        <v>5844.21</v>
      </c>
      <c r="T433" s="14">
        <f t="shared" si="61"/>
        <v>4372</v>
      </c>
      <c r="U433" s="14">
        <f t="shared" si="62"/>
        <v>54307.03</v>
      </c>
      <c r="V433" s="14">
        <f t="shared" si="63"/>
        <v>8686.7900000000009</v>
      </c>
    </row>
    <row r="434" spans="1:22" ht="21">
      <c r="A434" s="8">
        <v>431</v>
      </c>
      <c r="B434" s="8" t="s">
        <v>1357</v>
      </c>
      <c r="C434" s="9" t="s">
        <v>1358</v>
      </c>
      <c r="D434" s="8" t="s">
        <v>25</v>
      </c>
      <c r="E434" s="14">
        <v>11047.82</v>
      </c>
      <c r="F434" s="14">
        <v>11776.92</v>
      </c>
      <c r="G434" s="14">
        <v>13956.66</v>
      </c>
      <c r="H434" s="14">
        <v>13447.06</v>
      </c>
      <c r="I434" s="14">
        <v>9295.4</v>
      </c>
      <c r="J434" s="14">
        <v>12832.01</v>
      </c>
      <c r="K434" s="14">
        <v>13894.59</v>
      </c>
      <c r="L434" s="14">
        <v>14901.6</v>
      </c>
      <c r="M434" s="14">
        <v>9368.92</v>
      </c>
      <c r="N434" s="14">
        <f t="shared" si="55"/>
        <v>13146.91</v>
      </c>
      <c r="O434" s="14">
        <f t="shared" si="56"/>
        <v>14014.53</v>
      </c>
      <c r="P434" s="14">
        <f t="shared" si="57"/>
        <v>16608.43</v>
      </c>
      <c r="Q434" s="14">
        <f t="shared" si="58"/>
        <v>16002</v>
      </c>
      <c r="R434" s="14">
        <f t="shared" si="59"/>
        <v>11061.53</v>
      </c>
      <c r="S434" s="14">
        <f t="shared" si="60"/>
        <v>15270.09</v>
      </c>
      <c r="T434" s="14">
        <f t="shared" si="61"/>
        <v>16534.560000000001</v>
      </c>
      <c r="U434" s="14">
        <f t="shared" si="62"/>
        <v>17732.900000000001</v>
      </c>
      <c r="V434" s="14">
        <f t="shared" si="63"/>
        <v>11149.01</v>
      </c>
    </row>
    <row r="435" spans="1:22">
      <c r="A435" s="8">
        <v>432</v>
      </c>
      <c r="B435" s="8" t="s">
        <v>1359</v>
      </c>
      <c r="C435" s="9" t="s">
        <v>1360</v>
      </c>
      <c r="D435" s="8" t="s">
        <v>25</v>
      </c>
      <c r="E435" s="14">
        <v>12745.48</v>
      </c>
      <c r="F435" s="14">
        <v>16873.57</v>
      </c>
      <c r="G435" s="14">
        <v>17978.509999999998</v>
      </c>
      <c r="H435" s="14">
        <v>19293.62</v>
      </c>
      <c r="I435" s="14">
        <v>15738.05</v>
      </c>
      <c r="J435" s="14">
        <v>18358.16</v>
      </c>
      <c r="K435" s="14">
        <v>21614.91</v>
      </c>
      <c r="L435" s="14">
        <v>20955.37</v>
      </c>
      <c r="M435" s="14">
        <v>12544.82</v>
      </c>
      <c r="N435" s="14">
        <f t="shared" si="55"/>
        <v>15167.12</v>
      </c>
      <c r="O435" s="14">
        <f t="shared" si="56"/>
        <v>20079.55</v>
      </c>
      <c r="P435" s="14">
        <f t="shared" si="57"/>
        <v>21394.43</v>
      </c>
      <c r="Q435" s="14">
        <f t="shared" si="58"/>
        <v>22959.41</v>
      </c>
      <c r="R435" s="14">
        <f t="shared" si="59"/>
        <v>18728.28</v>
      </c>
      <c r="S435" s="14">
        <f t="shared" si="60"/>
        <v>21846.21</v>
      </c>
      <c r="T435" s="14">
        <f t="shared" si="61"/>
        <v>25721.74</v>
      </c>
      <c r="U435" s="14">
        <f t="shared" si="62"/>
        <v>24936.89</v>
      </c>
      <c r="V435" s="14">
        <f t="shared" si="63"/>
        <v>14928.34</v>
      </c>
    </row>
    <row r="436" spans="1:22">
      <c r="A436" s="8">
        <v>433</v>
      </c>
      <c r="B436" s="8" t="s">
        <v>1361</v>
      </c>
      <c r="C436" s="9" t="s">
        <v>1362</v>
      </c>
      <c r="D436" s="8" t="s">
        <v>260</v>
      </c>
      <c r="E436" s="14">
        <v>173.24</v>
      </c>
      <c r="F436" s="14">
        <v>6799.32</v>
      </c>
      <c r="G436" s="14">
        <v>275.73</v>
      </c>
      <c r="H436" s="14">
        <v>224.12</v>
      </c>
      <c r="I436" s="14">
        <v>727.14</v>
      </c>
      <c r="J436" s="14">
        <v>198.79</v>
      </c>
      <c r="K436" s="14">
        <v>13084.73</v>
      </c>
      <c r="L436" s="14">
        <v>267064.67</v>
      </c>
      <c r="M436" s="14">
        <v>17308.68</v>
      </c>
      <c r="N436" s="14">
        <f t="shared" si="55"/>
        <v>206.16</v>
      </c>
      <c r="O436" s="14">
        <f t="shared" si="56"/>
        <v>8091.19</v>
      </c>
      <c r="P436" s="14">
        <f t="shared" si="57"/>
        <v>328.12</v>
      </c>
      <c r="Q436" s="14">
        <f t="shared" si="58"/>
        <v>266.7</v>
      </c>
      <c r="R436" s="14">
        <f t="shared" si="59"/>
        <v>865.3</v>
      </c>
      <c r="S436" s="14">
        <f t="shared" si="60"/>
        <v>236.56</v>
      </c>
      <c r="T436" s="14">
        <f t="shared" si="61"/>
        <v>15570.83</v>
      </c>
      <c r="U436" s="14">
        <f t="shared" si="62"/>
        <v>317806.96000000002</v>
      </c>
      <c r="V436" s="14">
        <f t="shared" si="63"/>
        <v>20597.330000000002</v>
      </c>
    </row>
    <row r="437" spans="1:22">
      <c r="A437" s="8">
        <v>434</v>
      </c>
      <c r="B437" s="8" t="s">
        <v>1363</v>
      </c>
      <c r="C437" s="9" t="s">
        <v>1364</v>
      </c>
      <c r="D437" s="8" t="s">
        <v>25</v>
      </c>
      <c r="E437" s="14">
        <v>37381.839999999997</v>
      </c>
      <c r="F437" s="14">
        <v>47779</v>
      </c>
      <c r="G437" s="14">
        <v>40817.58</v>
      </c>
      <c r="H437" s="14">
        <v>53593.38</v>
      </c>
      <c r="I437" s="14">
        <v>136462.82</v>
      </c>
      <c r="J437" s="14">
        <v>53020.91</v>
      </c>
      <c r="K437" s="14">
        <v>49868.91</v>
      </c>
      <c r="L437" s="14">
        <v>112278.92</v>
      </c>
      <c r="M437" s="14">
        <v>66535.19</v>
      </c>
      <c r="N437" s="14">
        <f t="shared" si="55"/>
        <v>44484.39</v>
      </c>
      <c r="O437" s="14">
        <f t="shared" si="56"/>
        <v>56857.01</v>
      </c>
      <c r="P437" s="14">
        <f t="shared" si="57"/>
        <v>48572.92</v>
      </c>
      <c r="Q437" s="14">
        <f t="shared" si="58"/>
        <v>63776.12</v>
      </c>
      <c r="R437" s="14">
        <f t="shared" si="59"/>
        <v>162390.76</v>
      </c>
      <c r="S437" s="14">
        <f t="shared" si="60"/>
        <v>63094.879999999997</v>
      </c>
      <c r="T437" s="14">
        <f t="shared" si="61"/>
        <v>59344</v>
      </c>
      <c r="U437" s="14">
        <f t="shared" si="62"/>
        <v>133611.91</v>
      </c>
      <c r="V437" s="14">
        <f t="shared" si="63"/>
        <v>79176.88</v>
      </c>
    </row>
    <row r="438" spans="1:22">
      <c r="A438" s="8">
        <v>435</v>
      </c>
      <c r="B438" s="8" t="s">
        <v>1365</v>
      </c>
      <c r="C438" s="9" t="s">
        <v>1366</v>
      </c>
      <c r="D438" s="8" t="s">
        <v>25</v>
      </c>
      <c r="E438" s="14">
        <v>1022.07</v>
      </c>
      <c r="F438" s="14">
        <v>2995.5</v>
      </c>
      <c r="G438" s="14">
        <v>4021.85</v>
      </c>
      <c r="H438" s="14">
        <v>3342.27</v>
      </c>
      <c r="I438" s="14">
        <v>3386.67</v>
      </c>
      <c r="J438" s="14">
        <v>3341.89</v>
      </c>
      <c r="K438" s="14">
        <v>1485.45</v>
      </c>
      <c r="L438" s="14">
        <v>6985.12</v>
      </c>
      <c r="M438" s="14">
        <v>2699.51</v>
      </c>
      <c r="N438" s="14">
        <f t="shared" si="55"/>
        <v>1216.26</v>
      </c>
      <c r="O438" s="14">
        <f t="shared" si="56"/>
        <v>3564.65</v>
      </c>
      <c r="P438" s="14">
        <f t="shared" si="57"/>
        <v>4786</v>
      </c>
      <c r="Q438" s="14">
        <f t="shared" si="58"/>
        <v>3977.3</v>
      </c>
      <c r="R438" s="14">
        <f t="shared" si="59"/>
        <v>4030.14</v>
      </c>
      <c r="S438" s="14">
        <f t="shared" si="60"/>
        <v>3976.85</v>
      </c>
      <c r="T438" s="14">
        <f t="shared" si="61"/>
        <v>1767.69</v>
      </c>
      <c r="U438" s="14">
        <f t="shared" si="62"/>
        <v>8312.2900000000009</v>
      </c>
      <c r="V438" s="14">
        <f t="shared" si="63"/>
        <v>3212.42</v>
      </c>
    </row>
    <row r="439" spans="1:22" ht="21">
      <c r="A439" s="8">
        <v>436</v>
      </c>
      <c r="B439" s="8" t="s">
        <v>1367</v>
      </c>
      <c r="C439" s="9" t="s">
        <v>1368</v>
      </c>
      <c r="D439" s="8" t="s">
        <v>25</v>
      </c>
      <c r="E439" s="14">
        <v>2381.92</v>
      </c>
      <c r="F439" s="14">
        <v>7860.37</v>
      </c>
      <c r="G439" s="14">
        <v>3378.01</v>
      </c>
      <c r="H439" s="14">
        <v>8769.82</v>
      </c>
      <c r="I439" s="14">
        <v>8466.68</v>
      </c>
      <c r="J439" s="14">
        <v>8769.82</v>
      </c>
      <c r="K439" s="14">
        <v>2361.71</v>
      </c>
      <c r="L439" s="14">
        <v>6160.88</v>
      </c>
      <c r="M439" s="14">
        <v>14132.78</v>
      </c>
      <c r="N439" s="14">
        <f t="shared" si="55"/>
        <v>2834.48</v>
      </c>
      <c r="O439" s="14">
        <f t="shared" si="56"/>
        <v>9353.84</v>
      </c>
      <c r="P439" s="14">
        <f t="shared" si="57"/>
        <v>4019.83</v>
      </c>
      <c r="Q439" s="14">
        <f t="shared" si="58"/>
        <v>10436.09</v>
      </c>
      <c r="R439" s="14">
        <f t="shared" si="59"/>
        <v>10075.35</v>
      </c>
      <c r="S439" s="14">
        <f t="shared" si="60"/>
        <v>10436.09</v>
      </c>
      <c r="T439" s="14">
        <f t="shared" si="61"/>
        <v>2810.43</v>
      </c>
      <c r="U439" s="14">
        <f t="shared" si="62"/>
        <v>7331.45</v>
      </c>
      <c r="V439" s="14">
        <f t="shared" si="63"/>
        <v>16818.009999999998</v>
      </c>
    </row>
    <row r="440" spans="1:22">
      <c r="A440" s="8">
        <v>437</v>
      </c>
      <c r="B440" s="8" t="s">
        <v>1369</v>
      </c>
      <c r="C440" s="9" t="s">
        <v>1370</v>
      </c>
      <c r="D440" s="8" t="s">
        <v>25</v>
      </c>
      <c r="E440" s="14">
        <v>1022.07</v>
      </c>
      <c r="F440" s="14">
        <v>3464.5</v>
      </c>
      <c r="G440" s="14">
        <v>6412.43</v>
      </c>
      <c r="H440" s="14">
        <v>3897.7</v>
      </c>
      <c r="I440" s="14">
        <v>3884.71</v>
      </c>
      <c r="J440" s="14">
        <v>3833</v>
      </c>
      <c r="K440" s="14">
        <v>1966.17</v>
      </c>
      <c r="L440" s="14">
        <v>6160.88</v>
      </c>
      <c r="M440" s="14">
        <v>3096.51</v>
      </c>
      <c r="N440" s="14">
        <f t="shared" si="55"/>
        <v>1216.26</v>
      </c>
      <c r="O440" s="14">
        <f t="shared" si="56"/>
        <v>4122.76</v>
      </c>
      <c r="P440" s="14">
        <f t="shared" si="57"/>
        <v>7630.79</v>
      </c>
      <c r="Q440" s="14">
        <f t="shared" si="58"/>
        <v>4638.26</v>
      </c>
      <c r="R440" s="14">
        <f t="shared" si="59"/>
        <v>4622.8</v>
      </c>
      <c r="S440" s="14">
        <f t="shared" si="60"/>
        <v>4561.2700000000004</v>
      </c>
      <c r="T440" s="14">
        <f t="shared" si="61"/>
        <v>2339.7399999999998</v>
      </c>
      <c r="U440" s="14">
        <f t="shared" si="62"/>
        <v>7331.45</v>
      </c>
      <c r="V440" s="14">
        <f t="shared" si="63"/>
        <v>3684.85</v>
      </c>
    </row>
    <row r="441" spans="1:22">
      <c r="A441" s="8">
        <v>438</v>
      </c>
      <c r="B441" s="8" t="s">
        <v>1371</v>
      </c>
      <c r="C441" s="9" t="s">
        <v>1372</v>
      </c>
      <c r="D441" s="8" t="s">
        <v>25</v>
      </c>
      <c r="E441" s="14">
        <v>7649.6</v>
      </c>
      <c r="F441" s="14">
        <v>15698.72</v>
      </c>
      <c r="G441" s="14">
        <v>21053.360000000001</v>
      </c>
      <c r="H441" s="14">
        <v>17539.66</v>
      </c>
      <c r="I441" s="14">
        <v>17730.2</v>
      </c>
      <c r="J441" s="14">
        <v>17490.54</v>
      </c>
      <c r="K441" s="14">
        <v>15857.87</v>
      </c>
      <c r="L441" s="14">
        <v>23083.51</v>
      </c>
      <c r="M441" s="14">
        <v>14132.78</v>
      </c>
      <c r="N441" s="14">
        <f t="shared" si="55"/>
        <v>9103.02</v>
      </c>
      <c r="O441" s="14">
        <f t="shared" si="56"/>
        <v>18681.48</v>
      </c>
      <c r="P441" s="14">
        <f t="shared" si="57"/>
        <v>25053.5</v>
      </c>
      <c r="Q441" s="14">
        <f t="shared" si="58"/>
        <v>20872.2</v>
      </c>
      <c r="R441" s="14">
        <f t="shared" si="59"/>
        <v>21098.94</v>
      </c>
      <c r="S441" s="14">
        <f t="shared" si="60"/>
        <v>20813.740000000002</v>
      </c>
      <c r="T441" s="14">
        <f t="shared" si="61"/>
        <v>18870.87</v>
      </c>
      <c r="U441" s="14">
        <f t="shared" si="62"/>
        <v>27469.38</v>
      </c>
      <c r="V441" s="14">
        <f t="shared" si="63"/>
        <v>16818.009999999998</v>
      </c>
    </row>
    <row r="442" spans="1:22">
      <c r="A442" s="8">
        <v>439</v>
      </c>
      <c r="B442" s="8" t="s">
        <v>1373</v>
      </c>
      <c r="C442" s="9" t="s">
        <v>1374</v>
      </c>
      <c r="D442" s="8" t="s">
        <v>25</v>
      </c>
      <c r="E442" s="14">
        <v>1702</v>
      </c>
      <c r="F442" s="14">
        <v>3464.5</v>
      </c>
      <c r="G442" s="14">
        <v>10441.51</v>
      </c>
      <c r="H442" s="14">
        <v>3897.7</v>
      </c>
      <c r="I442" s="14">
        <v>2836.84</v>
      </c>
      <c r="J442" s="14">
        <v>3833</v>
      </c>
      <c r="K442" s="14">
        <v>2566.6999999999998</v>
      </c>
      <c r="L442" s="14">
        <v>6053.78</v>
      </c>
      <c r="M442" s="14">
        <v>4128.67</v>
      </c>
      <c r="N442" s="14">
        <f t="shared" si="55"/>
        <v>2025.38</v>
      </c>
      <c r="O442" s="14">
        <f t="shared" si="56"/>
        <v>4122.76</v>
      </c>
      <c r="P442" s="14">
        <f t="shared" si="57"/>
        <v>12425.4</v>
      </c>
      <c r="Q442" s="14">
        <f t="shared" si="58"/>
        <v>4638.26</v>
      </c>
      <c r="R442" s="14">
        <f t="shared" si="59"/>
        <v>3375.84</v>
      </c>
      <c r="S442" s="14">
        <f t="shared" si="60"/>
        <v>4561.2700000000004</v>
      </c>
      <c r="T442" s="14">
        <f t="shared" si="61"/>
        <v>3054.37</v>
      </c>
      <c r="U442" s="14">
        <f t="shared" si="62"/>
        <v>7204</v>
      </c>
      <c r="V442" s="14">
        <f t="shared" si="63"/>
        <v>4913.12</v>
      </c>
    </row>
    <row r="443" spans="1:22" ht="21">
      <c r="A443" s="8">
        <v>440</v>
      </c>
      <c r="B443" s="8" t="s">
        <v>1375</v>
      </c>
      <c r="C443" s="9" t="s">
        <v>1376</v>
      </c>
      <c r="D443" s="8" t="s">
        <v>25</v>
      </c>
      <c r="E443" s="14">
        <v>2211.58</v>
      </c>
      <c r="F443" s="14">
        <v>5702.19</v>
      </c>
      <c r="G443" s="14">
        <v>3378.01</v>
      </c>
      <c r="H443" s="14">
        <v>4872.12</v>
      </c>
      <c r="I443" s="14">
        <v>5080.01</v>
      </c>
      <c r="J443" s="14">
        <v>5011.66</v>
      </c>
      <c r="K443" s="14">
        <v>2755.82</v>
      </c>
      <c r="L443" s="14">
        <v>13970.26</v>
      </c>
      <c r="M443" s="14">
        <v>5399.04</v>
      </c>
      <c r="N443" s="14">
        <f t="shared" si="55"/>
        <v>2631.78</v>
      </c>
      <c r="O443" s="14">
        <f t="shared" si="56"/>
        <v>6785.61</v>
      </c>
      <c r="P443" s="14">
        <f t="shared" si="57"/>
        <v>4019.83</v>
      </c>
      <c r="Q443" s="14">
        <f t="shared" si="58"/>
        <v>5797.82</v>
      </c>
      <c r="R443" s="14">
        <f t="shared" si="59"/>
        <v>6045.21</v>
      </c>
      <c r="S443" s="14">
        <f t="shared" si="60"/>
        <v>5963.88</v>
      </c>
      <c r="T443" s="14">
        <f t="shared" si="61"/>
        <v>3279.43</v>
      </c>
      <c r="U443" s="14">
        <f t="shared" si="62"/>
        <v>16624.61</v>
      </c>
      <c r="V443" s="14">
        <f t="shared" si="63"/>
        <v>6424.86</v>
      </c>
    </row>
    <row r="444" spans="1:22">
      <c r="A444" s="8">
        <v>441</v>
      </c>
      <c r="B444" s="8" t="s">
        <v>200</v>
      </c>
      <c r="C444" s="9" t="s">
        <v>201</v>
      </c>
      <c r="D444" s="8" t="s">
        <v>25</v>
      </c>
      <c r="E444" s="14">
        <v>7649.6</v>
      </c>
      <c r="F444" s="14">
        <v>15698.72</v>
      </c>
      <c r="G444" s="14">
        <v>21053.360000000001</v>
      </c>
      <c r="H444" s="14">
        <v>17539.66</v>
      </c>
      <c r="I444" s="14">
        <v>17730.2</v>
      </c>
      <c r="J444" s="14">
        <v>17490.54</v>
      </c>
      <c r="K444" s="14">
        <v>15857.87</v>
      </c>
      <c r="L444" s="14">
        <v>22818.080000000002</v>
      </c>
      <c r="M444" s="14">
        <v>14132.78</v>
      </c>
      <c r="N444" s="14">
        <f t="shared" si="55"/>
        <v>9103.02</v>
      </c>
      <c r="O444" s="14">
        <f t="shared" si="56"/>
        <v>18681.48</v>
      </c>
      <c r="P444" s="14">
        <f t="shared" si="57"/>
        <v>25053.5</v>
      </c>
      <c r="Q444" s="14">
        <f t="shared" si="58"/>
        <v>20872.2</v>
      </c>
      <c r="R444" s="14">
        <f t="shared" si="59"/>
        <v>21098.94</v>
      </c>
      <c r="S444" s="14">
        <f t="shared" si="60"/>
        <v>20813.740000000002</v>
      </c>
      <c r="T444" s="14">
        <f t="shared" si="61"/>
        <v>18870.87</v>
      </c>
      <c r="U444" s="14">
        <f t="shared" si="62"/>
        <v>27153.52</v>
      </c>
      <c r="V444" s="14">
        <f t="shared" si="63"/>
        <v>16818.009999999998</v>
      </c>
    </row>
    <row r="445" spans="1:22" ht="21">
      <c r="A445" s="8">
        <v>442</v>
      </c>
      <c r="B445" s="8" t="s">
        <v>1377</v>
      </c>
      <c r="C445" s="9" t="s">
        <v>1378</v>
      </c>
      <c r="D445" s="8" t="s">
        <v>25</v>
      </c>
      <c r="E445" s="14">
        <v>2211.58</v>
      </c>
      <c r="F445" s="14">
        <v>4279.5200000000004</v>
      </c>
      <c r="G445" s="14">
        <v>6412.43</v>
      </c>
      <c r="H445" s="14">
        <v>4872.12</v>
      </c>
      <c r="I445" s="14">
        <v>17730.2</v>
      </c>
      <c r="J445" s="14">
        <v>4677.24</v>
      </c>
      <c r="K445" s="14">
        <v>8118.76</v>
      </c>
      <c r="L445" s="14">
        <v>18627.009999999998</v>
      </c>
      <c r="M445" s="14">
        <v>3096.51</v>
      </c>
      <c r="N445" s="14">
        <f t="shared" si="55"/>
        <v>2631.78</v>
      </c>
      <c r="O445" s="14">
        <f t="shared" si="56"/>
        <v>5092.63</v>
      </c>
      <c r="P445" s="14">
        <f t="shared" si="57"/>
        <v>7630.79</v>
      </c>
      <c r="Q445" s="14">
        <f t="shared" si="58"/>
        <v>5797.82</v>
      </c>
      <c r="R445" s="14">
        <f t="shared" si="59"/>
        <v>21098.94</v>
      </c>
      <c r="S445" s="14">
        <f t="shared" si="60"/>
        <v>5565.92</v>
      </c>
      <c r="T445" s="14">
        <f t="shared" si="61"/>
        <v>9661.32</v>
      </c>
      <c r="U445" s="14">
        <f t="shared" si="62"/>
        <v>22166.14</v>
      </c>
      <c r="V445" s="14">
        <f t="shared" si="63"/>
        <v>3684.85</v>
      </c>
    </row>
    <row r="446" spans="1:22" ht="21">
      <c r="A446" s="8">
        <v>443</v>
      </c>
      <c r="B446" s="8" t="s">
        <v>1379</v>
      </c>
      <c r="C446" s="9" t="s">
        <v>1380</v>
      </c>
      <c r="D446" s="8" t="s">
        <v>25</v>
      </c>
      <c r="E446" s="14">
        <v>5778.7</v>
      </c>
      <c r="F446" s="14">
        <v>11216.91</v>
      </c>
      <c r="G446" s="14">
        <v>13956.66</v>
      </c>
      <c r="H446" s="14">
        <v>12667.52</v>
      </c>
      <c r="I446" s="14">
        <v>11753.73</v>
      </c>
      <c r="J446" s="14">
        <v>12361.96</v>
      </c>
      <c r="K446" s="14">
        <v>9780.34</v>
      </c>
      <c r="L446" s="14">
        <v>4563.6099999999997</v>
      </c>
      <c r="M446" s="14">
        <v>9368.92</v>
      </c>
      <c r="N446" s="14">
        <f t="shared" si="55"/>
        <v>6876.65</v>
      </c>
      <c r="O446" s="14">
        <f t="shared" si="56"/>
        <v>13348.12</v>
      </c>
      <c r="P446" s="14">
        <f t="shared" si="57"/>
        <v>16608.43</v>
      </c>
      <c r="Q446" s="14">
        <f t="shared" si="58"/>
        <v>15074.35</v>
      </c>
      <c r="R446" s="14">
        <f t="shared" si="59"/>
        <v>13986.94</v>
      </c>
      <c r="S446" s="14">
        <f t="shared" si="60"/>
        <v>14710.73</v>
      </c>
      <c r="T446" s="14">
        <f t="shared" si="61"/>
        <v>11638.6</v>
      </c>
      <c r="U446" s="14">
        <f t="shared" si="62"/>
        <v>5430.7</v>
      </c>
      <c r="V446" s="14">
        <f t="shared" si="63"/>
        <v>11149.01</v>
      </c>
    </row>
    <row r="447" spans="1:22" ht="31.5">
      <c r="A447" s="8">
        <v>444</v>
      </c>
      <c r="B447" s="8" t="s">
        <v>1381</v>
      </c>
      <c r="C447" s="9" t="s">
        <v>1382</v>
      </c>
      <c r="D447" s="8" t="s">
        <v>25</v>
      </c>
      <c r="E447" s="14">
        <v>9856.86</v>
      </c>
      <c r="F447" s="14">
        <v>18515.53</v>
      </c>
      <c r="G447" s="14">
        <v>16890.04</v>
      </c>
      <c r="H447" s="14">
        <v>21242.48</v>
      </c>
      <c r="I447" s="14">
        <v>17909.5</v>
      </c>
      <c r="J447" s="14">
        <v>20073.150000000001</v>
      </c>
      <c r="K447" s="14">
        <v>15748.15</v>
      </c>
      <c r="L447" s="14">
        <v>26605.41</v>
      </c>
      <c r="M447" s="14">
        <v>14275.69</v>
      </c>
      <c r="N447" s="14">
        <f t="shared" si="55"/>
        <v>11729.66</v>
      </c>
      <c r="O447" s="14">
        <f t="shared" si="56"/>
        <v>22033.48</v>
      </c>
      <c r="P447" s="14">
        <f t="shared" si="57"/>
        <v>20099.150000000001</v>
      </c>
      <c r="Q447" s="14">
        <f t="shared" si="58"/>
        <v>25278.55</v>
      </c>
      <c r="R447" s="14">
        <f t="shared" si="59"/>
        <v>21312.31</v>
      </c>
      <c r="S447" s="14">
        <f t="shared" si="60"/>
        <v>23887.05</v>
      </c>
      <c r="T447" s="14">
        <f t="shared" si="61"/>
        <v>18740.3</v>
      </c>
      <c r="U447" s="14">
        <f t="shared" si="62"/>
        <v>31660.44</v>
      </c>
      <c r="V447" s="14">
        <f t="shared" si="63"/>
        <v>16988.07</v>
      </c>
    </row>
    <row r="448" spans="1:22">
      <c r="A448" s="8">
        <v>445</v>
      </c>
      <c r="B448" s="8" t="s">
        <v>1383</v>
      </c>
      <c r="C448" s="9" t="s">
        <v>1384</v>
      </c>
      <c r="D448" s="8" t="s">
        <v>25</v>
      </c>
      <c r="E448" s="14">
        <v>9856.86</v>
      </c>
      <c r="F448" s="14">
        <v>18515.53</v>
      </c>
      <c r="G448" s="14">
        <v>14075.02</v>
      </c>
      <c r="H448" s="14">
        <v>21242.48</v>
      </c>
      <c r="I448" s="14">
        <v>16734.13</v>
      </c>
      <c r="J448" s="14">
        <v>20073.150000000001</v>
      </c>
      <c r="K448" s="14">
        <v>15183.71</v>
      </c>
      <c r="L448" s="14">
        <v>33154.51</v>
      </c>
      <c r="M448" s="14">
        <v>14132.78</v>
      </c>
      <c r="N448" s="14">
        <f t="shared" si="55"/>
        <v>11729.66</v>
      </c>
      <c r="O448" s="14">
        <f t="shared" si="56"/>
        <v>22033.48</v>
      </c>
      <c r="P448" s="14">
        <f t="shared" si="57"/>
        <v>16749.27</v>
      </c>
      <c r="Q448" s="14">
        <f t="shared" si="58"/>
        <v>25278.55</v>
      </c>
      <c r="R448" s="14">
        <f t="shared" si="59"/>
        <v>19913.61</v>
      </c>
      <c r="S448" s="14">
        <f t="shared" si="60"/>
        <v>23887.05</v>
      </c>
      <c r="T448" s="14">
        <f t="shared" si="61"/>
        <v>18068.61</v>
      </c>
      <c r="U448" s="14">
        <f t="shared" si="62"/>
        <v>39453.870000000003</v>
      </c>
      <c r="V448" s="14">
        <f t="shared" si="63"/>
        <v>16818.009999999998</v>
      </c>
    </row>
    <row r="449" spans="1:22">
      <c r="A449" s="8">
        <v>446</v>
      </c>
      <c r="B449" s="8" t="s">
        <v>1385</v>
      </c>
      <c r="C449" s="9" t="s">
        <v>1386</v>
      </c>
      <c r="D449" s="8" t="s">
        <v>25</v>
      </c>
      <c r="E449" s="14">
        <v>9856.86</v>
      </c>
      <c r="F449" s="14">
        <v>18515.53</v>
      </c>
      <c r="G449" s="14">
        <v>14075.02</v>
      </c>
      <c r="H449" s="14">
        <v>21242.48</v>
      </c>
      <c r="I449" s="14">
        <v>992.09</v>
      </c>
      <c r="J449" s="14">
        <v>20073.150000000001</v>
      </c>
      <c r="K449" s="14">
        <v>15183.71</v>
      </c>
      <c r="L449" s="14">
        <v>33154.51</v>
      </c>
      <c r="M449" s="14">
        <v>47.64</v>
      </c>
      <c r="N449" s="14">
        <f t="shared" si="55"/>
        <v>11729.66</v>
      </c>
      <c r="O449" s="14">
        <f t="shared" si="56"/>
        <v>22033.48</v>
      </c>
      <c r="P449" s="14">
        <f t="shared" si="57"/>
        <v>16749.27</v>
      </c>
      <c r="Q449" s="14">
        <f t="shared" si="58"/>
        <v>25278.55</v>
      </c>
      <c r="R449" s="14">
        <f t="shared" si="59"/>
        <v>1180.5899999999999</v>
      </c>
      <c r="S449" s="14">
        <f t="shared" si="60"/>
        <v>23887.05</v>
      </c>
      <c r="T449" s="14">
        <f t="shared" si="61"/>
        <v>18068.61</v>
      </c>
      <c r="U449" s="14">
        <f t="shared" si="62"/>
        <v>39453.870000000003</v>
      </c>
      <c r="V449" s="14">
        <f t="shared" si="63"/>
        <v>56.69</v>
      </c>
    </row>
    <row r="450" spans="1:22" ht="21">
      <c r="A450" s="8">
        <v>447</v>
      </c>
      <c r="B450" s="8" t="s">
        <v>1387</v>
      </c>
      <c r="C450" s="9" t="s">
        <v>1388</v>
      </c>
      <c r="D450" s="8" t="s">
        <v>25</v>
      </c>
      <c r="E450" s="14">
        <v>9856.86</v>
      </c>
      <c r="F450" s="14">
        <v>18515.53</v>
      </c>
      <c r="G450" s="14">
        <v>14075.02</v>
      </c>
      <c r="H450" s="14">
        <v>21242.48</v>
      </c>
      <c r="I450" s="14">
        <v>16734.13</v>
      </c>
      <c r="J450" s="14">
        <v>20073.150000000001</v>
      </c>
      <c r="K450" s="14">
        <v>15183.71</v>
      </c>
      <c r="L450" s="14">
        <v>33154.51</v>
      </c>
      <c r="M450" s="14">
        <v>15720.72</v>
      </c>
      <c r="N450" s="14">
        <f t="shared" si="55"/>
        <v>11729.66</v>
      </c>
      <c r="O450" s="14">
        <f t="shared" si="56"/>
        <v>22033.48</v>
      </c>
      <c r="P450" s="14">
        <f t="shared" si="57"/>
        <v>16749.27</v>
      </c>
      <c r="Q450" s="14">
        <f t="shared" si="58"/>
        <v>25278.55</v>
      </c>
      <c r="R450" s="14">
        <f t="shared" si="59"/>
        <v>19913.61</v>
      </c>
      <c r="S450" s="14">
        <f t="shared" si="60"/>
        <v>23887.05</v>
      </c>
      <c r="T450" s="14">
        <f t="shared" si="61"/>
        <v>18068.61</v>
      </c>
      <c r="U450" s="14">
        <f t="shared" si="62"/>
        <v>39453.870000000003</v>
      </c>
      <c r="V450" s="14">
        <f t="shared" si="63"/>
        <v>18707.66</v>
      </c>
    </row>
    <row r="451" spans="1:22" ht="21">
      <c r="A451" s="8">
        <v>448</v>
      </c>
      <c r="B451" s="8" t="s">
        <v>1389</v>
      </c>
      <c r="C451" s="9" t="s">
        <v>1390</v>
      </c>
      <c r="D451" s="8" t="s">
        <v>25</v>
      </c>
      <c r="E451" s="14">
        <v>9856.86</v>
      </c>
      <c r="F451" s="14">
        <v>18515.53</v>
      </c>
      <c r="G451" s="14">
        <v>14075.02</v>
      </c>
      <c r="H451" s="14">
        <v>21242.48</v>
      </c>
      <c r="I451" s="14">
        <v>16734.13</v>
      </c>
      <c r="J451" s="14">
        <v>20073.150000000001</v>
      </c>
      <c r="K451" s="14">
        <v>15183.71</v>
      </c>
      <c r="L451" s="14">
        <v>33154.51</v>
      </c>
      <c r="M451" s="14">
        <v>15720.72</v>
      </c>
      <c r="N451" s="14">
        <f t="shared" si="55"/>
        <v>11729.66</v>
      </c>
      <c r="O451" s="14">
        <f t="shared" si="56"/>
        <v>22033.48</v>
      </c>
      <c r="P451" s="14">
        <f t="shared" si="57"/>
        <v>16749.27</v>
      </c>
      <c r="Q451" s="14">
        <f t="shared" si="58"/>
        <v>25278.55</v>
      </c>
      <c r="R451" s="14">
        <f t="shared" si="59"/>
        <v>19913.61</v>
      </c>
      <c r="S451" s="14">
        <f t="shared" si="60"/>
        <v>23887.05</v>
      </c>
      <c r="T451" s="14">
        <f t="shared" si="61"/>
        <v>18068.61</v>
      </c>
      <c r="U451" s="14">
        <f t="shared" si="62"/>
        <v>39453.870000000003</v>
      </c>
      <c r="V451" s="14">
        <f t="shared" si="63"/>
        <v>18707.66</v>
      </c>
    </row>
    <row r="452" spans="1:22" ht="21">
      <c r="A452" s="8">
        <v>449</v>
      </c>
      <c r="B452" s="8" t="s">
        <v>1391</v>
      </c>
      <c r="C452" s="9" t="s">
        <v>1392</v>
      </c>
      <c r="D452" s="8" t="s">
        <v>25</v>
      </c>
      <c r="E452" s="14">
        <v>9856.86</v>
      </c>
      <c r="F452" s="14">
        <v>18515.53</v>
      </c>
      <c r="G452" s="14">
        <v>14075.02</v>
      </c>
      <c r="H452" s="14">
        <v>21242.48</v>
      </c>
      <c r="I452" s="14">
        <v>16734.13</v>
      </c>
      <c r="J452" s="14">
        <v>20073.150000000001</v>
      </c>
      <c r="K452" s="14">
        <v>15183.71</v>
      </c>
      <c r="L452" s="14">
        <v>33154.51</v>
      </c>
      <c r="M452" s="14">
        <v>15720.72</v>
      </c>
      <c r="N452" s="14">
        <f t="shared" si="55"/>
        <v>11729.66</v>
      </c>
      <c r="O452" s="14">
        <f t="shared" si="56"/>
        <v>22033.48</v>
      </c>
      <c r="P452" s="14">
        <f t="shared" si="57"/>
        <v>16749.27</v>
      </c>
      <c r="Q452" s="14">
        <f t="shared" si="58"/>
        <v>25278.55</v>
      </c>
      <c r="R452" s="14">
        <f t="shared" si="59"/>
        <v>19913.61</v>
      </c>
      <c r="S452" s="14">
        <f t="shared" si="60"/>
        <v>23887.05</v>
      </c>
      <c r="T452" s="14">
        <f t="shared" si="61"/>
        <v>18068.61</v>
      </c>
      <c r="U452" s="14">
        <f t="shared" si="62"/>
        <v>39453.870000000003</v>
      </c>
      <c r="V452" s="14">
        <f t="shared" si="63"/>
        <v>18707.66</v>
      </c>
    </row>
    <row r="453" spans="1:22" ht="21">
      <c r="A453" s="8">
        <v>450</v>
      </c>
      <c r="B453" s="8" t="s">
        <v>1393</v>
      </c>
      <c r="C453" s="9" t="s">
        <v>1394</v>
      </c>
      <c r="D453" s="8" t="s">
        <v>25</v>
      </c>
      <c r="E453" s="14">
        <v>9856.86</v>
      </c>
      <c r="F453" s="14">
        <v>18515.53</v>
      </c>
      <c r="G453" s="14">
        <v>14075.02</v>
      </c>
      <c r="H453" s="14">
        <v>21242.48</v>
      </c>
      <c r="I453" s="14">
        <v>11933.02</v>
      </c>
      <c r="J453" s="14">
        <v>20073.150000000001</v>
      </c>
      <c r="K453" s="14">
        <v>15183.71</v>
      </c>
      <c r="L453" s="14">
        <v>33154.51</v>
      </c>
      <c r="M453" s="14">
        <v>15720.72</v>
      </c>
      <c r="N453" s="14">
        <f t="shared" ref="N453:N516" si="64">ROUND(E453*1.19,2)</f>
        <v>11729.66</v>
      </c>
      <c r="O453" s="14">
        <f t="shared" ref="O453:O516" si="65">ROUND(F453*1.19,2)</f>
        <v>22033.48</v>
      </c>
      <c r="P453" s="14">
        <f t="shared" ref="P453:P516" si="66">ROUND(G453*1.19,2)</f>
        <v>16749.27</v>
      </c>
      <c r="Q453" s="14">
        <f t="shared" ref="Q453:Q516" si="67">ROUND(H453*1.19,2)</f>
        <v>25278.55</v>
      </c>
      <c r="R453" s="14">
        <f t="shared" ref="R453:R516" si="68">ROUND(I453*1.19,2)</f>
        <v>14200.29</v>
      </c>
      <c r="S453" s="14">
        <f t="shared" ref="S453:S516" si="69">ROUND(J453*1.19,2)</f>
        <v>23887.05</v>
      </c>
      <c r="T453" s="14">
        <f t="shared" ref="T453:T516" si="70">ROUND(K453*1.19,2)</f>
        <v>18068.61</v>
      </c>
      <c r="U453" s="14">
        <f t="shared" ref="U453:U516" si="71">ROUND(L453*1.19,2)</f>
        <v>39453.870000000003</v>
      </c>
      <c r="V453" s="14">
        <f t="shared" ref="V453:V516" si="72">ROUND(M453*1.19,2)</f>
        <v>18707.66</v>
      </c>
    </row>
    <row r="454" spans="1:22" ht="21">
      <c r="A454" s="8">
        <v>451</v>
      </c>
      <c r="B454" s="8" t="s">
        <v>1395</v>
      </c>
      <c r="C454" s="9" t="s">
        <v>1396</v>
      </c>
      <c r="D454" s="8" t="s">
        <v>25</v>
      </c>
      <c r="E454" s="14">
        <v>9856.86</v>
      </c>
      <c r="F454" s="14">
        <v>18515.53</v>
      </c>
      <c r="G454" s="14">
        <v>14075.02</v>
      </c>
      <c r="H454" s="14">
        <v>21242.48</v>
      </c>
      <c r="I454" s="14">
        <v>16734.13</v>
      </c>
      <c r="J454" s="14">
        <v>20073.150000000001</v>
      </c>
      <c r="K454" s="14">
        <v>15183.71</v>
      </c>
      <c r="L454" s="14">
        <v>21754.94</v>
      </c>
      <c r="M454" s="14">
        <v>15720.72</v>
      </c>
      <c r="N454" s="14">
        <f t="shared" si="64"/>
        <v>11729.66</v>
      </c>
      <c r="O454" s="14">
        <f t="shared" si="65"/>
        <v>22033.48</v>
      </c>
      <c r="P454" s="14">
        <f t="shared" si="66"/>
        <v>16749.27</v>
      </c>
      <c r="Q454" s="14">
        <f t="shared" si="67"/>
        <v>25278.55</v>
      </c>
      <c r="R454" s="14">
        <f t="shared" si="68"/>
        <v>19913.61</v>
      </c>
      <c r="S454" s="14">
        <f t="shared" si="69"/>
        <v>23887.05</v>
      </c>
      <c r="T454" s="14">
        <f t="shared" si="70"/>
        <v>18068.61</v>
      </c>
      <c r="U454" s="14">
        <f t="shared" si="71"/>
        <v>25888.38</v>
      </c>
      <c r="V454" s="14">
        <f t="shared" si="72"/>
        <v>18707.66</v>
      </c>
    </row>
    <row r="455" spans="1:22" ht="21">
      <c r="A455" s="8">
        <v>452</v>
      </c>
      <c r="B455" s="8" t="s">
        <v>1397</v>
      </c>
      <c r="C455" s="9" t="s">
        <v>1398</v>
      </c>
      <c r="D455" s="8" t="s">
        <v>25</v>
      </c>
      <c r="E455" s="14">
        <v>9856.86</v>
      </c>
      <c r="F455" s="14">
        <v>18515.53</v>
      </c>
      <c r="G455" s="14">
        <v>15482.53</v>
      </c>
      <c r="H455" s="14">
        <v>21242.48</v>
      </c>
      <c r="I455" s="14">
        <v>16734.13</v>
      </c>
      <c r="J455" s="14">
        <v>20073.150000000001</v>
      </c>
      <c r="K455" s="14">
        <v>15183.71</v>
      </c>
      <c r="L455" s="14">
        <v>25917.3</v>
      </c>
      <c r="M455" s="14">
        <v>15720.72</v>
      </c>
      <c r="N455" s="14">
        <f t="shared" si="64"/>
        <v>11729.66</v>
      </c>
      <c r="O455" s="14">
        <f t="shared" si="65"/>
        <v>22033.48</v>
      </c>
      <c r="P455" s="14">
        <f t="shared" si="66"/>
        <v>18424.21</v>
      </c>
      <c r="Q455" s="14">
        <f t="shared" si="67"/>
        <v>25278.55</v>
      </c>
      <c r="R455" s="14">
        <f t="shared" si="68"/>
        <v>19913.61</v>
      </c>
      <c r="S455" s="14">
        <f t="shared" si="69"/>
        <v>23887.05</v>
      </c>
      <c r="T455" s="14">
        <f t="shared" si="70"/>
        <v>18068.61</v>
      </c>
      <c r="U455" s="14">
        <f t="shared" si="71"/>
        <v>30841.59</v>
      </c>
      <c r="V455" s="14">
        <f t="shared" si="72"/>
        <v>18707.66</v>
      </c>
    </row>
    <row r="456" spans="1:22" ht="21">
      <c r="A456" s="8">
        <v>453</v>
      </c>
      <c r="B456" s="8" t="s">
        <v>1399</v>
      </c>
      <c r="C456" s="9" t="s">
        <v>1400</v>
      </c>
      <c r="D456" s="8" t="s">
        <v>25</v>
      </c>
      <c r="E456" s="14">
        <v>5778.7</v>
      </c>
      <c r="F456" s="14">
        <v>18515.53</v>
      </c>
      <c r="G456" s="14">
        <v>11260.03</v>
      </c>
      <c r="H456" s="14">
        <v>21242.48</v>
      </c>
      <c r="I456" s="14">
        <v>7769.41</v>
      </c>
      <c r="J456" s="14">
        <v>20073.150000000001</v>
      </c>
      <c r="K456" s="14">
        <v>8475.33</v>
      </c>
      <c r="L456" s="14">
        <v>21754.94</v>
      </c>
      <c r="M456" s="14">
        <v>6193.01</v>
      </c>
      <c r="N456" s="14">
        <f t="shared" si="64"/>
        <v>6876.65</v>
      </c>
      <c r="O456" s="14">
        <f t="shared" si="65"/>
        <v>22033.48</v>
      </c>
      <c r="P456" s="14">
        <f t="shared" si="66"/>
        <v>13399.44</v>
      </c>
      <c r="Q456" s="14">
        <f t="shared" si="67"/>
        <v>25278.55</v>
      </c>
      <c r="R456" s="14">
        <f t="shared" si="68"/>
        <v>9245.6</v>
      </c>
      <c r="S456" s="14">
        <f t="shared" si="69"/>
        <v>23887.05</v>
      </c>
      <c r="T456" s="14">
        <f t="shared" si="70"/>
        <v>10085.64</v>
      </c>
      <c r="U456" s="14">
        <f t="shared" si="71"/>
        <v>25888.38</v>
      </c>
      <c r="V456" s="14">
        <f t="shared" si="72"/>
        <v>7369.68</v>
      </c>
    </row>
    <row r="457" spans="1:22" ht="21">
      <c r="A457" s="8">
        <v>454</v>
      </c>
      <c r="B457" s="8" t="s">
        <v>1401</v>
      </c>
      <c r="C457" s="9" t="s">
        <v>1402</v>
      </c>
      <c r="D457" s="8" t="s">
        <v>25</v>
      </c>
      <c r="E457" s="14">
        <v>5778.7</v>
      </c>
      <c r="F457" s="14">
        <v>18515.53</v>
      </c>
      <c r="G457" s="14">
        <v>15482.53</v>
      </c>
      <c r="H457" s="14">
        <v>21242.48</v>
      </c>
      <c r="I457" s="14">
        <v>9761.57</v>
      </c>
      <c r="J457" s="14">
        <v>20073.150000000001</v>
      </c>
      <c r="K457" s="14">
        <v>10900.57</v>
      </c>
      <c r="L457" s="14">
        <v>27875.78</v>
      </c>
      <c r="M457" s="14">
        <v>12052.55</v>
      </c>
      <c r="N457" s="14">
        <f t="shared" si="64"/>
        <v>6876.65</v>
      </c>
      <c r="O457" s="14">
        <f t="shared" si="65"/>
        <v>22033.48</v>
      </c>
      <c r="P457" s="14">
        <f t="shared" si="66"/>
        <v>18424.21</v>
      </c>
      <c r="Q457" s="14">
        <f t="shared" si="67"/>
        <v>25278.55</v>
      </c>
      <c r="R457" s="14">
        <f t="shared" si="68"/>
        <v>11616.27</v>
      </c>
      <c r="S457" s="14">
        <f t="shared" si="69"/>
        <v>23887.05</v>
      </c>
      <c r="T457" s="14">
        <f t="shared" si="70"/>
        <v>12971.68</v>
      </c>
      <c r="U457" s="14">
        <f t="shared" si="71"/>
        <v>33172.18</v>
      </c>
      <c r="V457" s="14">
        <f t="shared" si="72"/>
        <v>14342.53</v>
      </c>
    </row>
    <row r="458" spans="1:22" ht="21">
      <c r="A458" s="8">
        <v>455</v>
      </c>
      <c r="B458" s="8" t="s">
        <v>1403</v>
      </c>
      <c r="C458" s="9" t="s">
        <v>1404</v>
      </c>
      <c r="D458" s="8" t="s">
        <v>25</v>
      </c>
      <c r="E458" s="14">
        <v>5778.7</v>
      </c>
      <c r="F458" s="14">
        <v>18515.53</v>
      </c>
      <c r="G458" s="14">
        <v>11260.03</v>
      </c>
      <c r="H458" s="14">
        <v>21242.48</v>
      </c>
      <c r="I458" s="14">
        <v>647.45000000000005</v>
      </c>
      <c r="J458" s="14">
        <v>20073.150000000001</v>
      </c>
      <c r="K458" s="14">
        <v>8475.33</v>
      </c>
      <c r="L458" s="14">
        <v>23212.97</v>
      </c>
      <c r="M458" s="14">
        <v>39.71</v>
      </c>
      <c r="N458" s="14">
        <f t="shared" si="64"/>
        <v>6876.65</v>
      </c>
      <c r="O458" s="14">
        <f t="shared" si="65"/>
        <v>22033.48</v>
      </c>
      <c r="P458" s="14">
        <f t="shared" si="66"/>
        <v>13399.44</v>
      </c>
      <c r="Q458" s="14">
        <f t="shared" si="67"/>
        <v>25278.55</v>
      </c>
      <c r="R458" s="14">
        <f t="shared" si="68"/>
        <v>770.47</v>
      </c>
      <c r="S458" s="14">
        <f t="shared" si="69"/>
        <v>23887.05</v>
      </c>
      <c r="T458" s="14">
        <f t="shared" si="70"/>
        <v>10085.64</v>
      </c>
      <c r="U458" s="14">
        <f t="shared" si="71"/>
        <v>27623.43</v>
      </c>
      <c r="V458" s="14">
        <f t="shared" si="72"/>
        <v>47.25</v>
      </c>
    </row>
    <row r="459" spans="1:22" ht="31.5">
      <c r="A459" s="8">
        <v>456</v>
      </c>
      <c r="B459" s="8" t="s">
        <v>1405</v>
      </c>
      <c r="C459" s="9" t="s">
        <v>1406</v>
      </c>
      <c r="D459" s="8" t="s">
        <v>25</v>
      </c>
      <c r="E459" s="14">
        <v>5778.7</v>
      </c>
      <c r="F459" s="14">
        <v>6987</v>
      </c>
      <c r="G459" s="14">
        <v>11260.03</v>
      </c>
      <c r="H459" s="14">
        <v>8769.82</v>
      </c>
      <c r="I459" s="14">
        <v>9920.9500000000007</v>
      </c>
      <c r="J459" s="14">
        <v>6820.98</v>
      </c>
      <c r="K459" s="14">
        <v>8475.33</v>
      </c>
      <c r="L459" s="14">
        <v>24006.94</v>
      </c>
      <c r="M459" s="14">
        <v>6193.01</v>
      </c>
      <c r="N459" s="14">
        <f t="shared" si="64"/>
        <v>6876.65</v>
      </c>
      <c r="O459" s="14">
        <f t="shared" si="65"/>
        <v>8314.5300000000007</v>
      </c>
      <c r="P459" s="14">
        <f t="shared" si="66"/>
        <v>13399.44</v>
      </c>
      <c r="Q459" s="14">
        <f t="shared" si="67"/>
        <v>10436.09</v>
      </c>
      <c r="R459" s="14">
        <f t="shared" si="68"/>
        <v>11805.93</v>
      </c>
      <c r="S459" s="14">
        <f t="shared" si="69"/>
        <v>8116.97</v>
      </c>
      <c r="T459" s="14">
        <f t="shared" si="70"/>
        <v>10085.64</v>
      </c>
      <c r="U459" s="14">
        <f t="shared" si="71"/>
        <v>28568.26</v>
      </c>
      <c r="V459" s="14">
        <f t="shared" si="72"/>
        <v>7369.68</v>
      </c>
    </row>
    <row r="460" spans="1:22" ht="31.5">
      <c r="A460" s="8">
        <v>457</v>
      </c>
      <c r="B460" s="8" t="s">
        <v>1407</v>
      </c>
      <c r="C460" s="9" t="s">
        <v>1408</v>
      </c>
      <c r="D460" s="8" t="s">
        <v>25</v>
      </c>
      <c r="E460" s="14">
        <v>5778.7</v>
      </c>
      <c r="F460" s="14">
        <v>6987</v>
      </c>
      <c r="G460" s="14">
        <v>11260.03</v>
      </c>
      <c r="H460" s="14">
        <v>8769.82</v>
      </c>
      <c r="I460" s="14">
        <v>7769.41</v>
      </c>
      <c r="J460" s="14">
        <v>6820.98</v>
      </c>
      <c r="K460" s="14">
        <v>8475.33</v>
      </c>
      <c r="L460" s="14">
        <v>24006.94</v>
      </c>
      <c r="M460" s="14">
        <v>6193.01</v>
      </c>
      <c r="N460" s="14">
        <f t="shared" si="64"/>
        <v>6876.65</v>
      </c>
      <c r="O460" s="14">
        <f t="shared" si="65"/>
        <v>8314.5300000000007</v>
      </c>
      <c r="P460" s="14">
        <f t="shared" si="66"/>
        <v>13399.44</v>
      </c>
      <c r="Q460" s="14">
        <f t="shared" si="67"/>
        <v>10436.09</v>
      </c>
      <c r="R460" s="14">
        <f t="shared" si="68"/>
        <v>9245.6</v>
      </c>
      <c r="S460" s="14">
        <f t="shared" si="69"/>
        <v>8116.97</v>
      </c>
      <c r="T460" s="14">
        <f t="shared" si="70"/>
        <v>10085.64</v>
      </c>
      <c r="U460" s="14">
        <f t="shared" si="71"/>
        <v>28568.26</v>
      </c>
      <c r="V460" s="14">
        <f t="shared" si="72"/>
        <v>7369.68</v>
      </c>
    </row>
    <row r="461" spans="1:22" ht="31.5">
      <c r="A461" s="8">
        <v>458</v>
      </c>
      <c r="B461" s="8" t="s">
        <v>1409</v>
      </c>
      <c r="C461" s="9" t="s">
        <v>1410</v>
      </c>
      <c r="D461" s="8" t="s">
        <v>25</v>
      </c>
      <c r="E461" s="14">
        <v>5778.7</v>
      </c>
      <c r="F461" s="14">
        <v>6987</v>
      </c>
      <c r="G461" s="14">
        <v>11260.03</v>
      </c>
      <c r="H461" s="14">
        <v>8769.82</v>
      </c>
      <c r="I461" s="14">
        <v>7769.41</v>
      </c>
      <c r="J461" s="14">
        <v>6820.98</v>
      </c>
      <c r="K461" s="14">
        <v>8475.33</v>
      </c>
      <c r="L461" s="14">
        <v>28390.65</v>
      </c>
      <c r="M461" s="14">
        <v>6193.01</v>
      </c>
      <c r="N461" s="14">
        <f t="shared" si="64"/>
        <v>6876.65</v>
      </c>
      <c r="O461" s="14">
        <f t="shared" si="65"/>
        <v>8314.5300000000007</v>
      </c>
      <c r="P461" s="14">
        <f t="shared" si="66"/>
        <v>13399.44</v>
      </c>
      <c r="Q461" s="14">
        <f t="shared" si="67"/>
        <v>10436.09</v>
      </c>
      <c r="R461" s="14">
        <f t="shared" si="68"/>
        <v>9245.6</v>
      </c>
      <c r="S461" s="14">
        <f t="shared" si="69"/>
        <v>8116.97</v>
      </c>
      <c r="T461" s="14">
        <f t="shared" si="70"/>
        <v>10085.64</v>
      </c>
      <c r="U461" s="14">
        <f t="shared" si="71"/>
        <v>33784.870000000003</v>
      </c>
      <c r="V461" s="14">
        <f t="shared" si="72"/>
        <v>7369.68</v>
      </c>
    </row>
    <row r="462" spans="1:22" ht="31.5">
      <c r="A462" s="8">
        <v>459</v>
      </c>
      <c r="B462" s="8" t="s">
        <v>1411</v>
      </c>
      <c r="C462" s="9" t="s">
        <v>1412</v>
      </c>
      <c r="D462" s="8" t="s">
        <v>25</v>
      </c>
      <c r="E462" s="14">
        <v>30583.96</v>
      </c>
      <c r="F462" s="14">
        <v>109923.15</v>
      </c>
      <c r="G462" s="14">
        <v>44816.34</v>
      </c>
      <c r="H462" s="14">
        <v>123751.99</v>
      </c>
      <c r="I462" s="14">
        <v>37012.31</v>
      </c>
      <c r="J462" s="14">
        <v>121531.08</v>
      </c>
      <c r="K462" s="14">
        <v>52350.45</v>
      </c>
      <c r="L462" s="14">
        <v>101824.01</v>
      </c>
      <c r="M462" s="14">
        <v>98200.54</v>
      </c>
      <c r="N462" s="14">
        <f t="shared" si="64"/>
        <v>36394.910000000003</v>
      </c>
      <c r="O462" s="14">
        <f t="shared" si="65"/>
        <v>130808.55</v>
      </c>
      <c r="P462" s="14">
        <f t="shared" si="66"/>
        <v>53331.44</v>
      </c>
      <c r="Q462" s="14">
        <f t="shared" si="67"/>
        <v>147264.87</v>
      </c>
      <c r="R462" s="14">
        <f t="shared" si="68"/>
        <v>44044.65</v>
      </c>
      <c r="S462" s="14">
        <f t="shared" si="69"/>
        <v>144621.99</v>
      </c>
      <c r="T462" s="14">
        <f t="shared" si="70"/>
        <v>62297.04</v>
      </c>
      <c r="U462" s="14">
        <f t="shared" si="71"/>
        <v>121170.57</v>
      </c>
      <c r="V462" s="14">
        <f t="shared" si="72"/>
        <v>116858.64</v>
      </c>
    </row>
    <row r="463" spans="1:22" ht="31.5">
      <c r="A463" s="8">
        <v>460</v>
      </c>
      <c r="B463" s="8" t="s">
        <v>1413</v>
      </c>
      <c r="C463" s="9" t="s">
        <v>1414</v>
      </c>
      <c r="D463" s="8" t="s">
        <v>25</v>
      </c>
      <c r="E463" s="14">
        <v>22089.85</v>
      </c>
      <c r="F463" s="14">
        <v>108549.16</v>
      </c>
      <c r="G463" s="14">
        <v>31636.34</v>
      </c>
      <c r="H463" s="14">
        <v>123751.99</v>
      </c>
      <c r="I463" s="14">
        <v>21013.279999999999</v>
      </c>
      <c r="J463" s="14">
        <v>118465.15</v>
      </c>
      <c r="K463" s="14">
        <v>36955.980000000003</v>
      </c>
      <c r="L463" s="14">
        <v>71879.210000000006</v>
      </c>
      <c r="M463" s="14">
        <v>95723.34</v>
      </c>
      <c r="N463" s="14">
        <f t="shared" si="64"/>
        <v>26286.92</v>
      </c>
      <c r="O463" s="14">
        <f t="shared" si="65"/>
        <v>129173.5</v>
      </c>
      <c r="P463" s="14">
        <f t="shared" si="66"/>
        <v>37647.24</v>
      </c>
      <c r="Q463" s="14">
        <f t="shared" si="67"/>
        <v>147264.87</v>
      </c>
      <c r="R463" s="14">
        <f t="shared" si="68"/>
        <v>25005.8</v>
      </c>
      <c r="S463" s="14">
        <f t="shared" si="69"/>
        <v>140973.53</v>
      </c>
      <c r="T463" s="14">
        <f t="shared" si="70"/>
        <v>43977.62</v>
      </c>
      <c r="U463" s="14">
        <f t="shared" si="71"/>
        <v>85536.26</v>
      </c>
      <c r="V463" s="14">
        <f t="shared" si="72"/>
        <v>113910.77</v>
      </c>
    </row>
    <row r="464" spans="1:22" ht="31.5">
      <c r="A464" s="8">
        <v>461</v>
      </c>
      <c r="B464" s="8" t="s">
        <v>1415</v>
      </c>
      <c r="C464" s="9" t="s">
        <v>1416</v>
      </c>
      <c r="D464" s="8" t="s">
        <v>25</v>
      </c>
      <c r="E464" s="14">
        <v>8304.99</v>
      </c>
      <c r="F464" s="14">
        <v>12515.95</v>
      </c>
      <c r="G464" s="14">
        <v>12204.13</v>
      </c>
      <c r="H464" s="14">
        <v>11498.21</v>
      </c>
      <c r="I464" s="14">
        <v>10352.459999999999</v>
      </c>
      <c r="J464" s="14">
        <v>11003.2</v>
      </c>
      <c r="K464" s="14">
        <v>14252.59</v>
      </c>
      <c r="L464" s="14">
        <v>27724.79</v>
      </c>
      <c r="M464" s="14">
        <v>48796.19</v>
      </c>
      <c r="N464" s="14">
        <f t="shared" si="64"/>
        <v>9882.94</v>
      </c>
      <c r="O464" s="14">
        <f t="shared" si="65"/>
        <v>14893.98</v>
      </c>
      <c r="P464" s="14">
        <f t="shared" si="66"/>
        <v>14522.91</v>
      </c>
      <c r="Q464" s="14">
        <f t="shared" si="67"/>
        <v>13682.87</v>
      </c>
      <c r="R464" s="14">
        <f t="shared" si="68"/>
        <v>12319.43</v>
      </c>
      <c r="S464" s="14">
        <f t="shared" si="69"/>
        <v>13093.81</v>
      </c>
      <c r="T464" s="14">
        <f t="shared" si="70"/>
        <v>16960.580000000002</v>
      </c>
      <c r="U464" s="14">
        <f t="shared" si="71"/>
        <v>32992.5</v>
      </c>
      <c r="V464" s="14">
        <f t="shared" si="72"/>
        <v>58067.47</v>
      </c>
    </row>
    <row r="465" spans="1:22" ht="31.5">
      <c r="A465" s="8">
        <v>462</v>
      </c>
      <c r="B465" s="8" t="s">
        <v>1417</v>
      </c>
      <c r="C465" s="9" t="s">
        <v>1418</v>
      </c>
      <c r="D465" s="8" t="s">
        <v>25</v>
      </c>
      <c r="E465" s="14">
        <v>1748.19</v>
      </c>
      <c r="F465" s="14">
        <v>2627.34</v>
      </c>
      <c r="G465" s="14">
        <v>2565.27</v>
      </c>
      <c r="H465" s="14">
        <v>2319.13</v>
      </c>
      <c r="I465" s="14">
        <v>1949.53</v>
      </c>
      <c r="J465" s="14">
        <v>2280.16</v>
      </c>
      <c r="K465" s="14">
        <v>2995.46</v>
      </c>
      <c r="L465" s="14">
        <v>5825.09</v>
      </c>
      <c r="M465" s="14">
        <v>21226.15</v>
      </c>
      <c r="N465" s="14">
        <f t="shared" si="64"/>
        <v>2080.35</v>
      </c>
      <c r="O465" s="14">
        <f t="shared" si="65"/>
        <v>3126.53</v>
      </c>
      <c r="P465" s="14">
        <f t="shared" si="66"/>
        <v>3052.67</v>
      </c>
      <c r="Q465" s="14">
        <f t="shared" si="67"/>
        <v>2759.76</v>
      </c>
      <c r="R465" s="14">
        <f t="shared" si="68"/>
        <v>2319.94</v>
      </c>
      <c r="S465" s="14">
        <f t="shared" si="69"/>
        <v>2713.39</v>
      </c>
      <c r="T465" s="14">
        <f t="shared" si="70"/>
        <v>3564.6</v>
      </c>
      <c r="U465" s="14">
        <f t="shared" si="71"/>
        <v>6931.86</v>
      </c>
      <c r="V465" s="14">
        <f t="shared" si="72"/>
        <v>25259.119999999999</v>
      </c>
    </row>
    <row r="466" spans="1:22" ht="31.5">
      <c r="A466" s="8">
        <v>463</v>
      </c>
      <c r="B466" s="8" t="s">
        <v>1419</v>
      </c>
      <c r="C466" s="9" t="s">
        <v>1420</v>
      </c>
      <c r="D466" s="8" t="s">
        <v>25</v>
      </c>
      <c r="E466" s="14">
        <v>74658.289999999994</v>
      </c>
      <c r="F466" s="14">
        <v>122184.61</v>
      </c>
      <c r="G466" s="14">
        <v>109705.83</v>
      </c>
      <c r="H466" s="14">
        <v>136224.63</v>
      </c>
      <c r="I466" s="14">
        <v>101004.8</v>
      </c>
      <c r="J466" s="14">
        <v>136418.74</v>
      </c>
      <c r="K466" s="14">
        <v>128149.18</v>
      </c>
      <c r="L466" s="14">
        <v>249261.66</v>
      </c>
      <c r="M466" s="14">
        <v>110229.28</v>
      </c>
      <c r="N466" s="14">
        <f t="shared" si="64"/>
        <v>88843.37</v>
      </c>
      <c r="O466" s="14">
        <f t="shared" si="65"/>
        <v>145399.69</v>
      </c>
      <c r="P466" s="14">
        <f t="shared" si="66"/>
        <v>130549.94</v>
      </c>
      <c r="Q466" s="14">
        <f t="shared" si="67"/>
        <v>162107.31</v>
      </c>
      <c r="R466" s="14">
        <f t="shared" si="68"/>
        <v>120195.71</v>
      </c>
      <c r="S466" s="14">
        <f t="shared" si="69"/>
        <v>162338.29999999999</v>
      </c>
      <c r="T466" s="14">
        <f t="shared" si="70"/>
        <v>152497.51999999999</v>
      </c>
      <c r="U466" s="14">
        <f t="shared" si="71"/>
        <v>296621.38</v>
      </c>
      <c r="V466" s="14">
        <f t="shared" si="72"/>
        <v>131172.84</v>
      </c>
    </row>
    <row r="467" spans="1:22" ht="31.5">
      <c r="A467" s="8">
        <v>464</v>
      </c>
      <c r="B467" s="8" t="s">
        <v>1421</v>
      </c>
      <c r="C467" s="9" t="s">
        <v>1422</v>
      </c>
      <c r="D467" s="8" t="s">
        <v>25</v>
      </c>
      <c r="E467" s="14">
        <v>3157.13</v>
      </c>
      <c r="F467" s="14">
        <v>4749.42</v>
      </c>
      <c r="G467" s="14">
        <v>4639.7</v>
      </c>
      <c r="H467" s="14">
        <v>4190.0200000000004</v>
      </c>
      <c r="I467" s="14">
        <v>3524.93</v>
      </c>
      <c r="J467" s="14">
        <v>4139.3599999999997</v>
      </c>
      <c r="K467" s="14">
        <v>5420.69</v>
      </c>
      <c r="L467" s="14">
        <v>10538.22</v>
      </c>
      <c r="M467" s="14">
        <v>30672.89</v>
      </c>
      <c r="N467" s="14">
        <f t="shared" si="64"/>
        <v>3756.98</v>
      </c>
      <c r="O467" s="14">
        <f t="shared" si="65"/>
        <v>5651.81</v>
      </c>
      <c r="P467" s="14">
        <f t="shared" si="66"/>
        <v>5521.24</v>
      </c>
      <c r="Q467" s="14">
        <f t="shared" si="67"/>
        <v>4986.12</v>
      </c>
      <c r="R467" s="14">
        <f t="shared" si="68"/>
        <v>4194.67</v>
      </c>
      <c r="S467" s="14">
        <f t="shared" si="69"/>
        <v>4925.84</v>
      </c>
      <c r="T467" s="14">
        <f t="shared" si="70"/>
        <v>6450.62</v>
      </c>
      <c r="U467" s="14">
        <f t="shared" si="71"/>
        <v>12540.48</v>
      </c>
      <c r="V467" s="14">
        <f t="shared" si="72"/>
        <v>36500.74</v>
      </c>
    </row>
    <row r="468" spans="1:22" ht="31.5">
      <c r="A468" s="8">
        <v>465</v>
      </c>
      <c r="B468" s="8" t="s">
        <v>1423</v>
      </c>
      <c r="C468" s="9" t="s">
        <v>1424</v>
      </c>
      <c r="D468" s="8" t="s">
        <v>25</v>
      </c>
      <c r="E468" s="14">
        <v>40778.61</v>
      </c>
      <c r="F468" s="14">
        <v>12576.58</v>
      </c>
      <c r="G468" s="14">
        <v>21676.99</v>
      </c>
      <c r="H468" s="14">
        <v>13622.46</v>
      </c>
      <c r="I468" s="14">
        <v>18214.3</v>
      </c>
      <c r="J468" s="14">
        <v>13559.32</v>
      </c>
      <c r="K468" s="14">
        <v>13302.71</v>
      </c>
      <c r="L468" s="14">
        <v>25699.85</v>
      </c>
      <c r="M468" s="14">
        <v>10956.86</v>
      </c>
      <c r="N468" s="14">
        <f t="shared" si="64"/>
        <v>48526.55</v>
      </c>
      <c r="O468" s="14">
        <f t="shared" si="65"/>
        <v>14966.13</v>
      </c>
      <c r="P468" s="14">
        <f t="shared" si="66"/>
        <v>25795.62</v>
      </c>
      <c r="Q468" s="14">
        <f t="shared" si="67"/>
        <v>16210.73</v>
      </c>
      <c r="R468" s="14">
        <f t="shared" si="68"/>
        <v>21675.02</v>
      </c>
      <c r="S468" s="14">
        <f t="shared" si="69"/>
        <v>16135.59</v>
      </c>
      <c r="T468" s="14">
        <f t="shared" si="70"/>
        <v>15830.22</v>
      </c>
      <c r="U468" s="14">
        <f t="shared" si="71"/>
        <v>30582.82</v>
      </c>
      <c r="V468" s="14">
        <f t="shared" si="72"/>
        <v>13038.66</v>
      </c>
    </row>
    <row r="469" spans="1:22" ht="21">
      <c r="A469" s="8">
        <v>466</v>
      </c>
      <c r="B469" s="8" t="s">
        <v>1425</v>
      </c>
      <c r="C469" s="9" t="s">
        <v>1426</v>
      </c>
      <c r="D469" s="8" t="s">
        <v>25</v>
      </c>
      <c r="E469" s="14">
        <v>8276.11</v>
      </c>
      <c r="F469" s="14">
        <v>10287.030000000001</v>
      </c>
      <c r="G469" s="14">
        <v>12765.69</v>
      </c>
      <c r="H469" s="14">
        <v>11498.21</v>
      </c>
      <c r="I469" s="14">
        <v>9699.82</v>
      </c>
      <c r="J469" s="14">
        <v>11456.31</v>
      </c>
      <c r="K469" s="14">
        <v>11818.69</v>
      </c>
      <c r="L469" s="14">
        <v>29000.61</v>
      </c>
      <c r="M469" s="14">
        <v>8708.32</v>
      </c>
      <c r="N469" s="14">
        <f t="shared" si="64"/>
        <v>9848.57</v>
      </c>
      <c r="O469" s="14">
        <f t="shared" si="65"/>
        <v>12241.57</v>
      </c>
      <c r="P469" s="14">
        <f t="shared" si="66"/>
        <v>15191.17</v>
      </c>
      <c r="Q469" s="14">
        <f t="shared" si="67"/>
        <v>13682.87</v>
      </c>
      <c r="R469" s="14">
        <f t="shared" si="68"/>
        <v>11542.79</v>
      </c>
      <c r="S469" s="14">
        <f t="shared" si="69"/>
        <v>13633.01</v>
      </c>
      <c r="T469" s="14">
        <f t="shared" si="70"/>
        <v>14064.24</v>
      </c>
      <c r="U469" s="14">
        <f t="shared" si="71"/>
        <v>34510.730000000003</v>
      </c>
      <c r="V469" s="14">
        <f t="shared" si="72"/>
        <v>10362.9</v>
      </c>
    </row>
    <row r="470" spans="1:22">
      <c r="A470" s="8">
        <v>467</v>
      </c>
      <c r="B470" s="8" t="s">
        <v>1427</v>
      </c>
      <c r="C470" s="9" t="s">
        <v>1428</v>
      </c>
      <c r="D470" s="8" t="s">
        <v>25</v>
      </c>
      <c r="E470" s="14">
        <v>3414.1</v>
      </c>
      <c r="F470" s="14">
        <v>5002.05</v>
      </c>
      <c r="G470" s="14">
        <v>5264.78</v>
      </c>
      <c r="H470" s="14">
        <v>4774.68</v>
      </c>
      <c r="I470" s="14">
        <v>3965.98</v>
      </c>
      <c r="J470" s="14">
        <v>4753.24</v>
      </c>
      <c r="K470" s="14">
        <v>4873.57</v>
      </c>
      <c r="L470" s="14">
        <v>11958.41</v>
      </c>
      <c r="M470" s="14">
        <v>3890.48</v>
      </c>
      <c r="N470" s="14">
        <f t="shared" si="64"/>
        <v>4062.78</v>
      </c>
      <c r="O470" s="14">
        <f t="shared" si="65"/>
        <v>5952.44</v>
      </c>
      <c r="P470" s="14">
        <f t="shared" si="66"/>
        <v>6265.09</v>
      </c>
      <c r="Q470" s="14">
        <f t="shared" si="67"/>
        <v>5681.87</v>
      </c>
      <c r="R470" s="14">
        <f t="shared" si="68"/>
        <v>4719.5200000000004</v>
      </c>
      <c r="S470" s="14">
        <f t="shared" si="69"/>
        <v>5656.36</v>
      </c>
      <c r="T470" s="14">
        <f t="shared" si="70"/>
        <v>5799.55</v>
      </c>
      <c r="U470" s="14">
        <f t="shared" si="71"/>
        <v>14230.51</v>
      </c>
      <c r="V470" s="14">
        <f t="shared" si="72"/>
        <v>4629.67</v>
      </c>
    </row>
    <row r="471" spans="1:22">
      <c r="A471" s="8">
        <v>468</v>
      </c>
      <c r="B471" s="8" t="s">
        <v>1429</v>
      </c>
      <c r="C471" s="9" t="s">
        <v>1430</v>
      </c>
      <c r="D471" s="8" t="s">
        <v>25</v>
      </c>
      <c r="E471" s="14">
        <v>1124.56</v>
      </c>
      <c r="F471" s="14">
        <v>1436.7</v>
      </c>
      <c r="G471" s="14">
        <v>1729.43</v>
      </c>
      <c r="H471" s="14">
        <v>1656.52</v>
      </c>
      <c r="I471" s="14">
        <v>1314.82</v>
      </c>
      <c r="J471" s="14">
        <v>1549.34</v>
      </c>
      <c r="K471" s="14">
        <v>1603.84</v>
      </c>
      <c r="L471" s="14">
        <v>3925.01</v>
      </c>
      <c r="M471" s="14">
        <v>1746.74</v>
      </c>
      <c r="N471" s="14">
        <f t="shared" si="64"/>
        <v>1338.23</v>
      </c>
      <c r="O471" s="14">
        <f t="shared" si="65"/>
        <v>1709.67</v>
      </c>
      <c r="P471" s="14">
        <f t="shared" si="66"/>
        <v>2058.02</v>
      </c>
      <c r="Q471" s="14">
        <f t="shared" si="67"/>
        <v>1971.26</v>
      </c>
      <c r="R471" s="14">
        <f t="shared" si="68"/>
        <v>1564.64</v>
      </c>
      <c r="S471" s="14">
        <f t="shared" si="69"/>
        <v>1843.71</v>
      </c>
      <c r="T471" s="14">
        <f t="shared" si="70"/>
        <v>1908.57</v>
      </c>
      <c r="U471" s="14">
        <f t="shared" si="71"/>
        <v>4670.76</v>
      </c>
      <c r="V471" s="14">
        <f t="shared" si="72"/>
        <v>2078.62</v>
      </c>
    </row>
    <row r="472" spans="1:22">
      <c r="A472" s="8">
        <v>469</v>
      </c>
      <c r="B472" s="8" t="s">
        <v>1431</v>
      </c>
      <c r="C472" s="9" t="s">
        <v>1432</v>
      </c>
      <c r="D472" s="8" t="s">
        <v>25</v>
      </c>
      <c r="E472" s="14">
        <v>13683.81</v>
      </c>
      <c r="F472" s="14">
        <v>19199.78</v>
      </c>
      <c r="G472" s="14">
        <v>21109.66</v>
      </c>
      <c r="H472" s="14">
        <v>19293.62</v>
      </c>
      <c r="I472" s="14">
        <v>15826.9</v>
      </c>
      <c r="J472" s="14">
        <v>18878.509999999998</v>
      </c>
      <c r="K472" s="14">
        <v>19539.03</v>
      </c>
      <c r="L472" s="14">
        <v>47958.5</v>
      </c>
      <c r="M472" s="14">
        <v>18896.63</v>
      </c>
      <c r="N472" s="14">
        <f t="shared" si="64"/>
        <v>16283.73</v>
      </c>
      <c r="O472" s="14">
        <f t="shared" si="65"/>
        <v>22847.74</v>
      </c>
      <c r="P472" s="14">
        <f t="shared" si="66"/>
        <v>25120.5</v>
      </c>
      <c r="Q472" s="14">
        <f t="shared" si="67"/>
        <v>22959.41</v>
      </c>
      <c r="R472" s="14">
        <f t="shared" si="68"/>
        <v>18834.009999999998</v>
      </c>
      <c r="S472" s="14">
        <f t="shared" si="69"/>
        <v>22465.43</v>
      </c>
      <c r="T472" s="14">
        <f t="shared" si="70"/>
        <v>23251.45</v>
      </c>
      <c r="U472" s="14">
        <f t="shared" si="71"/>
        <v>57070.62</v>
      </c>
      <c r="V472" s="14">
        <f t="shared" si="72"/>
        <v>22486.99</v>
      </c>
    </row>
    <row r="473" spans="1:22">
      <c r="A473" s="8">
        <v>470</v>
      </c>
      <c r="B473" s="8" t="s">
        <v>1433</v>
      </c>
      <c r="C473" s="9" t="s">
        <v>1434</v>
      </c>
      <c r="D473" s="8" t="s">
        <v>25</v>
      </c>
      <c r="E473" s="14">
        <v>44049.8</v>
      </c>
      <c r="F473" s="14">
        <v>70829.89</v>
      </c>
      <c r="G473" s="14">
        <v>67960.009999999995</v>
      </c>
      <c r="H473" s="14">
        <v>61388.78</v>
      </c>
      <c r="I473" s="14">
        <v>51646.3</v>
      </c>
      <c r="J473" s="14">
        <v>61178.31</v>
      </c>
      <c r="K473" s="14">
        <v>62898.79</v>
      </c>
      <c r="L473" s="14">
        <v>154409.81</v>
      </c>
      <c r="M473" s="14">
        <v>69711.100000000006</v>
      </c>
      <c r="N473" s="14">
        <f t="shared" si="64"/>
        <v>52419.26</v>
      </c>
      <c r="O473" s="14">
        <f t="shared" si="65"/>
        <v>84287.57</v>
      </c>
      <c r="P473" s="14">
        <f t="shared" si="66"/>
        <v>80872.41</v>
      </c>
      <c r="Q473" s="14">
        <f t="shared" si="67"/>
        <v>73052.649999999994</v>
      </c>
      <c r="R473" s="14">
        <f t="shared" si="68"/>
        <v>61459.1</v>
      </c>
      <c r="S473" s="14">
        <f t="shared" si="69"/>
        <v>72802.19</v>
      </c>
      <c r="T473" s="14">
        <f t="shared" si="70"/>
        <v>74849.56</v>
      </c>
      <c r="U473" s="14">
        <f t="shared" si="71"/>
        <v>183747.67</v>
      </c>
      <c r="V473" s="14">
        <f t="shared" si="72"/>
        <v>82956.210000000006</v>
      </c>
    </row>
    <row r="474" spans="1:22">
      <c r="A474" s="8">
        <v>471</v>
      </c>
      <c r="B474" s="8" t="s">
        <v>1435</v>
      </c>
      <c r="C474" s="9" t="s">
        <v>1436</v>
      </c>
      <c r="D474" s="8" t="s">
        <v>25</v>
      </c>
      <c r="E474" s="14">
        <v>1794.38</v>
      </c>
      <c r="F474" s="14">
        <v>2430.15</v>
      </c>
      <c r="G474" s="14">
        <v>2764.49</v>
      </c>
      <c r="H474" s="14">
        <v>2923.27</v>
      </c>
      <c r="I474" s="14">
        <v>2101.33</v>
      </c>
      <c r="J474" s="14">
        <v>2499.4</v>
      </c>
      <c r="K474" s="14">
        <v>2553.71</v>
      </c>
      <c r="L474" s="14">
        <v>6277.69</v>
      </c>
      <c r="M474" s="14">
        <v>2461.33</v>
      </c>
      <c r="N474" s="14">
        <f t="shared" si="64"/>
        <v>2135.31</v>
      </c>
      <c r="O474" s="14">
        <f t="shared" si="65"/>
        <v>2891.88</v>
      </c>
      <c r="P474" s="14">
        <f t="shared" si="66"/>
        <v>3289.74</v>
      </c>
      <c r="Q474" s="14">
        <f t="shared" si="67"/>
        <v>3478.69</v>
      </c>
      <c r="R474" s="14">
        <f t="shared" si="68"/>
        <v>2500.58</v>
      </c>
      <c r="S474" s="14">
        <f t="shared" si="69"/>
        <v>2974.29</v>
      </c>
      <c r="T474" s="14">
        <f t="shared" si="70"/>
        <v>3038.91</v>
      </c>
      <c r="U474" s="14">
        <f t="shared" si="71"/>
        <v>7470.45</v>
      </c>
      <c r="V474" s="14">
        <f t="shared" si="72"/>
        <v>2928.98</v>
      </c>
    </row>
    <row r="475" spans="1:22">
      <c r="A475" s="8">
        <v>472</v>
      </c>
      <c r="B475" s="8" t="s">
        <v>1437</v>
      </c>
      <c r="C475" s="9" t="s">
        <v>1438</v>
      </c>
      <c r="D475" s="8" t="s">
        <v>25</v>
      </c>
      <c r="E475" s="14">
        <v>93713.72</v>
      </c>
      <c r="F475" s="14">
        <v>110604.92</v>
      </c>
      <c r="G475" s="14">
        <v>144585.92000000001</v>
      </c>
      <c r="H475" s="14">
        <v>116736.14</v>
      </c>
      <c r="I475" s="14">
        <v>109878.67</v>
      </c>
      <c r="J475" s="14">
        <v>130068.22</v>
      </c>
      <c r="K475" s="14">
        <v>133815.29</v>
      </c>
      <c r="L475" s="14">
        <v>328514.90000000002</v>
      </c>
      <c r="M475" s="14">
        <v>145974.07999999999</v>
      </c>
      <c r="N475" s="14">
        <f t="shared" si="64"/>
        <v>111519.33</v>
      </c>
      <c r="O475" s="14">
        <f t="shared" si="65"/>
        <v>131619.85</v>
      </c>
      <c r="P475" s="14">
        <f t="shared" si="66"/>
        <v>172057.24</v>
      </c>
      <c r="Q475" s="14">
        <f t="shared" si="67"/>
        <v>138916.01</v>
      </c>
      <c r="R475" s="14">
        <f t="shared" si="68"/>
        <v>130755.62</v>
      </c>
      <c r="S475" s="14">
        <f t="shared" si="69"/>
        <v>154781.18</v>
      </c>
      <c r="T475" s="14">
        <f t="shared" si="70"/>
        <v>159240.20000000001</v>
      </c>
      <c r="U475" s="14">
        <f t="shared" si="71"/>
        <v>390932.73</v>
      </c>
      <c r="V475" s="14">
        <f t="shared" si="72"/>
        <v>173709.16</v>
      </c>
    </row>
    <row r="476" spans="1:22">
      <c r="A476" s="8">
        <v>473</v>
      </c>
      <c r="B476" s="8" t="s">
        <v>1439</v>
      </c>
      <c r="C476" s="9" t="s">
        <v>1440</v>
      </c>
      <c r="D476" s="8" t="s">
        <v>25</v>
      </c>
      <c r="E476" s="14">
        <v>8087</v>
      </c>
      <c r="F476" s="14">
        <v>11854.73</v>
      </c>
      <c r="G476" s="14">
        <v>12475.53</v>
      </c>
      <c r="H476" s="14">
        <v>13447.06</v>
      </c>
      <c r="I476" s="14">
        <v>9479.8799999999992</v>
      </c>
      <c r="J476" s="14">
        <v>13005.65</v>
      </c>
      <c r="K476" s="14">
        <v>11548.75</v>
      </c>
      <c r="L476" s="14">
        <v>28341.23</v>
      </c>
      <c r="M476" s="14">
        <v>11274.46</v>
      </c>
      <c r="N476" s="14">
        <f t="shared" si="64"/>
        <v>9623.5300000000007</v>
      </c>
      <c r="O476" s="14">
        <f t="shared" si="65"/>
        <v>14107.13</v>
      </c>
      <c r="P476" s="14">
        <f t="shared" si="66"/>
        <v>14845.88</v>
      </c>
      <c r="Q476" s="14">
        <f t="shared" si="67"/>
        <v>16002</v>
      </c>
      <c r="R476" s="14">
        <f t="shared" si="68"/>
        <v>11281.06</v>
      </c>
      <c r="S476" s="14">
        <f t="shared" si="69"/>
        <v>15476.72</v>
      </c>
      <c r="T476" s="14">
        <f t="shared" si="70"/>
        <v>13743.01</v>
      </c>
      <c r="U476" s="14">
        <f t="shared" si="71"/>
        <v>33726.06</v>
      </c>
      <c r="V476" s="14">
        <f t="shared" si="72"/>
        <v>13416.61</v>
      </c>
    </row>
    <row r="477" spans="1:22">
      <c r="A477" s="8">
        <v>474</v>
      </c>
      <c r="B477" s="8" t="s">
        <v>1441</v>
      </c>
      <c r="C477" s="9" t="s">
        <v>1442</v>
      </c>
      <c r="D477" s="8" t="s">
        <v>25</v>
      </c>
      <c r="E477" s="14">
        <v>1189319.8</v>
      </c>
      <c r="F477" s="14">
        <v>527387.75</v>
      </c>
      <c r="G477" s="14">
        <v>202456.66</v>
      </c>
      <c r="H477" s="14">
        <v>486822.8</v>
      </c>
      <c r="I477" s="14">
        <v>713571.08</v>
      </c>
      <c r="J477" s="14">
        <v>503777.8</v>
      </c>
      <c r="K477" s="14">
        <v>940147.02</v>
      </c>
      <c r="L477" s="14">
        <v>1174382.24</v>
      </c>
      <c r="M477" s="14">
        <v>629130.72</v>
      </c>
      <c r="N477" s="14">
        <f t="shared" si="64"/>
        <v>1415290.56</v>
      </c>
      <c r="O477" s="14">
        <f t="shared" si="65"/>
        <v>627591.42000000004</v>
      </c>
      <c r="P477" s="14">
        <f t="shared" si="66"/>
        <v>240923.43</v>
      </c>
      <c r="Q477" s="14">
        <f t="shared" si="67"/>
        <v>579319.13</v>
      </c>
      <c r="R477" s="14">
        <f t="shared" si="68"/>
        <v>849149.59</v>
      </c>
      <c r="S477" s="14">
        <f t="shared" si="69"/>
        <v>599495.57999999996</v>
      </c>
      <c r="T477" s="14">
        <f t="shared" si="70"/>
        <v>1118774.95</v>
      </c>
      <c r="U477" s="14">
        <f t="shared" si="71"/>
        <v>1397514.87</v>
      </c>
      <c r="V477" s="14">
        <f t="shared" si="72"/>
        <v>748665.56</v>
      </c>
    </row>
    <row r="478" spans="1:22">
      <c r="A478" s="8">
        <v>475</v>
      </c>
      <c r="B478" s="8" t="s">
        <v>1443</v>
      </c>
      <c r="C478" s="9" t="s">
        <v>1444</v>
      </c>
      <c r="D478" s="8" t="s">
        <v>25</v>
      </c>
      <c r="E478" s="14">
        <v>934465.04</v>
      </c>
      <c r="F478" s="14">
        <v>966745.21</v>
      </c>
      <c r="G478" s="14">
        <v>999315.55</v>
      </c>
      <c r="H478" s="14">
        <v>681902.7</v>
      </c>
      <c r="I478" s="14">
        <v>222505.32</v>
      </c>
      <c r="J478" s="14">
        <v>682097.59</v>
      </c>
      <c r="K478" s="14">
        <v>1304160.49</v>
      </c>
      <c r="L478" s="14">
        <v>5573739.04</v>
      </c>
      <c r="M478" s="14">
        <v>311495.84000000003</v>
      </c>
      <c r="N478" s="14">
        <f t="shared" si="64"/>
        <v>1112013.3999999999</v>
      </c>
      <c r="O478" s="14">
        <f t="shared" si="65"/>
        <v>1150426.8</v>
      </c>
      <c r="P478" s="14">
        <f t="shared" si="66"/>
        <v>1189185.5</v>
      </c>
      <c r="Q478" s="14">
        <f t="shared" si="67"/>
        <v>811464.21</v>
      </c>
      <c r="R478" s="14">
        <f t="shared" si="68"/>
        <v>264781.33</v>
      </c>
      <c r="S478" s="14">
        <f t="shared" si="69"/>
        <v>811696.13</v>
      </c>
      <c r="T478" s="14">
        <f t="shared" si="70"/>
        <v>1551950.98</v>
      </c>
      <c r="U478" s="14">
        <f t="shared" si="71"/>
        <v>6632749.46</v>
      </c>
      <c r="V478" s="14">
        <f t="shared" si="72"/>
        <v>370680.05</v>
      </c>
    </row>
    <row r="479" spans="1:22">
      <c r="A479" s="8">
        <v>476</v>
      </c>
      <c r="B479" s="8" t="s">
        <v>1445</v>
      </c>
      <c r="C479" s="9" t="s">
        <v>1446</v>
      </c>
      <c r="D479" s="8" t="s">
        <v>25</v>
      </c>
      <c r="E479" s="14">
        <v>10197.540000000001</v>
      </c>
      <c r="F479" s="14">
        <v>20065.93</v>
      </c>
      <c r="G479" s="14">
        <v>5380.27</v>
      </c>
      <c r="H479" s="14">
        <v>8769.82</v>
      </c>
      <c r="I479" s="14">
        <v>53475.5</v>
      </c>
      <c r="J479" s="14">
        <v>9159.6</v>
      </c>
      <c r="K479" s="14">
        <v>17961.18</v>
      </c>
      <c r="L479" s="14">
        <v>22434.2</v>
      </c>
      <c r="M479" s="14">
        <v>33982.17</v>
      </c>
      <c r="N479" s="14">
        <f t="shared" si="64"/>
        <v>12135.07</v>
      </c>
      <c r="O479" s="14">
        <f t="shared" si="65"/>
        <v>23878.46</v>
      </c>
      <c r="P479" s="14">
        <f t="shared" si="66"/>
        <v>6402.52</v>
      </c>
      <c r="Q479" s="14">
        <f t="shared" si="67"/>
        <v>10436.09</v>
      </c>
      <c r="R479" s="14">
        <f t="shared" si="68"/>
        <v>63635.85</v>
      </c>
      <c r="S479" s="14">
        <f t="shared" si="69"/>
        <v>10899.92</v>
      </c>
      <c r="T479" s="14">
        <f t="shared" si="70"/>
        <v>21373.8</v>
      </c>
      <c r="U479" s="14">
        <f t="shared" si="71"/>
        <v>26696.7</v>
      </c>
      <c r="V479" s="14">
        <f t="shared" si="72"/>
        <v>40438.78</v>
      </c>
    </row>
    <row r="480" spans="1:22">
      <c r="A480" s="8">
        <v>477</v>
      </c>
      <c r="B480" s="8" t="s">
        <v>1447</v>
      </c>
      <c r="C480" s="9" t="s">
        <v>1448</v>
      </c>
      <c r="D480" s="8" t="s">
        <v>25</v>
      </c>
      <c r="E480" s="14">
        <v>2550.83</v>
      </c>
      <c r="F480" s="14">
        <v>11404.38</v>
      </c>
      <c r="G480" s="14">
        <v>2094.65</v>
      </c>
      <c r="H480" s="14">
        <v>3020.72</v>
      </c>
      <c r="I480" s="14">
        <v>15738.05</v>
      </c>
      <c r="J480" s="14">
        <v>3020.72</v>
      </c>
      <c r="K480" s="14">
        <v>4779.74</v>
      </c>
      <c r="L480" s="14">
        <v>5969.45</v>
      </c>
      <c r="M480" s="14">
        <v>12544.82</v>
      </c>
      <c r="N480" s="14">
        <f t="shared" si="64"/>
        <v>3035.49</v>
      </c>
      <c r="O480" s="14">
        <f t="shared" si="65"/>
        <v>13571.21</v>
      </c>
      <c r="P480" s="14">
        <f t="shared" si="66"/>
        <v>2492.63</v>
      </c>
      <c r="Q480" s="14">
        <f t="shared" si="67"/>
        <v>3594.66</v>
      </c>
      <c r="R480" s="14">
        <f t="shared" si="68"/>
        <v>18728.28</v>
      </c>
      <c r="S480" s="14">
        <f t="shared" si="69"/>
        <v>3594.66</v>
      </c>
      <c r="T480" s="14">
        <f t="shared" si="70"/>
        <v>5687.89</v>
      </c>
      <c r="U480" s="14">
        <f t="shared" si="71"/>
        <v>7103.65</v>
      </c>
      <c r="V480" s="14">
        <f t="shared" si="72"/>
        <v>14928.34</v>
      </c>
    </row>
    <row r="481" spans="1:22">
      <c r="A481" s="8">
        <v>478</v>
      </c>
      <c r="B481" s="8" t="s">
        <v>1449</v>
      </c>
      <c r="C481" s="9" t="s">
        <v>1450</v>
      </c>
      <c r="D481" s="8" t="s">
        <v>25</v>
      </c>
      <c r="E481" s="14">
        <v>4249.9399999999996</v>
      </c>
      <c r="F481" s="14">
        <v>14291.57</v>
      </c>
      <c r="G481" s="14">
        <v>4730.66</v>
      </c>
      <c r="H481" s="14">
        <v>3663.84</v>
      </c>
      <c r="I481" s="14">
        <v>19722.36</v>
      </c>
      <c r="J481" s="14">
        <v>3663.84</v>
      </c>
      <c r="K481" s="14">
        <v>6823.86</v>
      </c>
      <c r="L481" s="14">
        <v>8743.49</v>
      </c>
      <c r="M481" s="14">
        <v>15720.72</v>
      </c>
      <c r="N481" s="14">
        <f t="shared" si="64"/>
        <v>5057.43</v>
      </c>
      <c r="O481" s="14">
        <f t="shared" si="65"/>
        <v>17006.97</v>
      </c>
      <c r="P481" s="14">
        <f t="shared" si="66"/>
        <v>5629.49</v>
      </c>
      <c r="Q481" s="14">
        <f t="shared" si="67"/>
        <v>4359.97</v>
      </c>
      <c r="R481" s="14">
        <f t="shared" si="68"/>
        <v>23469.61</v>
      </c>
      <c r="S481" s="14">
        <f t="shared" si="69"/>
        <v>4359.97</v>
      </c>
      <c r="T481" s="14">
        <f t="shared" si="70"/>
        <v>8120.39</v>
      </c>
      <c r="U481" s="14">
        <f t="shared" si="71"/>
        <v>10404.75</v>
      </c>
      <c r="V481" s="14">
        <f t="shared" si="72"/>
        <v>18707.66</v>
      </c>
    </row>
    <row r="482" spans="1:22" ht="31.5">
      <c r="A482" s="8">
        <v>479</v>
      </c>
      <c r="B482" s="8" t="s">
        <v>1451</v>
      </c>
      <c r="C482" s="9" t="s">
        <v>1452</v>
      </c>
      <c r="D482" s="8" t="s">
        <v>25</v>
      </c>
      <c r="E482" s="14">
        <v>846115.72</v>
      </c>
      <c r="F482" s="14">
        <v>126155.58</v>
      </c>
      <c r="G482" s="14">
        <v>89867.98</v>
      </c>
      <c r="H482" s="14">
        <v>114982.16</v>
      </c>
      <c r="I482" s="14">
        <v>246410.03</v>
      </c>
      <c r="J482" s="14">
        <v>114787.28</v>
      </c>
      <c r="K482" s="14">
        <v>196854.09</v>
      </c>
      <c r="L482" s="14">
        <v>256335.25</v>
      </c>
      <c r="M482" s="14">
        <v>156862.66</v>
      </c>
      <c r="N482" s="14">
        <f t="shared" si="64"/>
        <v>1006877.71</v>
      </c>
      <c r="O482" s="14">
        <f t="shared" si="65"/>
        <v>150125.14000000001</v>
      </c>
      <c r="P482" s="14">
        <f t="shared" si="66"/>
        <v>106942.9</v>
      </c>
      <c r="Q482" s="14">
        <f t="shared" si="67"/>
        <v>136828.76999999999</v>
      </c>
      <c r="R482" s="14">
        <f t="shared" si="68"/>
        <v>293227.94</v>
      </c>
      <c r="S482" s="14">
        <f t="shared" si="69"/>
        <v>136596.85999999999</v>
      </c>
      <c r="T482" s="14">
        <f t="shared" si="70"/>
        <v>234256.37</v>
      </c>
      <c r="U482" s="14">
        <f t="shared" si="71"/>
        <v>305038.95</v>
      </c>
      <c r="V482" s="14">
        <f t="shared" si="72"/>
        <v>186666.57</v>
      </c>
    </row>
    <row r="483" spans="1:22" ht="31.5">
      <c r="A483" s="8">
        <v>480</v>
      </c>
      <c r="B483" s="8" t="s">
        <v>1453</v>
      </c>
      <c r="C483" s="9" t="s">
        <v>1454</v>
      </c>
      <c r="D483" s="8" t="s">
        <v>25</v>
      </c>
      <c r="E483" s="14">
        <v>33144.89</v>
      </c>
      <c r="F483" s="14">
        <v>96314.95</v>
      </c>
      <c r="G483" s="14">
        <v>48703.94</v>
      </c>
      <c r="H483" s="14">
        <v>108940.73</v>
      </c>
      <c r="I483" s="14">
        <v>37012.31</v>
      </c>
      <c r="J483" s="14">
        <v>105976.92</v>
      </c>
      <c r="K483" s="14">
        <v>56890.55</v>
      </c>
      <c r="L483" s="14">
        <v>110657.24</v>
      </c>
      <c r="M483" s="14">
        <v>49170.93</v>
      </c>
      <c r="N483" s="14">
        <f t="shared" si="64"/>
        <v>39442.42</v>
      </c>
      <c r="O483" s="14">
        <f t="shared" si="65"/>
        <v>114614.79</v>
      </c>
      <c r="P483" s="14">
        <f t="shared" si="66"/>
        <v>57957.69</v>
      </c>
      <c r="Q483" s="14">
        <f t="shared" si="67"/>
        <v>129639.47</v>
      </c>
      <c r="R483" s="14">
        <f t="shared" si="68"/>
        <v>44044.65</v>
      </c>
      <c r="S483" s="14">
        <f t="shared" si="69"/>
        <v>126112.53</v>
      </c>
      <c r="T483" s="14">
        <f t="shared" si="70"/>
        <v>67699.75</v>
      </c>
      <c r="U483" s="14">
        <f t="shared" si="71"/>
        <v>131682.12</v>
      </c>
      <c r="V483" s="14">
        <f t="shared" si="72"/>
        <v>58513.41</v>
      </c>
    </row>
    <row r="484" spans="1:22" ht="31.5">
      <c r="A484" s="8">
        <v>481</v>
      </c>
      <c r="B484" s="8" t="s">
        <v>1455</v>
      </c>
      <c r="C484" s="9" t="s">
        <v>1456</v>
      </c>
      <c r="D484" s="8" t="s">
        <v>25</v>
      </c>
      <c r="E484" s="14">
        <v>18817.23</v>
      </c>
      <c r="F484" s="14">
        <v>75705.77</v>
      </c>
      <c r="G484" s="14">
        <v>27652.02</v>
      </c>
      <c r="H484" s="14">
        <v>84774.98</v>
      </c>
      <c r="I484" s="14">
        <v>21013.279999999999</v>
      </c>
      <c r="J484" s="14">
        <v>84155.25</v>
      </c>
      <c r="K484" s="14">
        <v>32300.38</v>
      </c>
      <c r="L484" s="14">
        <v>62823.6</v>
      </c>
      <c r="M484" s="14">
        <v>27916.2</v>
      </c>
      <c r="N484" s="14">
        <f t="shared" si="64"/>
        <v>22392.5</v>
      </c>
      <c r="O484" s="14">
        <f t="shared" si="65"/>
        <v>90089.87</v>
      </c>
      <c r="P484" s="14">
        <f t="shared" si="66"/>
        <v>32905.9</v>
      </c>
      <c r="Q484" s="14">
        <f t="shared" si="67"/>
        <v>100882.23</v>
      </c>
      <c r="R484" s="14">
        <f t="shared" si="68"/>
        <v>25005.8</v>
      </c>
      <c r="S484" s="14">
        <f t="shared" si="69"/>
        <v>100144.75</v>
      </c>
      <c r="T484" s="14">
        <f t="shared" si="70"/>
        <v>38437.449999999997</v>
      </c>
      <c r="U484" s="14">
        <f t="shared" si="71"/>
        <v>74760.08</v>
      </c>
      <c r="V484" s="14">
        <f t="shared" si="72"/>
        <v>33220.28</v>
      </c>
    </row>
    <row r="485" spans="1:22" ht="31.5">
      <c r="A485" s="8">
        <v>482</v>
      </c>
      <c r="B485" s="8" t="s">
        <v>1457</v>
      </c>
      <c r="C485" s="9" t="s">
        <v>1458</v>
      </c>
      <c r="D485" s="8" t="s">
        <v>25</v>
      </c>
      <c r="E485" s="14">
        <v>9270.74</v>
      </c>
      <c r="F485" s="14">
        <v>12502.96</v>
      </c>
      <c r="G485" s="14">
        <v>13621.75</v>
      </c>
      <c r="H485" s="14">
        <v>12277.76</v>
      </c>
      <c r="I485" s="14">
        <v>10352.459999999999</v>
      </c>
      <c r="J485" s="14">
        <v>12236.82</v>
      </c>
      <c r="K485" s="14">
        <v>15911.28</v>
      </c>
      <c r="L485" s="14">
        <v>30947.5</v>
      </c>
      <c r="M485" s="14">
        <v>13753.25</v>
      </c>
      <c r="N485" s="14">
        <f t="shared" si="64"/>
        <v>11032.18</v>
      </c>
      <c r="O485" s="14">
        <f t="shared" si="65"/>
        <v>14878.52</v>
      </c>
      <c r="P485" s="14">
        <f t="shared" si="66"/>
        <v>16209.88</v>
      </c>
      <c r="Q485" s="14">
        <f t="shared" si="67"/>
        <v>14610.53</v>
      </c>
      <c r="R485" s="14">
        <f t="shared" si="68"/>
        <v>12319.43</v>
      </c>
      <c r="S485" s="14">
        <f t="shared" si="69"/>
        <v>14561.82</v>
      </c>
      <c r="T485" s="14">
        <f t="shared" si="70"/>
        <v>18934.419999999998</v>
      </c>
      <c r="U485" s="14">
        <f t="shared" si="71"/>
        <v>36827.53</v>
      </c>
      <c r="V485" s="14">
        <f t="shared" si="72"/>
        <v>16366.37</v>
      </c>
    </row>
    <row r="486" spans="1:22" ht="31.5">
      <c r="A486" s="8">
        <v>483</v>
      </c>
      <c r="B486" s="8" t="s">
        <v>1459</v>
      </c>
      <c r="C486" s="9" t="s">
        <v>1460</v>
      </c>
      <c r="D486" s="8" t="s">
        <v>25</v>
      </c>
      <c r="E486" s="14">
        <v>1748.19</v>
      </c>
      <c r="F486" s="14">
        <v>2353.06</v>
      </c>
      <c r="G486" s="14">
        <v>2565.27</v>
      </c>
      <c r="H486" s="14">
        <v>2280.16</v>
      </c>
      <c r="I486" s="14">
        <v>1949.53</v>
      </c>
      <c r="J486" s="14">
        <v>2280.16</v>
      </c>
      <c r="K486" s="14">
        <v>2995.46</v>
      </c>
      <c r="L486" s="14">
        <v>5825.09</v>
      </c>
      <c r="M486" s="14">
        <v>2589.9499999999998</v>
      </c>
      <c r="N486" s="14">
        <f t="shared" si="64"/>
        <v>2080.35</v>
      </c>
      <c r="O486" s="14">
        <f t="shared" si="65"/>
        <v>2800.14</v>
      </c>
      <c r="P486" s="14">
        <f t="shared" si="66"/>
        <v>3052.67</v>
      </c>
      <c r="Q486" s="14">
        <f t="shared" si="67"/>
        <v>2713.39</v>
      </c>
      <c r="R486" s="14">
        <f t="shared" si="68"/>
        <v>2319.94</v>
      </c>
      <c r="S486" s="14">
        <f t="shared" si="69"/>
        <v>2713.39</v>
      </c>
      <c r="T486" s="14">
        <f t="shared" si="70"/>
        <v>3564.6</v>
      </c>
      <c r="U486" s="14">
        <f t="shared" si="71"/>
        <v>6931.86</v>
      </c>
      <c r="V486" s="14">
        <f t="shared" si="72"/>
        <v>3082.04</v>
      </c>
    </row>
    <row r="487" spans="1:22" ht="31.5">
      <c r="A487" s="8">
        <v>484</v>
      </c>
      <c r="B487" s="8" t="s">
        <v>1461</v>
      </c>
      <c r="C487" s="9" t="s">
        <v>1462</v>
      </c>
      <c r="D487" s="8" t="s">
        <v>25</v>
      </c>
      <c r="E487" s="14">
        <v>65137.8</v>
      </c>
      <c r="F487" s="14">
        <v>161882.25</v>
      </c>
      <c r="G487" s="14">
        <v>95713.09</v>
      </c>
      <c r="H487" s="14">
        <v>185140.78</v>
      </c>
      <c r="I487" s="14">
        <v>101004.8</v>
      </c>
      <c r="J487" s="14">
        <v>176084.08</v>
      </c>
      <c r="K487" s="14">
        <v>111804.81</v>
      </c>
      <c r="L487" s="14">
        <v>217467.5</v>
      </c>
      <c r="M487" s="14">
        <v>96631.65</v>
      </c>
      <c r="N487" s="14">
        <f t="shared" si="64"/>
        <v>77513.98</v>
      </c>
      <c r="O487" s="14">
        <f t="shared" si="65"/>
        <v>192639.88</v>
      </c>
      <c r="P487" s="14">
        <f t="shared" si="66"/>
        <v>113898.58</v>
      </c>
      <c r="Q487" s="14">
        <f t="shared" si="67"/>
        <v>220317.53</v>
      </c>
      <c r="R487" s="14">
        <f t="shared" si="68"/>
        <v>120195.71</v>
      </c>
      <c r="S487" s="14">
        <f t="shared" si="69"/>
        <v>209540.06</v>
      </c>
      <c r="T487" s="14">
        <f t="shared" si="70"/>
        <v>133047.72</v>
      </c>
      <c r="U487" s="14">
        <f t="shared" si="71"/>
        <v>258786.33</v>
      </c>
      <c r="V487" s="14">
        <f t="shared" si="72"/>
        <v>114991.66</v>
      </c>
    </row>
    <row r="488" spans="1:22" ht="31.5">
      <c r="A488" s="8">
        <v>485</v>
      </c>
      <c r="B488" s="8" t="s">
        <v>1463</v>
      </c>
      <c r="C488" s="9" t="s">
        <v>1464</v>
      </c>
      <c r="D488" s="8" t="s">
        <v>25</v>
      </c>
      <c r="E488" s="14">
        <v>3157.13</v>
      </c>
      <c r="F488" s="14">
        <v>4257.16</v>
      </c>
      <c r="G488" s="14">
        <v>4639.7</v>
      </c>
      <c r="H488" s="14">
        <v>4190.0200000000004</v>
      </c>
      <c r="I488" s="14">
        <v>3524.93</v>
      </c>
      <c r="J488" s="14">
        <v>4191.9799999999996</v>
      </c>
      <c r="K488" s="14">
        <v>5417.81</v>
      </c>
      <c r="L488" s="14">
        <v>10538.22</v>
      </c>
      <c r="M488" s="14">
        <v>4682.87</v>
      </c>
      <c r="N488" s="14">
        <f t="shared" si="64"/>
        <v>3756.98</v>
      </c>
      <c r="O488" s="14">
        <f t="shared" si="65"/>
        <v>5066.0200000000004</v>
      </c>
      <c r="P488" s="14">
        <f t="shared" si="66"/>
        <v>5521.24</v>
      </c>
      <c r="Q488" s="14">
        <f t="shared" si="67"/>
        <v>4986.12</v>
      </c>
      <c r="R488" s="14">
        <f t="shared" si="68"/>
        <v>4194.67</v>
      </c>
      <c r="S488" s="14">
        <f t="shared" si="69"/>
        <v>4988.46</v>
      </c>
      <c r="T488" s="14">
        <f t="shared" si="70"/>
        <v>6447.19</v>
      </c>
      <c r="U488" s="14">
        <f t="shared" si="71"/>
        <v>12540.48</v>
      </c>
      <c r="V488" s="14">
        <f t="shared" si="72"/>
        <v>5572.62</v>
      </c>
    </row>
    <row r="489" spans="1:22" ht="21">
      <c r="A489" s="8">
        <v>486</v>
      </c>
      <c r="B489" s="8" t="s">
        <v>1465</v>
      </c>
      <c r="C489" s="9" t="s">
        <v>1466</v>
      </c>
      <c r="D489" s="8" t="s">
        <v>25</v>
      </c>
      <c r="E489" s="14">
        <v>3907758.01</v>
      </c>
      <c r="F489" s="14">
        <v>3818115.24</v>
      </c>
      <c r="G489" s="14">
        <v>3612778.59</v>
      </c>
      <c r="H489" s="14">
        <v>3410487.95</v>
      </c>
      <c r="I489" s="14">
        <v>2580837.5499999998</v>
      </c>
      <c r="J489" s="14">
        <v>3593679.86</v>
      </c>
      <c r="K489" s="14">
        <v>3929985.01</v>
      </c>
      <c r="L489" s="14">
        <v>6674548.7699999996</v>
      </c>
      <c r="M489" s="14">
        <v>2469583.0499999998</v>
      </c>
      <c r="N489" s="14">
        <f t="shared" si="64"/>
        <v>4650232.03</v>
      </c>
      <c r="O489" s="14">
        <f t="shared" si="65"/>
        <v>4543557.1399999997</v>
      </c>
      <c r="P489" s="14">
        <f t="shared" si="66"/>
        <v>4299206.5199999996</v>
      </c>
      <c r="Q489" s="14">
        <f t="shared" si="67"/>
        <v>4058480.66</v>
      </c>
      <c r="R489" s="14">
        <f t="shared" si="68"/>
        <v>3071196.68</v>
      </c>
      <c r="S489" s="14">
        <f t="shared" si="69"/>
        <v>4276479.03</v>
      </c>
      <c r="T489" s="14">
        <f t="shared" si="70"/>
        <v>4676682.16</v>
      </c>
      <c r="U489" s="14">
        <f t="shared" si="71"/>
        <v>7942713.04</v>
      </c>
      <c r="V489" s="14">
        <f t="shared" si="72"/>
        <v>2938803.83</v>
      </c>
    </row>
    <row r="490" spans="1:22" ht="21">
      <c r="A490" s="8">
        <v>487</v>
      </c>
      <c r="B490" s="8" t="s">
        <v>1467</v>
      </c>
      <c r="C490" s="9" t="s">
        <v>1468</v>
      </c>
      <c r="D490" s="8" t="s">
        <v>25</v>
      </c>
      <c r="E490" s="14">
        <v>5436879.3399999999</v>
      </c>
      <c r="F490" s="14">
        <v>6687247.2300000004</v>
      </c>
      <c r="G490" s="14">
        <v>6086887.3099999996</v>
      </c>
      <c r="H490" s="14">
        <v>7697958.5</v>
      </c>
      <c r="I490" s="14">
        <v>2892613.48</v>
      </c>
      <c r="J490" s="14">
        <v>7223998.1299999999</v>
      </c>
      <c r="K490" s="14">
        <v>5675420.0599999996</v>
      </c>
      <c r="L490" s="14">
        <v>7403208.0800000001</v>
      </c>
      <c r="M490" s="14">
        <v>2858313.7</v>
      </c>
      <c r="N490" s="14">
        <f t="shared" si="64"/>
        <v>6469886.4100000001</v>
      </c>
      <c r="O490" s="14">
        <f t="shared" si="65"/>
        <v>7957824.2000000002</v>
      </c>
      <c r="P490" s="14">
        <f t="shared" si="66"/>
        <v>7243395.9000000004</v>
      </c>
      <c r="Q490" s="14">
        <f t="shared" si="67"/>
        <v>9160570.6199999992</v>
      </c>
      <c r="R490" s="14">
        <f t="shared" si="68"/>
        <v>3442210.04</v>
      </c>
      <c r="S490" s="14">
        <f t="shared" si="69"/>
        <v>8596557.7699999996</v>
      </c>
      <c r="T490" s="14">
        <f t="shared" si="70"/>
        <v>6753749.8700000001</v>
      </c>
      <c r="U490" s="14">
        <f t="shared" si="71"/>
        <v>8809817.6199999992</v>
      </c>
      <c r="V490" s="14">
        <f t="shared" si="72"/>
        <v>3401393.3</v>
      </c>
    </row>
    <row r="491" spans="1:22">
      <c r="A491" s="8">
        <v>488</v>
      </c>
      <c r="B491" s="8" t="s">
        <v>206</v>
      </c>
      <c r="C491" s="9" t="s">
        <v>207</v>
      </c>
      <c r="D491" s="8" t="s">
        <v>25</v>
      </c>
      <c r="E491" s="14">
        <v>2126.41</v>
      </c>
      <c r="F491" s="14">
        <v>2627.98</v>
      </c>
      <c r="G491" s="14">
        <v>3278.41</v>
      </c>
      <c r="H491" s="14">
        <v>2923.27</v>
      </c>
      <c r="I491" s="14">
        <v>2489.8000000000002</v>
      </c>
      <c r="J491" s="14">
        <v>2940.81</v>
      </c>
      <c r="K491" s="14">
        <v>3034.43</v>
      </c>
      <c r="L491" s="14">
        <v>7444.25</v>
      </c>
      <c r="M491" s="14">
        <v>3017.12</v>
      </c>
      <c r="N491" s="14">
        <f t="shared" si="64"/>
        <v>2530.4299999999998</v>
      </c>
      <c r="O491" s="14">
        <f t="shared" si="65"/>
        <v>3127.3</v>
      </c>
      <c r="P491" s="14">
        <f t="shared" si="66"/>
        <v>3901.31</v>
      </c>
      <c r="Q491" s="14">
        <f t="shared" si="67"/>
        <v>3478.69</v>
      </c>
      <c r="R491" s="14">
        <f t="shared" si="68"/>
        <v>2962.86</v>
      </c>
      <c r="S491" s="14">
        <f t="shared" si="69"/>
        <v>3499.56</v>
      </c>
      <c r="T491" s="14">
        <f t="shared" si="70"/>
        <v>3610.97</v>
      </c>
      <c r="U491" s="14">
        <f t="shared" si="71"/>
        <v>8858.66</v>
      </c>
      <c r="V491" s="14">
        <f t="shared" si="72"/>
        <v>3590.37</v>
      </c>
    </row>
    <row r="492" spans="1:22">
      <c r="A492" s="8">
        <v>489</v>
      </c>
      <c r="B492" s="8" t="s">
        <v>203</v>
      </c>
      <c r="C492" s="9" t="s">
        <v>204</v>
      </c>
      <c r="D492" s="8" t="s">
        <v>25</v>
      </c>
      <c r="E492" s="14">
        <v>7622.17</v>
      </c>
      <c r="F492" s="14">
        <v>9530.26</v>
      </c>
      <c r="G492" s="14">
        <v>11755.18</v>
      </c>
      <c r="H492" s="14">
        <v>10718.68</v>
      </c>
      <c r="I492" s="14">
        <v>8933.64</v>
      </c>
      <c r="J492" s="14">
        <v>10547.18</v>
      </c>
      <c r="K492" s="14">
        <v>10877.47</v>
      </c>
      <c r="L492" s="14">
        <v>26706.47</v>
      </c>
      <c r="M492" s="14">
        <v>9368.92</v>
      </c>
      <c r="N492" s="14">
        <f t="shared" si="64"/>
        <v>9070.3799999999992</v>
      </c>
      <c r="O492" s="14">
        <f t="shared" si="65"/>
        <v>11341.01</v>
      </c>
      <c r="P492" s="14">
        <f t="shared" si="66"/>
        <v>13988.66</v>
      </c>
      <c r="Q492" s="14">
        <f t="shared" si="67"/>
        <v>12755.23</v>
      </c>
      <c r="R492" s="14">
        <f t="shared" si="68"/>
        <v>10631.03</v>
      </c>
      <c r="S492" s="14">
        <f t="shared" si="69"/>
        <v>12551.14</v>
      </c>
      <c r="T492" s="14">
        <f t="shared" si="70"/>
        <v>12944.19</v>
      </c>
      <c r="U492" s="14">
        <f t="shared" si="71"/>
        <v>31780.7</v>
      </c>
      <c r="V492" s="14">
        <f t="shared" si="72"/>
        <v>11149.01</v>
      </c>
    </row>
    <row r="493" spans="1:22">
      <c r="A493" s="8">
        <v>490</v>
      </c>
      <c r="B493" s="8" t="s">
        <v>212</v>
      </c>
      <c r="C493" s="9" t="s">
        <v>213</v>
      </c>
      <c r="D493" s="8" t="s">
        <v>25</v>
      </c>
      <c r="E493" s="14">
        <v>4082.47</v>
      </c>
      <c r="F493" s="14">
        <v>5070.3599999999997</v>
      </c>
      <c r="G493" s="14">
        <v>6296.95</v>
      </c>
      <c r="H493" s="14">
        <v>5651.66</v>
      </c>
      <c r="I493" s="14">
        <v>4785.96</v>
      </c>
      <c r="J493" s="14">
        <v>5662.39</v>
      </c>
      <c r="K493" s="14">
        <v>5826.34</v>
      </c>
      <c r="L493" s="14">
        <v>14303.28</v>
      </c>
      <c r="M493" s="14">
        <v>7145.78</v>
      </c>
      <c r="N493" s="14">
        <f t="shared" si="64"/>
        <v>4858.1400000000003</v>
      </c>
      <c r="O493" s="14">
        <f t="shared" si="65"/>
        <v>6033.73</v>
      </c>
      <c r="P493" s="14">
        <f t="shared" si="66"/>
        <v>7493.37</v>
      </c>
      <c r="Q493" s="14">
        <f t="shared" si="67"/>
        <v>6725.48</v>
      </c>
      <c r="R493" s="14">
        <f t="shared" si="68"/>
        <v>5695.29</v>
      </c>
      <c r="S493" s="14">
        <f t="shared" si="69"/>
        <v>6738.24</v>
      </c>
      <c r="T493" s="14">
        <f t="shared" si="70"/>
        <v>6933.34</v>
      </c>
      <c r="U493" s="14">
        <f t="shared" si="71"/>
        <v>17020.900000000001</v>
      </c>
      <c r="V493" s="14">
        <f t="shared" si="72"/>
        <v>8503.48</v>
      </c>
    </row>
    <row r="494" spans="1:22">
      <c r="A494" s="8">
        <v>491</v>
      </c>
      <c r="B494" s="8" t="s">
        <v>209</v>
      </c>
      <c r="C494" s="9" t="s">
        <v>210</v>
      </c>
      <c r="D494" s="8" t="s">
        <v>25</v>
      </c>
      <c r="E494" s="14">
        <v>682.81</v>
      </c>
      <c r="F494" s="14">
        <v>813.55</v>
      </c>
      <c r="G494" s="14">
        <v>1048.05</v>
      </c>
      <c r="H494" s="14">
        <v>876.99</v>
      </c>
      <c r="I494" s="14">
        <v>796.07</v>
      </c>
      <c r="J494" s="14">
        <v>938.36</v>
      </c>
      <c r="K494" s="14">
        <v>965.76</v>
      </c>
      <c r="L494" s="14">
        <v>2376.08</v>
      </c>
      <c r="M494" s="14">
        <v>1111.57</v>
      </c>
      <c r="N494" s="14">
        <f t="shared" si="64"/>
        <v>812.54</v>
      </c>
      <c r="O494" s="14">
        <f t="shared" si="65"/>
        <v>968.12</v>
      </c>
      <c r="P494" s="14">
        <f t="shared" si="66"/>
        <v>1247.18</v>
      </c>
      <c r="Q494" s="14">
        <f t="shared" si="67"/>
        <v>1043.6199999999999</v>
      </c>
      <c r="R494" s="14">
        <f t="shared" si="68"/>
        <v>947.32</v>
      </c>
      <c r="S494" s="14">
        <f t="shared" si="69"/>
        <v>1116.6500000000001</v>
      </c>
      <c r="T494" s="14">
        <f t="shared" si="70"/>
        <v>1149.25</v>
      </c>
      <c r="U494" s="14">
        <f t="shared" si="71"/>
        <v>2827.54</v>
      </c>
      <c r="V494" s="14">
        <f t="shared" si="72"/>
        <v>1322.77</v>
      </c>
    </row>
    <row r="495" spans="1:22">
      <c r="A495" s="8">
        <v>492</v>
      </c>
      <c r="B495" s="8" t="s">
        <v>215</v>
      </c>
      <c r="C495" s="9" t="s">
        <v>216</v>
      </c>
      <c r="D495" s="8" t="s">
        <v>25</v>
      </c>
      <c r="E495" s="14">
        <v>12491.41</v>
      </c>
      <c r="F495" s="14">
        <v>15532.51</v>
      </c>
      <c r="G495" s="14">
        <v>19266.189999999999</v>
      </c>
      <c r="H495" s="14">
        <v>17344.77</v>
      </c>
      <c r="I495" s="14">
        <v>14642.36</v>
      </c>
      <c r="J495" s="14">
        <v>17314.560000000001</v>
      </c>
      <c r="K495" s="14">
        <v>17835.599999999999</v>
      </c>
      <c r="L495" s="14">
        <v>43772.08</v>
      </c>
      <c r="M495" s="14">
        <v>17308.68</v>
      </c>
      <c r="N495" s="14">
        <f t="shared" si="64"/>
        <v>14864.78</v>
      </c>
      <c r="O495" s="14">
        <f t="shared" si="65"/>
        <v>18483.689999999999</v>
      </c>
      <c r="P495" s="14">
        <f t="shared" si="66"/>
        <v>22926.77</v>
      </c>
      <c r="Q495" s="14">
        <f t="shared" si="67"/>
        <v>20640.28</v>
      </c>
      <c r="R495" s="14">
        <f t="shared" si="68"/>
        <v>17424.41</v>
      </c>
      <c r="S495" s="14">
        <f t="shared" si="69"/>
        <v>20604.330000000002</v>
      </c>
      <c r="T495" s="14">
        <f t="shared" si="70"/>
        <v>21224.36</v>
      </c>
      <c r="U495" s="14">
        <f t="shared" si="71"/>
        <v>52088.78</v>
      </c>
      <c r="V495" s="14">
        <f t="shared" si="72"/>
        <v>20597.330000000002</v>
      </c>
    </row>
    <row r="496" spans="1:22">
      <c r="A496" s="8">
        <v>493</v>
      </c>
      <c r="B496" s="8" t="s">
        <v>218</v>
      </c>
      <c r="C496" s="9" t="s">
        <v>219</v>
      </c>
      <c r="D496" s="8" t="s">
        <v>25</v>
      </c>
      <c r="E496" s="14">
        <v>46539.99</v>
      </c>
      <c r="F496" s="14">
        <v>59566.27</v>
      </c>
      <c r="G496" s="14">
        <v>71804.3</v>
      </c>
      <c r="H496" s="14">
        <v>68209.759999999995</v>
      </c>
      <c r="I496" s="14">
        <v>54567.59</v>
      </c>
      <c r="J496" s="14">
        <v>64706.71</v>
      </c>
      <c r="K496" s="14">
        <v>66452.899999999994</v>
      </c>
      <c r="L496" s="14">
        <v>163145.49</v>
      </c>
      <c r="M496" s="14">
        <v>63359.29</v>
      </c>
      <c r="N496" s="14">
        <f t="shared" si="64"/>
        <v>55382.59</v>
      </c>
      <c r="O496" s="14">
        <f t="shared" si="65"/>
        <v>70883.86</v>
      </c>
      <c r="P496" s="14">
        <f t="shared" si="66"/>
        <v>85447.12</v>
      </c>
      <c r="Q496" s="14">
        <f t="shared" si="67"/>
        <v>81169.61</v>
      </c>
      <c r="R496" s="14">
        <f t="shared" si="68"/>
        <v>64935.43</v>
      </c>
      <c r="S496" s="14">
        <f t="shared" si="69"/>
        <v>77000.98</v>
      </c>
      <c r="T496" s="14">
        <f t="shared" si="70"/>
        <v>79078.95</v>
      </c>
      <c r="U496" s="14">
        <f t="shared" si="71"/>
        <v>194143.13</v>
      </c>
      <c r="V496" s="14">
        <f t="shared" si="72"/>
        <v>75397.56</v>
      </c>
    </row>
    <row r="497" spans="1:22">
      <c r="A497" s="8">
        <v>494</v>
      </c>
      <c r="B497" s="8" t="s">
        <v>221</v>
      </c>
      <c r="C497" s="9" t="s">
        <v>222</v>
      </c>
      <c r="D497" s="8" t="s">
        <v>25</v>
      </c>
      <c r="E497" s="14">
        <v>1088.47</v>
      </c>
      <c r="F497" s="14">
        <v>1456.78</v>
      </c>
      <c r="G497" s="14">
        <v>1677.45</v>
      </c>
      <c r="H497" s="14">
        <v>1753.96</v>
      </c>
      <c r="I497" s="14">
        <v>1274.19</v>
      </c>
      <c r="J497" s="14">
        <v>1496.72</v>
      </c>
      <c r="K497" s="14">
        <v>1548.97</v>
      </c>
      <c r="L497" s="14">
        <v>3807.96</v>
      </c>
      <c r="M497" s="14">
        <v>1190.96</v>
      </c>
      <c r="N497" s="14">
        <f t="shared" si="64"/>
        <v>1295.28</v>
      </c>
      <c r="O497" s="14">
        <f t="shared" si="65"/>
        <v>1733.57</v>
      </c>
      <c r="P497" s="14">
        <f t="shared" si="66"/>
        <v>1996.17</v>
      </c>
      <c r="Q497" s="14">
        <f t="shared" si="67"/>
        <v>2087.21</v>
      </c>
      <c r="R497" s="14">
        <f t="shared" si="68"/>
        <v>1516.29</v>
      </c>
      <c r="S497" s="14">
        <f t="shared" si="69"/>
        <v>1781.1</v>
      </c>
      <c r="T497" s="14">
        <f t="shared" si="70"/>
        <v>1843.27</v>
      </c>
      <c r="U497" s="14">
        <f t="shared" si="71"/>
        <v>4531.47</v>
      </c>
      <c r="V497" s="14">
        <f t="shared" si="72"/>
        <v>1417.24</v>
      </c>
    </row>
    <row r="498" spans="1:22">
      <c r="A498" s="8">
        <v>495</v>
      </c>
      <c r="B498" s="8" t="s">
        <v>1469</v>
      </c>
      <c r="C498" s="9" t="s">
        <v>1470</v>
      </c>
      <c r="D498" s="8" t="s">
        <v>25</v>
      </c>
      <c r="E498" s="14">
        <v>100964.88</v>
      </c>
      <c r="F498" s="14">
        <v>125169.3</v>
      </c>
      <c r="G498" s="14">
        <v>155775.22</v>
      </c>
      <c r="H498" s="14">
        <v>139342.79</v>
      </c>
      <c r="I498" s="14">
        <v>118381.99</v>
      </c>
      <c r="J498" s="14">
        <v>139960.59</v>
      </c>
      <c r="K498" s="14">
        <v>144167.28</v>
      </c>
      <c r="L498" s="14">
        <v>353937.73</v>
      </c>
      <c r="M498" s="14">
        <v>157264.42000000001</v>
      </c>
      <c r="N498" s="14">
        <f t="shared" si="64"/>
        <v>120148.21</v>
      </c>
      <c r="O498" s="14">
        <f t="shared" si="65"/>
        <v>148951.47</v>
      </c>
      <c r="P498" s="14">
        <f t="shared" si="66"/>
        <v>185372.51</v>
      </c>
      <c r="Q498" s="14">
        <f t="shared" si="67"/>
        <v>165817.92000000001</v>
      </c>
      <c r="R498" s="14">
        <f t="shared" si="68"/>
        <v>140874.57</v>
      </c>
      <c r="S498" s="14">
        <f t="shared" si="69"/>
        <v>166553.1</v>
      </c>
      <c r="T498" s="14">
        <f t="shared" si="70"/>
        <v>171559.06</v>
      </c>
      <c r="U498" s="14">
        <f t="shared" si="71"/>
        <v>421185.9</v>
      </c>
      <c r="V498" s="14">
        <f t="shared" si="72"/>
        <v>187144.66</v>
      </c>
    </row>
    <row r="499" spans="1:22" ht="21">
      <c r="A499" s="8">
        <v>496</v>
      </c>
      <c r="B499" s="8" t="s">
        <v>1471</v>
      </c>
      <c r="C499" s="9" t="s">
        <v>1472</v>
      </c>
      <c r="D499" s="8" t="s">
        <v>25</v>
      </c>
      <c r="E499" s="14">
        <v>574272.75</v>
      </c>
      <c r="F499" s="14">
        <v>1940234.82</v>
      </c>
      <c r="G499" s="14">
        <v>1895733.26</v>
      </c>
      <c r="H499" s="14">
        <v>2261543.2799999998</v>
      </c>
      <c r="I499" s="14">
        <v>1362558.8</v>
      </c>
      <c r="J499" s="14">
        <v>2067906.3</v>
      </c>
      <c r="K499" s="14">
        <v>912912.2</v>
      </c>
      <c r="L499" s="14">
        <v>3449964.36</v>
      </c>
      <c r="M499" s="14">
        <v>1670919.38</v>
      </c>
      <c r="N499" s="14">
        <f t="shared" si="64"/>
        <v>683384.57</v>
      </c>
      <c r="O499" s="14">
        <f t="shared" si="65"/>
        <v>2308879.44</v>
      </c>
      <c r="P499" s="14">
        <f t="shared" si="66"/>
        <v>2255922.58</v>
      </c>
      <c r="Q499" s="14">
        <f t="shared" si="67"/>
        <v>2691236.5</v>
      </c>
      <c r="R499" s="14">
        <f t="shared" si="68"/>
        <v>1621444.97</v>
      </c>
      <c r="S499" s="14">
        <f t="shared" si="69"/>
        <v>2460808.5</v>
      </c>
      <c r="T499" s="14">
        <f t="shared" si="70"/>
        <v>1086365.52</v>
      </c>
      <c r="U499" s="14">
        <f t="shared" si="71"/>
        <v>4105457.59</v>
      </c>
      <c r="V499" s="14">
        <f t="shared" si="72"/>
        <v>1988394.06</v>
      </c>
    </row>
    <row r="500" spans="1:22" ht="21">
      <c r="A500" s="8">
        <v>497</v>
      </c>
      <c r="B500" s="8" t="s">
        <v>1473</v>
      </c>
      <c r="C500" s="9" t="s">
        <v>1474</v>
      </c>
      <c r="D500" s="8" t="s">
        <v>25</v>
      </c>
      <c r="E500" s="14">
        <v>679613.17</v>
      </c>
      <c r="F500" s="14">
        <v>119572.8</v>
      </c>
      <c r="G500" s="14">
        <v>344335.85</v>
      </c>
      <c r="H500" s="14">
        <v>87698.26</v>
      </c>
      <c r="I500" s="14">
        <v>249019.76</v>
      </c>
      <c r="J500" s="14">
        <v>88173</v>
      </c>
      <c r="K500" s="14">
        <v>20361.87</v>
      </c>
      <c r="L500" s="14">
        <v>132654.47</v>
      </c>
      <c r="M500" s="14">
        <v>177850.63</v>
      </c>
      <c r="N500" s="14">
        <f t="shared" si="64"/>
        <v>808739.67</v>
      </c>
      <c r="O500" s="14">
        <f t="shared" si="65"/>
        <v>142291.63</v>
      </c>
      <c r="P500" s="14">
        <f t="shared" si="66"/>
        <v>409759.66</v>
      </c>
      <c r="Q500" s="14">
        <f t="shared" si="67"/>
        <v>104360.93</v>
      </c>
      <c r="R500" s="14">
        <f t="shared" si="68"/>
        <v>296333.51</v>
      </c>
      <c r="S500" s="14">
        <f t="shared" si="69"/>
        <v>104925.87</v>
      </c>
      <c r="T500" s="14">
        <f t="shared" si="70"/>
        <v>24230.63</v>
      </c>
      <c r="U500" s="14">
        <f t="shared" si="71"/>
        <v>157858.82</v>
      </c>
      <c r="V500" s="14">
        <f t="shared" si="72"/>
        <v>211642.25</v>
      </c>
    </row>
    <row r="501" spans="1:22">
      <c r="A501" s="8">
        <v>498</v>
      </c>
      <c r="B501" s="8" t="s">
        <v>1475</v>
      </c>
      <c r="C501" s="9" t="s">
        <v>1476</v>
      </c>
      <c r="D501" s="8" t="s">
        <v>25</v>
      </c>
      <c r="E501" s="14">
        <v>8498.43</v>
      </c>
      <c r="F501" s="14">
        <v>54188.14</v>
      </c>
      <c r="G501" s="14">
        <v>52032.86</v>
      </c>
      <c r="H501" s="14">
        <v>50475.22</v>
      </c>
      <c r="I501" s="14">
        <v>250742.97</v>
      </c>
      <c r="J501" s="14">
        <v>45152.43</v>
      </c>
      <c r="K501" s="14">
        <v>14698.66</v>
      </c>
      <c r="L501" s="14">
        <v>29851.15</v>
      </c>
      <c r="M501" s="14">
        <v>12703.62</v>
      </c>
      <c r="N501" s="14">
        <f t="shared" si="64"/>
        <v>10113.129999999999</v>
      </c>
      <c r="O501" s="14">
        <f t="shared" si="65"/>
        <v>64483.89</v>
      </c>
      <c r="P501" s="14">
        <f t="shared" si="66"/>
        <v>61919.1</v>
      </c>
      <c r="Q501" s="14">
        <f t="shared" si="67"/>
        <v>60065.51</v>
      </c>
      <c r="R501" s="14">
        <f t="shared" si="68"/>
        <v>298384.13</v>
      </c>
      <c r="S501" s="14">
        <f t="shared" si="69"/>
        <v>53731.39</v>
      </c>
      <c r="T501" s="14">
        <f t="shared" si="70"/>
        <v>17491.41</v>
      </c>
      <c r="U501" s="14">
        <f t="shared" si="71"/>
        <v>35522.870000000003</v>
      </c>
      <c r="V501" s="14">
        <f t="shared" si="72"/>
        <v>15117.31</v>
      </c>
    </row>
    <row r="502" spans="1:22">
      <c r="A502" s="8">
        <v>499</v>
      </c>
      <c r="B502" s="8" t="s">
        <v>1477</v>
      </c>
      <c r="C502" s="9" t="s">
        <v>1478</v>
      </c>
      <c r="D502" s="8" t="s">
        <v>25</v>
      </c>
      <c r="E502" s="14">
        <v>6458.64</v>
      </c>
      <c r="F502" s="14">
        <v>32585.56</v>
      </c>
      <c r="G502" s="14">
        <v>39207.980000000003</v>
      </c>
      <c r="H502" s="14">
        <v>38782.11</v>
      </c>
      <c r="I502" s="14">
        <v>226717.55</v>
      </c>
      <c r="J502" s="14">
        <v>33929.49</v>
      </c>
      <c r="K502" s="14">
        <v>12912.94</v>
      </c>
      <c r="L502" s="14">
        <v>22438.11</v>
      </c>
      <c r="M502" s="14">
        <v>14291.57</v>
      </c>
      <c r="N502" s="14">
        <f t="shared" si="64"/>
        <v>7685.78</v>
      </c>
      <c r="O502" s="14">
        <f t="shared" si="65"/>
        <v>38776.82</v>
      </c>
      <c r="P502" s="14">
        <f t="shared" si="66"/>
        <v>46657.5</v>
      </c>
      <c r="Q502" s="14">
        <f t="shared" si="67"/>
        <v>46150.71</v>
      </c>
      <c r="R502" s="14">
        <f t="shared" si="68"/>
        <v>269793.88</v>
      </c>
      <c r="S502" s="14">
        <f t="shared" si="69"/>
        <v>40376.089999999997</v>
      </c>
      <c r="T502" s="14">
        <f t="shared" si="70"/>
        <v>15366.4</v>
      </c>
      <c r="U502" s="14">
        <f t="shared" si="71"/>
        <v>26701.35</v>
      </c>
      <c r="V502" s="14">
        <f t="shared" si="72"/>
        <v>17006.97</v>
      </c>
    </row>
    <row r="503" spans="1:22">
      <c r="A503" s="8">
        <v>500</v>
      </c>
      <c r="B503" s="8" t="s">
        <v>1479</v>
      </c>
      <c r="C503" s="9" t="s">
        <v>1480</v>
      </c>
      <c r="D503" s="8" t="s">
        <v>25</v>
      </c>
      <c r="E503" s="14">
        <v>4589.18</v>
      </c>
      <c r="F503" s="14">
        <v>20917.3</v>
      </c>
      <c r="G503" s="14">
        <v>24884.65</v>
      </c>
      <c r="H503" s="14">
        <v>25140.17</v>
      </c>
      <c r="I503" s="14">
        <v>184708.91</v>
      </c>
      <c r="J503" s="14">
        <v>21534.79</v>
      </c>
      <c r="K503" s="14">
        <v>6598.66</v>
      </c>
      <c r="L503" s="14">
        <v>14045.77</v>
      </c>
      <c r="M503" s="14">
        <v>12703.62</v>
      </c>
      <c r="N503" s="14">
        <f t="shared" si="64"/>
        <v>5461.12</v>
      </c>
      <c r="O503" s="14">
        <f t="shared" si="65"/>
        <v>24891.59</v>
      </c>
      <c r="P503" s="14">
        <f t="shared" si="66"/>
        <v>29612.73</v>
      </c>
      <c r="Q503" s="14">
        <f t="shared" si="67"/>
        <v>29916.799999999999</v>
      </c>
      <c r="R503" s="14">
        <f t="shared" si="68"/>
        <v>219803.6</v>
      </c>
      <c r="S503" s="14">
        <f t="shared" si="69"/>
        <v>25626.400000000001</v>
      </c>
      <c r="T503" s="14">
        <f t="shared" si="70"/>
        <v>7852.41</v>
      </c>
      <c r="U503" s="14">
        <f t="shared" si="71"/>
        <v>16714.47</v>
      </c>
      <c r="V503" s="14">
        <f t="shared" si="72"/>
        <v>15117.31</v>
      </c>
    </row>
    <row r="504" spans="1:22" ht="21">
      <c r="A504" s="8">
        <v>501</v>
      </c>
      <c r="B504" s="8" t="s">
        <v>1481</v>
      </c>
      <c r="C504" s="9" t="s">
        <v>1482</v>
      </c>
      <c r="D504" s="8" t="s">
        <v>25</v>
      </c>
      <c r="E504" s="14">
        <v>31432.79</v>
      </c>
      <c r="F504" s="14">
        <v>36070.33</v>
      </c>
      <c r="G504" s="14">
        <v>36257.279999999999</v>
      </c>
      <c r="H504" s="14">
        <v>42679.83</v>
      </c>
      <c r="I504" s="14">
        <v>469750.87</v>
      </c>
      <c r="J504" s="14">
        <v>37807.699999999997</v>
      </c>
      <c r="K504" s="14">
        <v>31772.03</v>
      </c>
      <c r="L504" s="14">
        <v>96759.73</v>
      </c>
      <c r="M504" s="14">
        <v>15879.52</v>
      </c>
      <c r="N504" s="14">
        <f t="shared" si="64"/>
        <v>37405.019999999997</v>
      </c>
      <c r="O504" s="14">
        <f t="shared" si="65"/>
        <v>42923.69</v>
      </c>
      <c r="P504" s="14">
        <f t="shared" si="66"/>
        <v>43146.16</v>
      </c>
      <c r="Q504" s="14">
        <f t="shared" si="67"/>
        <v>50789</v>
      </c>
      <c r="R504" s="14">
        <f t="shared" si="68"/>
        <v>559003.54</v>
      </c>
      <c r="S504" s="14">
        <f t="shared" si="69"/>
        <v>44991.16</v>
      </c>
      <c r="T504" s="14">
        <f t="shared" si="70"/>
        <v>37808.720000000001</v>
      </c>
      <c r="U504" s="14">
        <f t="shared" si="71"/>
        <v>115144.08</v>
      </c>
      <c r="V504" s="14">
        <f t="shared" si="72"/>
        <v>18896.63</v>
      </c>
    </row>
    <row r="505" spans="1:22">
      <c r="A505" s="8">
        <v>502</v>
      </c>
      <c r="B505" s="8" t="s">
        <v>1483</v>
      </c>
      <c r="C505" s="9" t="s">
        <v>1484</v>
      </c>
      <c r="D505" s="8" t="s">
        <v>25</v>
      </c>
      <c r="E505" s="14">
        <v>20390.75</v>
      </c>
      <c r="F505" s="14">
        <v>24105.119999999999</v>
      </c>
      <c r="G505" s="14">
        <v>23420.85</v>
      </c>
      <c r="H505" s="14">
        <v>26894.13</v>
      </c>
      <c r="I505" s="14">
        <v>236269.94</v>
      </c>
      <c r="J505" s="14">
        <v>26894.13</v>
      </c>
      <c r="K505" s="14">
        <v>30771.62</v>
      </c>
      <c r="L505" s="14">
        <v>53451.95</v>
      </c>
      <c r="M505" s="14">
        <v>23819.29</v>
      </c>
      <c r="N505" s="14">
        <f t="shared" si="64"/>
        <v>24264.99</v>
      </c>
      <c r="O505" s="14">
        <f t="shared" si="65"/>
        <v>28685.09</v>
      </c>
      <c r="P505" s="14">
        <f t="shared" si="66"/>
        <v>27870.81</v>
      </c>
      <c r="Q505" s="14">
        <f t="shared" si="67"/>
        <v>32004.01</v>
      </c>
      <c r="R505" s="14">
        <f t="shared" si="68"/>
        <v>281161.23</v>
      </c>
      <c r="S505" s="14">
        <f t="shared" si="69"/>
        <v>32004.01</v>
      </c>
      <c r="T505" s="14">
        <f t="shared" si="70"/>
        <v>36618.230000000003</v>
      </c>
      <c r="U505" s="14">
        <f t="shared" si="71"/>
        <v>63607.82</v>
      </c>
      <c r="V505" s="14">
        <f t="shared" si="72"/>
        <v>28344.959999999999</v>
      </c>
    </row>
    <row r="506" spans="1:22">
      <c r="A506" s="8">
        <v>503</v>
      </c>
      <c r="B506" s="8" t="s">
        <v>1485</v>
      </c>
      <c r="C506" s="9" t="s">
        <v>1486</v>
      </c>
      <c r="D506" s="8" t="s">
        <v>25</v>
      </c>
      <c r="E506" s="14">
        <v>20390.75</v>
      </c>
      <c r="F506" s="14">
        <v>38399.57</v>
      </c>
      <c r="G506" s="14">
        <v>23420.85</v>
      </c>
      <c r="H506" s="14">
        <v>26894.13</v>
      </c>
      <c r="I506" s="14">
        <v>238760.15</v>
      </c>
      <c r="J506" s="14">
        <v>26894.13</v>
      </c>
      <c r="K506" s="14">
        <v>30771.62</v>
      </c>
      <c r="L506" s="14">
        <v>53451.95</v>
      </c>
      <c r="M506" s="14">
        <v>31759.040000000001</v>
      </c>
      <c r="N506" s="14">
        <f t="shared" si="64"/>
        <v>24264.99</v>
      </c>
      <c r="O506" s="14">
        <f t="shared" si="65"/>
        <v>45695.49</v>
      </c>
      <c r="P506" s="14">
        <f t="shared" si="66"/>
        <v>27870.81</v>
      </c>
      <c r="Q506" s="14">
        <f t="shared" si="67"/>
        <v>32004.01</v>
      </c>
      <c r="R506" s="14">
        <f t="shared" si="68"/>
        <v>284124.58</v>
      </c>
      <c r="S506" s="14">
        <f t="shared" si="69"/>
        <v>32004.01</v>
      </c>
      <c r="T506" s="14">
        <f t="shared" si="70"/>
        <v>36618.230000000003</v>
      </c>
      <c r="U506" s="14">
        <f t="shared" si="71"/>
        <v>63607.82</v>
      </c>
      <c r="V506" s="14">
        <f t="shared" si="72"/>
        <v>37793.26</v>
      </c>
    </row>
    <row r="507" spans="1:22">
      <c r="A507" s="8">
        <v>504</v>
      </c>
      <c r="B507" s="8" t="s">
        <v>1487</v>
      </c>
      <c r="C507" s="9" t="s">
        <v>1488</v>
      </c>
      <c r="D507" s="8" t="s">
        <v>25</v>
      </c>
      <c r="E507" s="14">
        <v>38738.82</v>
      </c>
      <c r="F507" s="14">
        <v>40611.870000000003</v>
      </c>
      <c r="G507" s="14">
        <v>51796.12</v>
      </c>
      <c r="H507" s="14">
        <v>45797.99</v>
      </c>
      <c r="I507" s="14">
        <v>389705.95</v>
      </c>
      <c r="J507" s="14">
        <v>44823.55</v>
      </c>
      <c r="K507" s="14">
        <v>49063.38</v>
      </c>
      <c r="L507" s="14">
        <v>138897.04</v>
      </c>
      <c r="M507" s="14">
        <v>39698.800000000003</v>
      </c>
      <c r="N507" s="14">
        <f t="shared" si="64"/>
        <v>46099.199999999997</v>
      </c>
      <c r="O507" s="14">
        <f t="shared" si="65"/>
        <v>48328.13</v>
      </c>
      <c r="P507" s="14">
        <f t="shared" si="66"/>
        <v>61637.38</v>
      </c>
      <c r="Q507" s="14">
        <f t="shared" si="67"/>
        <v>54499.61</v>
      </c>
      <c r="R507" s="14">
        <f t="shared" si="68"/>
        <v>463750.08</v>
      </c>
      <c r="S507" s="14">
        <f t="shared" si="69"/>
        <v>53340.02</v>
      </c>
      <c r="T507" s="14">
        <f t="shared" si="70"/>
        <v>58385.42</v>
      </c>
      <c r="U507" s="14">
        <f t="shared" si="71"/>
        <v>165287.48000000001</v>
      </c>
      <c r="V507" s="14">
        <f t="shared" si="72"/>
        <v>47241.57</v>
      </c>
    </row>
    <row r="508" spans="1:22">
      <c r="A508" s="8">
        <v>505</v>
      </c>
      <c r="B508" s="8" t="s">
        <v>1489</v>
      </c>
      <c r="C508" s="9" t="s">
        <v>1490</v>
      </c>
      <c r="D508" s="8" t="s">
        <v>25</v>
      </c>
      <c r="E508" s="14">
        <v>38738.82</v>
      </c>
      <c r="F508" s="14">
        <v>61439.32</v>
      </c>
      <c r="G508" s="14">
        <v>51796.12</v>
      </c>
      <c r="H508" s="14">
        <v>45797.99</v>
      </c>
      <c r="I508" s="14">
        <v>373569.47</v>
      </c>
      <c r="J508" s="14">
        <v>44823.55</v>
      </c>
      <c r="K508" s="14">
        <v>49063.38</v>
      </c>
      <c r="L508" s="14">
        <v>138897.04</v>
      </c>
      <c r="M508" s="14">
        <v>47638.559999999998</v>
      </c>
      <c r="N508" s="14">
        <f t="shared" si="64"/>
        <v>46099.199999999997</v>
      </c>
      <c r="O508" s="14">
        <f t="shared" si="65"/>
        <v>73112.789999999994</v>
      </c>
      <c r="P508" s="14">
        <f t="shared" si="66"/>
        <v>61637.38</v>
      </c>
      <c r="Q508" s="14">
        <f t="shared" si="67"/>
        <v>54499.61</v>
      </c>
      <c r="R508" s="14">
        <f t="shared" si="68"/>
        <v>444547.67</v>
      </c>
      <c r="S508" s="14">
        <f t="shared" si="69"/>
        <v>53340.02</v>
      </c>
      <c r="T508" s="14">
        <f t="shared" si="70"/>
        <v>58385.42</v>
      </c>
      <c r="U508" s="14">
        <f t="shared" si="71"/>
        <v>165287.48000000001</v>
      </c>
      <c r="V508" s="14">
        <f t="shared" si="72"/>
        <v>56689.89</v>
      </c>
    </row>
    <row r="509" spans="1:22">
      <c r="A509" s="8">
        <v>506</v>
      </c>
      <c r="B509" s="8" t="s">
        <v>1491</v>
      </c>
      <c r="C509" s="9" t="s">
        <v>1492</v>
      </c>
      <c r="D509" s="8" t="s">
        <v>25</v>
      </c>
      <c r="E509" s="14">
        <v>70365.039999999994</v>
      </c>
      <c r="F509" s="14">
        <v>62291.03</v>
      </c>
      <c r="G509" s="14">
        <v>67560.149999999994</v>
      </c>
      <c r="H509" s="14">
        <v>59439.93</v>
      </c>
      <c r="I509" s="14">
        <v>481454.8</v>
      </c>
      <c r="J509" s="14">
        <v>58465.51</v>
      </c>
      <c r="K509" s="14">
        <v>50449.24</v>
      </c>
      <c r="L509" s="14">
        <v>256335.25</v>
      </c>
      <c r="M509" s="14">
        <v>55578.32</v>
      </c>
      <c r="N509" s="14">
        <f t="shared" si="64"/>
        <v>83734.399999999994</v>
      </c>
      <c r="O509" s="14">
        <f t="shared" si="65"/>
        <v>74126.33</v>
      </c>
      <c r="P509" s="14">
        <f t="shared" si="66"/>
        <v>80396.58</v>
      </c>
      <c r="Q509" s="14">
        <f t="shared" si="67"/>
        <v>70733.52</v>
      </c>
      <c r="R509" s="14">
        <f t="shared" si="68"/>
        <v>572931.21</v>
      </c>
      <c r="S509" s="14">
        <f t="shared" si="69"/>
        <v>69573.960000000006</v>
      </c>
      <c r="T509" s="14">
        <f t="shared" si="70"/>
        <v>60034.6</v>
      </c>
      <c r="U509" s="14">
        <f t="shared" si="71"/>
        <v>305038.95</v>
      </c>
      <c r="V509" s="14">
        <f t="shared" si="72"/>
        <v>66138.2</v>
      </c>
    </row>
    <row r="510" spans="1:22">
      <c r="A510" s="8">
        <v>507</v>
      </c>
      <c r="B510" s="8" t="s">
        <v>1493</v>
      </c>
      <c r="C510" s="9" t="s">
        <v>1494</v>
      </c>
      <c r="D510" s="8" t="s">
        <v>25</v>
      </c>
      <c r="E510" s="14">
        <v>118933.28</v>
      </c>
      <c r="F510" s="14">
        <v>122705.4</v>
      </c>
      <c r="G510" s="14">
        <v>114176.64</v>
      </c>
      <c r="H510" s="14">
        <v>98416.93</v>
      </c>
      <c r="I510" s="14">
        <v>648806.02</v>
      </c>
      <c r="J510" s="14">
        <v>98806.720000000001</v>
      </c>
      <c r="K510" s="14">
        <v>116331.93</v>
      </c>
      <c r="L510" s="14">
        <v>1174382.24</v>
      </c>
      <c r="M510" s="14">
        <v>63518.080000000002</v>
      </c>
      <c r="N510" s="14">
        <f t="shared" si="64"/>
        <v>141530.6</v>
      </c>
      <c r="O510" s="14">
        <f t="shared" si="65"/>
        <v>146019.43</v>
      </c>
      <c r="P510" s="14">
        <f t="shared" si="66"/>
        <v>135870.20000000001</v>
      </c>
      <c r="Q510" s="14">
        <f t="shared" si="67"/>
        <v>117116.15</v>
      </c>
      <c r="R510" s="14">
        <f t="shared" si="68"/>
        <v>772079.16</v>
      </c>
      <c r="S510" s="14">
        <f t="shared" si="69"/>
        <v>117580</v>
      </c>
      <c r="T510" s="14">
        <f t="shared" si="70"/>
        <v>138435</v>
      </c>
      <c r="U510" s="14">
        <f t="shared" si="71"/>
        <v>1397514.87</v>
      </c>
      <c r="V510" s="14">
        <f t="shared" si="72"/>
        <v>75586.52</v>
      </c>
    </row>
    <row r="511" spans="1:22">
      <c r="A511" s="8">
        <v>508</v>
      </c>
      <c r="B511" s="8" t="s">
        <v>1495</v>
      </c>
      <c r="C511" s="9" t="s">
        <v>1496</v>
      </c>
      <c r="D511" s="8" t="s">
        <v>25</v>
      </c>
      <c r="E511" s="14">
        <v>118933.28</v>
      </c>
      <c r="F511" s="14">
        <v>202202.6</v>
      </c>
      <c r="G511" s="14">
        <v>114176.64</v>
      </c>
      <c r="H511" s="14">
        <v>98416.93</v>
      </c>
      <c r="I511" s="14">
        <v>657013.72</v>
      </c>
      <c r="J511" s="14">
        <v>98806.720000000001</v>
      </c>
      <c r="K511" s="14">
        <v>116331.93</v>
      </c>
      <c r="L511" s="14">
        <v>1174382.24</v>
      </c>
      <c r="M511" s="14">
        <v>71457.850000000006</v>
      </c>
      <c r="N511" s="14">
        <f t="shared" si="64"/>
        <v>141530.6</v>
      </c>
      <c r="O511" s="14">
        <f t="shared" si="65"/>
        <v>240621.09</v>
      </c>
      <c r="P511" s="14">
        <f t="shared" si="66"/>
        <v>135870.20000000001</v>
      </c>
      <c r="Q511" s="14">
        <f t="shared" si="67"/>
        <v>117116.15</v>
      </c>
      <c r="R511" s="14">
        <f t="shared" si="68"/>
        <v>781846.33</v>
      </c>
      <c r="S511" s="14">
        <f t="shared" si="69"/>
        <v>117580</v>
      </c>
      <c r="T511" s="14">
        <f t="shared" si="70"/>
        <v>138435</v>
      </c>
      <c r="U511" s="14">
        <f t="shared" si="71"/>
        <v>1397514.87</v>
      </c>
      <c r="V511" s="14">
        <f t="shared" si="72"/>
        <v>85034.84</v>
      </c>
    </row>
    <row r="512" spans="1:22">
      <c r="A512" s="8">
        <v>509</v>
      </c>
      <c r="B512" s="8" t="s">
        <v>1497</v>
      </c>
      <c r="C512" s="9" t="s">
        <v>1498</v>
      </c>
      <c r="D512" s="8" t="s">
        <v>25</v>
      </c>
      <c r="E512" s="14">
        <v>12476.98</v>
      </c>
      <c r="F512" s="14">
        <v>13813.63</v>
      </c>
      <c r="G512" s="14">
        <v>11922.63</v>
      </c>
      <c r="H512" s="14">
        <v>15395.92</v>
      </c>
      <c r="I512" s="14">
        <v>13745.88</v>
      </c>
      <c r="J512" s="14">
        <v>15427.88</v>
      </c>
      <c r="K512" s="14">
        <v>11420.26</v>
      </c>
      <c r="L512" s="14">
        <v>25738.87</v>
      </c>
      <c r="M512" s="14">
        <v>10956.86</v>
      </c>
      <c r="N512" s="14">
        <f t="shared" si="64"/>
        <v>14847.61</v>
      </c>
      <c r="O512" s="14">
        <f t="shared" si="65"/>
        <v>16438.22</v>
      </c>
      <c r="P512" s="14">
        <f t="shared" si="66"/>
        <v>14187.93</v>
      </c>
      <c r="Q512" s="14">
        <f t="shared" si="67"/>
        <v>18321.14</v>
      </c>
      <c r="R512" s="14">
        <f t="shared" si="68"/>
        <v>16357.6</v>
      </c>
      <c r="S512" s="14">
        <f t="shared" si="69"/>
        <v>18359.18</v>
      </c>
      <c r="T512" s="14">
        <f t="shared" si="70"/>
        <v>13590.11</v>
      </c>
      <c r="U512" s="14">
        <f t="shared" si="71"/>
        <v>30629.26</v>
      </c>
      <c r="V512" s="14">
        <f t="shared" si="72"/>
        <v>13038.66</v>
      </c>
    </row>
    <row r="513" spans="1:22" ht="21">
      <c r="A513" s="8">
        <v>510</v>
      </c>
      <c r="B513" s="8" t="s">
        <v>1499</v>
      </c>
      <c r="C513" s="9" t="s">
        <v>1500</v>
      </c>
      <c r="D513" s="8" t="s">
        <v>25</v>
      </c>
      <c r="E513" s="14">
        <v>63057.58</v>
      </c>
      <c r="F513" s="14">
        <v>96385.95</v>
      </c>
      <c r="G513" s="14">
        <v>89915.62</v>
      </c>
      <c r="H513" s="14">
        <v>107186.76</v>
      </c>
      <c r="I513" s="14">
        <v>57905.47</v>
      </c>
      <c r="J513" s="14">
        <v>107889.32</v>
      </c>
      <c r="K513" s="14">
        <v>126099.26</v>
      </c>
      <c r="L513" s="14">
        <v>183266.05</v>
      </c>
      <c r="M513" s="14">
        <v>71010.039999999994</v>
      </c>
      <c r="N513" s="14">
        <f t="shared" si="64"/>
        <v>75038.52</v>
      </c>
      <c r="O513" s="14">
        <f t="shared" si="65"/>
        <v>114699.28</v>
      </c>
      <c r="P513" s="14">
        <f t="shared" si="66"/>
        <v>106999.59</v>
      </c>
      <c r="Q513" s="14">
        <f t="shared" si="67"/>
        <v>127552.24</v>
      </c>
      <c r="R513" s="14">
        <f t="shared" si="68"/>
        <v>68907.509999999995</v>
      </c>
      <c r="S513" s="14">
        <f t="shared" si="69"/>
        <v>128388.29</v>
      </c>
      <c r="T513" s="14">
        <f t="shared" si="70"/>
        <v>150058.12</v>
      </c>
      <c r="U513" s="14">
        <f t="shared" si="71"/>
        <v>218086.6</v>
      </c>
      <c r="V513" s="14">
        <f t="shared" si="72"/>
        <v>84501.95</v>
      </c>
    </row>
    <row r="514" spans="1:22" ht="21">
      <c r="A514" s="8">
        <v>511</v>
      </c>
      <c r="B514" s="8" t="s">
        <v>1501</v>
      </c>
      <c r="C514" s="9" t="s">
        <v>1502</v>
      </c>
      <c r="D514" s="8" t="s">
        <v>25</v>
      </c>
      <c r="E514" s="14">
        <v>1209707.6499999999</v>
      </c>
      <c r="F514" s="14">
        <v>1683886.64</v>
      </c>
      <c r="G514" s="14">
        <v>1544458.06</v>
      </c>
      <c r="H514" s="14">
        <v>1880640.49</v>
      </c>
      <c r="I514" s="14">
        <v>1110079.96</v>
      </c>
      <c r="J514" s="14">
        <v>1876792.49</v>
      </c>
      <c r="K514" s="14">
        <v>3037309.12</v>
      </c>
      <c r="L514" s="14">
        <v>3147968.64</v>
      </c>
      <c r="M514" s="14">
        <v>1361302.07</v>
      </c>
      <c r="N514" s="14">
        <f t="shared" si="64"/>
        <v>1439552.1</v>
      </c>
      <c r="O514" s="14">
        <f t="shared" si="65"/>
        <v>2003825.1</v>
      </c>
      <c r="P514" s="14">
        <f t="shared" si="66"/>
        <v>1837905.09</v>
      </c>
      <c r="Q514" s="14">
        <f t="shared" si="67"/>
        <v>2237962.1800000002</v>
      </c>
      <c r="R514" s="14">
        <f t="shared" si="68"/>
        <v>1320995.1499999999</v>
      </c>
      <c r="S514" s="14">
        <f t="shared" si="69"/>
        <v>2233383.06</v>
      </c>
      <c r="T514" s="14">
        <f t="shared" si="70"/>
        <v>3614397.85</v>
      </c>
      <c r="U514" s="14">
        <f t="shared" si="71"/>
        <v>3746082.68</v>
      </c>
      <c r="V514" s="14">
        <f t="shared" si="72"/>
        <v>1619949.46</v>
      </c>
    </row>
    <row r="515" spans="1:22" ht="21">
      <c r="A515" s="8">
        <v>512</v>
      </c>
      <c r="B515" s="8" t="s">
        <v>1503</v>
      </c>
      <c r="C515" s="9" t="s">
        <v>1504</v>
      </c>
      <c r="D515" s="8" t="s">
        <v>25</v>
      </c>
      <c r="E515" s="14">
        <v>120633.83</v>
      </c>
      <c r="F515" s="14">
        <v>169084.26</v>
      </c>
      <c r="G515" s="14">
        <v>153969.26999999999</v>
      </c>
      <c r="H515" s="14">
        <v>190597.56</v>
      </c>
      <c r="I515" s="14">
        <v>110664.97</v>
      </c>
      <c r="J515" s="14">
        <v>186697.91</v>
      </c>
      <c r="K515" s="14">
        <v>186435.68</v>
      </c>
      <c r="L515" s="14">
        <v>443413.18</v>
      </c>
      <c r="M515" s="14">
        <v>135709.57</v>
      </c>
      <c r="N515" s="14">
        <f t="shared" si="64"/>
        <v>143554.26</v>
      </c>
      <c r="O515" s="14">
        <f t="shared" si="65"/>
        <v>201210.27</v>
      </c>
      <c r="P515" s="14">
        <f t="shared" si="66"/>
        <v>183223.43</v>
      </c>
      <c r="Q515" s="14">
        <f t="shared" si="67"/>
        <v>226811.1</v>
      </c>
      <c r="R515" s="14">
        <f t="shared" si="68"/>
        <v>131691.31</v>
      </c>
      <c r="S515" s="14">
        <f t="shared" si="69"/>
        <v>222170.51</v>
      </c>
      <c r="T515" s="14">
        <f t="shared" si="70"/>
        <v>221858.46</v>
      </c>
      <c r="U515" s="14">
        <f t="shared" si="71"/>
        <v>527661.68000000005</v>
      </c>
      <c r="V515" s="14">
        <f t="shared" si="72"/>
        <v>161494.39000000001</v>
      </c>
    </row>
    <row r="516" spans="1:22" ht="21">
      <c r="A516" s="8">
        <v>513</v>
      </c>
      <c r="B516" s="8" t="s">
        <v>1505</v>
      </c>
      <c r="C516" s="9" t="s">
        <v>1506</v>
      </c>
      <c r="D516" s="8" t="s">
        <v>25</v>
      </c>
      <c r="E516" s="14">
        <v>280341.40000000002</v>
      </c>
      <c r="F516" s="14">
        <v>390265.7</v>
      </c>
      <c r="G516" s="14">
        <v>356052.05</v>
      </c>
      <c r="H516" s="14">
        <v>438491.31</v>
      </c>
      <c r="I516" s="14">
        <v>255911.63</v>
      </c>
      <c r="J516" s="14">
        <v>432349.5</v>
      </c>
      <c r="K516" s="14">
        <v>381218.21</v>
      </c>
      <c r="L516" s="14">
        <v>906685.51</v>
      </c>
      <c r="M516" s="14">
        <v>313826.96999999997</v>
      </c>
      <c r="N516" s="14">
        <f t="shared" si="64"/>
        <v>333606.27</v>
      </c>
      <c r="O516" s="14">
        <f t="shared" si="65"/>
        <v>464416.18</v>
      </c>
      <c r="P516" s="14">
        <f t="shared" si="66"/>
        <v>423701.94</v>
      </c>
      <c r="Q516" s="14">
        <f t="shared" si="67"/>
        <v>521804.66</v>
      </c>
      <c r="R516" s="14">
        <f t="shared" si="68"/>
        <v>304534.84000000003</v>
      </c>
      <c r="S516" s="14">
        <f t="shared" si="69"/>
        <v>514495.91</v>
      </c>
      <c r="T516" s="14">
        <f t="shared" si="70"/>
        <v>453649.67</v>
      </c>
      <c r="U516" s="14">
        <f t="shared" si="71"/>
        <v>1078955.76</v>
      </c>
      <c r="V516" s="14">
        <f t="shared" si="72"/>
        <v>373454.09</v>
      </c>
    </row>
    <row r="517" spans="1:22" ht="21">
      <c r="A517" s="8">
        <v>514</v>
      </c>
      <c r="B517" s="8" t="s">
        <v>1507</v>
      </c>
      <c r="C517" s="9" t="s">
        <v>1508</v>
      </c>
      <c r="D517" s="8" t="s">
        <v>25</v>
      </c>
      <c r="E517" s="14">
        <v>39589.089999999997</v>
      </c>
      <c r="F517" s="14">
        <v>66204.34</v>
      </c>
      <c r="G517" s="14">
        <v>58583.88</v>
      </c>
      <c r="H517" s="14">
        <v>76979.58</v>
      </c>
      <c r="I517" s="14">
        <v>36276.69</v>
      </c>
      <c r="J517" s="14">
        <v>70749.119999999995</v>
      </c>
      <c r="K517" s="14">
        <v>80517.84</v>
      </c>
      <c r="L517" s="14">
        <v>222282.08</v>
      </c>
      <c r="M517" s="14">
        <v>44486.48</v>
      </c>
      <c r="N517" s="14">
        <f t="shared" ref="N517:N580" si="73">ROUND(E517*1.19,2)</f>
        <v>47111.02</v>
      </c>
      <c r="O517" s="14">
        <f t="shared" ref="O517:O580" si="74">ROUND(F517*1.19,2)</f>
        <v>78783.16</v>
      </c>
      <c r="P517" s="14">
        <f t="shared" ref="P517:P580" si="75">ROUND(G517*1.19,2)</f>
        <v>69714.820000000007</v>
      </c>
      <c r="Q517" s="14">
        <f t="shared" ref="Q517:Q580" si="76">ROUND(H517*1.19,2)</f>
        <v>91605.7</v>
      </c>
      <c r="R517" s="14">
        <f t="shared" ref="R517:R580" si="77">ROUND(I517*1.19,2)</f>
        <v>43169.26</v>
      </c>
      <c r="S517" s="14">
        <f t="shared" ref="S517:S580" si="78">ROUND(J517*1.19,2)</f>
        <v>84191.45</v>
      </c>
      <c r="T517" s="14">
        <f t="shared" ref="T517:T580" si="79">ROUND(K517*1.19,2)</f>
        <v>95816.23</v>
      </c>
      <c r="U517" s="14">
        <f t="shared" ref="U517:U580" si="80">ROUND(L517*1.19,2)</f>
        <v>264515.68</v>
      </c>
      <c r="V517" s="14">
        <f t="shared" ref="V517:V580" si="81">ROUND(M517*1.19,2)</f>
        <v>52938.91</v>
      </c>
    </row>
    <row r="518" spans="1:22" ht="21">
      <c r="A518" s="8">
        <v>515</v>
      </c>
      <c r="B518" s="8" t="s">
        <v>1509</v>
      </c>
      <c r="C518" s="9" t="s">
        <v>1510</v>
      </c>
      <c r="D518" s="8" t="s">
        <v>25</v>
      </c>
      <c r="E518" s="14">
        <v>1478153.83</v>
      </c>
      <c r="F518" s="14">
        <v>2077608.28</v>
      </c>
      <c r="G518" s="14">
        <v>1887891.66</v>
      </c>
      <c r="H518" s="14">
        <v>2336671.46</v>
      </c>
      <c r="I518" s="14">
        <v>1356922.08</v>
      </c>
      <c r="J518" s="14">
        <v>2299313.94</v>
      </c>
      <c r="K518" s="14">
        <v>1617897.95</v>
      </c>
      <c r="L518" s="14">
        <v>3847966.79</v>
      </c>
      <c r="M518" s="14">
        <v>1664007.03</v>
      </c>
      <c r="N518" s="14">
        <f t="shared" si="73"/>
        <v>1759003.06</v>
      </c>
      <c r="O518" s="14">
        <f t="shared" si="74"/>
        <v>2472353.85</v>
      </c>
      <c r="P518" s="14">
        <f t="shared" si="75"/>
        <v>2246591.08</v>
      </c>
      <c r="Q518" s="14">
        <f t="shared" si="76"/>
        <v>2780639.04</v>
      </c>
      <c r="R518" s="14">
        <f t="shared" si="77"/>
        <v>1614737.28</v>
      </c>
      <c r="S518" s="14">
        <f t="shared" si="78"/>
        <v>2736183.59</v>
      </c>
      <c r="T518" s="14">
        <f t="shared" si="79"/>
        <v>1925298.56</v>
      </c>
      <c r="U518" s="14">
        <f t="shared" si="80"/>
        <v>4579080.4800000004</v>
      </c>
      <c r="V518" s="14">
        <f t="shared" si="81"/>
        <v>1980168.37</v>
      </c>
    </row>
    <row r="519" spans="1:22" ht="21">
      <c r="A519" s="8">
        <v>516</v>
      </c>
      <c r="B519" s="8" t="s">
        <v>1511</v>
      </c>
      <c r="C519" s="9" t="s">
        <v>1512</v>
      </c>
      <c r="D519" s="8" t="s">
        <v>25</v>
      </c>
      <c r="E519" s="14">
        <v>34152.519999999997</v>
      </c>
      <c r="F519" s="14">
        <v>54812.93</v>
      </c>
      <c r="G519" s="14">
        <v>50671.56</v>
      </c>
      <c r="H519" s="14">
        <v>61388.78</v>
      </c>
      <c r="I519" s="14">
        <v>31375.49</v>
      </c>
      <c r="J519" s="14">
        <v>60921.06</v>
      </c>
      <c r="K519" s="14">
        <v>37407.82</v>
      </c>
      <c r="L519" s="14">
        <v>103275.4</v>
      </c>
      <c r="M519" s="14">
        <v>38476.080000000002</v>
      </c>
      <c r="N519" s="14">
        <f t="shared" si="73"/>
        <v>40641.5</v>
      </c>
      <c r="O519" s="14">
        <f t="shared" si="74"/>
        <v>65227.39</v>
      </c>
      <c r="P519" s="14">
        <f t="shared" si="75"/>
        <v>60299.16</v>
      </c>
      <c r="Q519" s="14">
        <f t="shared" si="76"/>
        <v>73052.649999999994</v>
      </c>
      <c r="R519" s="14">
        <f t="shared" si="77"/>
        <v>37336.83</v>
      </c>
      <c r="S519" s="14">
        <f t="shared" si="78"/>
        <v>72496.06</v>
      </c>
      <c r="T519" s="14">
        <f t="shared" si="79"/>
        <v>44515.31</v>
      </c>
      <c r="U519" s="14">
        <f t="shared" si="80"/>
        <v>122897.73</v>
      </c>
      <c r="V519" s="14">
        <f t="shared" si="81"/>
        <v>45786.54</v>
      </c>
    </row>
    <row r="520" spans="1:22" ht="21">
      <c r="A520" s="8">
        <v>517</v>
      </c>
      <c r="B520" s="8" t="s">
        <v>1513</v>
      </c>
      <c r="C520" s="9" t="s">
        <v>1514</v>
      </c>
      <c r="D520" s="8" t="s">
        <v>25</v>
      </c>
      <c r="E520" s="14">
        <v>69185.63</v>
      </c>
      <c r="F520" s="14">
        <v>107218.41</v>
      </c>
      <c r="G520" s="14">
        <v>98650.8</v>
      </c>
      <c r="H520" s="14">
        <v>119367.07</v>
      </c>
      <c r="I520" s="14">
        <v>63531.81</v>
      </c>
      <c r="J520" s="14">
        <v>119880.6</v>
      </c>
      <c r="K520" s="14">
        <v>75749.649999999994</v>
      </c>
      <c r="L520" s="14">
        <v>201069.06</v>
      </c>
      <c r="M520" s="14">
        <v>77909.69</v>
      </c>
      <c r="N520" s="14">
        <f t="shared" si="73"/>
        <v>82330.899999999994</v>
      </c>
      <c r="O520" s="14">
        <f t="shared" si="74"/>
        <v>127589.91</v>
      </c>
      <c r="P520" s="14">
        <f t="shared" si="75"/>
        <v>117394.45</v>
      </c>
      <c r="Q520" s="14">
        <f t="shared" si="76"/>
        <v>142046.81</v>
      </c>
      <c r="R520" s="14">
        <f t="shared" si="77"/>
        <v>75602.850000000006</v>
      </c>
      <c r="S520" s="14">
        <f t="shared" si="78"/>
        <v>142657.91</v>
      </c>
      <c r="T520" s="14">
        <f t="shared" si="79"/>
        <v>90142.080000000002</v>
      </c>
      <c r="U520" s="14">
        <f t="shared" si="80"/>
        <v>239272.18</v>
      </c>
      <c r="V520" s="14">
        <f t="shared" si="81"/>
        <v>92712.53</v>
      </c>
    </row>
    <row r="521" spans="1:22" ht="21">
      <c r="A521" s="8">
        <v>518</v>
      </c>
      <c r="B521" s="8" t="s">
        <v>1515</v>
      </c>
      <c r="C521" s="9" t="s">
        <v>1516</v>
      </c>
      <c r="D521" s="8" t="s">
        <v>25</v>
      </c>
      <c r="E521" s="14">
        <v>127428.82</v>
      </c>
      <c r="F521" s="14">
        <v>174447.65</v>
      </c>
      <c r="G521" s="14">
        <v>162057.73000000001</v>
      </c>
      <c r="H521" s="14">
        <v>192936.18</v>
      </c>
      <c r="I521" s="14">
        <v>116479.09</v>
      </c>
      <c r="J521" s="14">
        <v>196327.18</v>
      </c>
      <c r="K521" s="14">
        <v>138879.4</v>
      </c>
      <c r="L521" s="14">
        <v>330309.64</v>
      </c>
      <c r="M521" s="14">
        <v>142839.46</v>
      </c>
      <c r="N521" s="14">
        <f t="shared" si="73"/>
        <v>151640.29999999999</v>
      </c>
      <c r="O521" s="14">
        <f t="shared" si="74"/>
        <v>207592.7</v>
      </c>
      <c r="P521" s="14">
        <f t="shared" si="75"/>
        <v>192848.7</v>
      </c>
      <c r="Q521" s="14">
        <f t="shared" si="76"/>
        <v>229594.05</v>
      </c>
      <c r="R521" s="14">
        <f t="shared" si="77"/>
        <v>138610.12</v>
      </c>
      <c r="S521" s="14">
        <f t="shared" si="78"/>
        <v>233629.34</v>
      </c>
      <c r="T521" s="14">
        <f t="shared" si="79"/>
        <v>165266.49</v>
      </c>
      <c r="U521" s="14">
        <f t="shared" si="80"/>
        <v>393068.47</v>
      </c>
      <c r="V521" s="14">
        <f t="shared" si="81"/>
        <v>169978.96</v>
      </c>
    </row>
    <row r="522" spans="1:22" ht="21">
      <c r="A522" s="8">
        <v>519</v>
      </c>
      <c r="B522" s="8" t="s">
        <v>1517</v>
      </c>
      <c r="C522" s="9" t="s">
        <v>1518</v>
      </c>
      <c r="D522" s="8" t="s">
        <v>25</v>
      </c>
      <c r="E522" s="14">
        <v>312623.02</v>
      </c>
      <c r="F522" s="14">
        <v>433601.19</v>
      </c>
      <c r="G522" s="14">
        <v>398193.41</v>
      </c>
      <c r="H522" s="14">
        <v>487017.68</v>
      </c>
      <c r="I522" s="14">
        <v>286200.7</v>
      </c>
      <c r="J522" s="14">
        <v>480522.16</v>
      </c>
      <c r="K522" s="14">
        <v>341243.68</v>
      </c>
      <c r="L522" s="14">
        <v>811607.37</v>
      </c>
      <c r="M522" s="14">
        <v>350970.75</v>
      </c>
      <c r="N522" s="14">
        <f t="shared" si="73"/>
        <v>372021.39</v>
      </c>
      <c r="O522" s="14">
        <f t="shared" si="74"/>
        <v>515985.42</v>
      </c>
      <c r="P522" s="14">
        <f t="shared" si="75"/>
        <v>473850.16</v>
      </c>
      <c r="Q522" s="14">
        <f t="shared" si="76"/>
        <v>579551.04</v>
      </c>
      <c r="R522" s="14">
        <f t="shared" si="77"/>
        <v>340578.83</v>
      </c>
      <c r="S522" s="14">
        <f t="shared" si="78"/>
        <v>571821.37</v>
      </c>
      <c r="T522" s="14">
        <f t="shared" si="79"/>
        <v>406079.98</v>
      </c>
      <c r="U522" s="14">
        <f t="shared" si="80"/>
        <v>965812.77</v>
      </c>
      <c r="V522" s="14">
        <f t="shared" si="81"/>
        <v>417655.19</v>
      </c>
    </row>
    <row r="523" spans="1:22" ht="21">
      <c r="A523" s="8">
        <v>520</v>
      </c>
      <c r="B523" s="8" t="s">
        <v>1519</v>
      </c>
      <c r="C523" s="9" t="s">
        <v>1520</v>
      </c>
      <c r="D523" s="8" t="s">
        <v>25</v>
      </c>
      <c r="E523" s="14">
        <v>91750.43</v>
      </c>
      <c r="F523" s="14">
        <v>147787.48000000001</v>
      </c>
      <c r="G523" s="14">
        <v>152457.84</v>
      </c>
      <c r="H523" s="14">
        <v>162729</v>
      </c>
      <c r="I523" s="14">
        <v>113353.79</v>
      </c>
      <c r="J523" s="14">
        <v>167044.72</v>
      </c>
      <c r="K523" s="14">
        <v>83991.12</v>
      </c>
      <c r="L523" s="14">
        <v>264134.56</v>
      </c>
      <c r="M523" s="14">
        <v>123083.76</v>
      </c>
      <c r="N523" s="14">
        <f t="shared" si="73"/>
        <v>109183.01</v>
      </c>
      <c r="O523" s="14">
        <f t="shared" si="74"/>
        <v>175867.1</v>
      </c>
      <c r="P523" s="14">
        <f t="shared" si="75"/>
        <v>181424.83</v>
      </c>
      <c r="Q523" s="14">
        <f t="shared" si="76"/>
        <v>193647.51</v>
      </c>
      <c r="R523" s="14">
        <f t="shared" si="77"/>
        <v>134891.01</v>
      </c>
      <c r="S523" s="14">
        <f t="shared" si="78"/>
        <v>198783.22</v>
      </c>
      <c r="T523" s="14">
        <f t="shared" si="79"/>
        <v>99949.43</v>
      </c>
      <c r="U523" s="14">
        <f t="shared" si="80"/>
        <v>314320.13</v>
      </c>
      <c r="V523" s="14">
        <f t="shared" si="81"/>
        <v>146469.67000000001</v>
      </c>
    </row>
    <row r="524" spans="1:22" ht="21">
      <c r="A524" s="8">
        <v>521</v>
      </c>
      <c r="B524" s="8" t="s">
        <v>1521</v>
      </c>
      <c r="C524" s="9" t="s">
        <v>1522</v>
      </c>
      <c r="D524" s="8" t="s">
        <v>25</v>
      </c>
      <c r="E524" s="14">
        <v>847814.83</v>
      </c>
      <c r="F524" s="14">
        <v>1200565.6000000001</v>
      </c>
      <c r="G524" s="14">
        <v>1082636.8400000001</v>
      </c>
      <c r="H524" s="14">
        <v>1362246.34</v>
      </c>
      <c r="I524" s="14">
        <v>778145.9</v>
      </c>
      <c r="J524" s="14">
        <v>1316701.69</v>
      </c>
      <c r="K524" s="14">
        <v>927804.29</v>
      </c>
      <c r="L524" s="14">
        <v>2206668.12</v>
      </c>
      <c r="M524" s="14">
        <v>954248.03</v>
      </c>
      <c r="N524" s="14">
        <f t="shared" si="73"/>
        <v>1008899.65</v>
      </c>
      <c r="O524" s="14">
        <f t="shared" si="74"/>
        <v>1428673.06</v>
      </c>
      <c r="P524" s="14">
        <f t="shared" si="75"/>
        <v>1288337.8400000001</v>
      </c>
      <c r="Q524" s="14">
        <f t="shared" si="76"/>
        <v>1621073.14</v>
      </c>
      <c r="R524" s="14">
        <f t="shared" si="77"/>
        <v>925993.62</v>
      </c>
      <c r="S524" s="14">
        <f t="shared" si="78"/>
        <v>1566875.01</v>
      </c>
      <c r="T524" s="14">
        <f t="shared" si="79"/>
        <v>1104087.1100000001</v>
      </c>
      <c r="U524" s="14">
        <f t="shared" si="80"/>
        <v>2625935.06</v>
      </c>
      <c r="V524" s="14">
        <f t="shared" si="81"/>
        <v>1135555.1599999999</v>
      </c>
    </row>
    <row r="525" spans="1:22" ht="21">
      <c r="A525" s="8">
        <v>522</v>
      </c>
      <c r="B525" s="8" t="s">
        <v>1523</v>
      </c>
      <c r="C525" s="9" t="s">
        <v>1524</v>
      </c>
      <c r="D525" s="8" t="s">
        <v>25</v>
      </c>
      <c r="E525" s="14">
        <v>1816259.14</v>
      </c>
      <c r="F525" s="14">
        <v>2596627.58</v>
      </c>
      <c r="G525" s="14">
        <v>2318571.69</v>
      </c>
      <c r="H525" s="14">
        <v>2964201.23</v>
      </c>
      <c r="I525" s="14">
        <v>1666473.77</v>
      </c>
      <c r="J525" s="14">
        <v>2829926.44</v>
      </c>
      <c r="K525" s="14">
        <v>1986982.75</v>
      </c>
      <c r="L525" s="14">
        <v>4725796.0599999996</v>
      </c>
      <c r="M525" s="14">
        <v>2043613.31</v>
      </c>
      <c r="N525" s="14">
        <f t="shared" si="73"/>
        <v>2161348.38</v>
      </c>
      <c r="O525" s="14">
        <f t="shared" si="74"/>
        <v>3089986.82</v>
      </c>
      <c r="P525" s="14">
        <f t="shared" si="75"/>
        <v>2759100.31</v>
      </c>
      <c r="Q525" s="14">
        <f t="shared" si="76"/>
        <v>3527399.46</v>
      </c>
      <c r="R525" s="14">
        <f t="shared" si="77"/>
        <v>1983103.79</v>
      </c>
      <c r="S525" s="14">
        <f t="shared" si="78"/>
        <v>3367612.46</v>
      </c>
      <c r="T525" s="14">
        <f t="shared" si="79"/>
        <v>2364509.4700000002</v>
      </c>
      <c r="U525" s="14">
        <f t="shared" si="80"/>
        <v>5623697.3099999996</v>
      </c>
      <c r="V525" s="14">
        <f t="shared" si="81"/>
        <v>2431899.84</v>
      </c>
    </row>
    <row r="526" spans="1:22" ht="21">
      <c r="A526" s="8">
        <v>523</v>
      </c>
      <c r="B526" s="8" t="s">
        <v>1525</v>
      </c>
      <c r="C526" s="9" t="s">
        <v>1526</v>
      </c>
      <c r="D526" s="8" t="s">
        <v>25</v>
      </c>
      <c r="E526" s="14">
        <v>71361.119999999995</v>
      </c>
      <c r="F526" s="14">
        <v>114802.35</v>
      </c>
      <c r="G526" s="14">
        <v>104654.7</v>
      </c>
      <c r="H526" s="14">
        <v>128429.23</v>
      </c>
      <c r="I526" s="14">
        <v>64806.01</v>
      </c>
      <c r="J526" s="14">
        <v>127741.28</v>
      </c>
      <c r="K526" s="14">
        <v>77268.3</v>
      </c>
      <c r="L526" s="14">
        <v>213308.39</v>
      </c>
      <c r="M526" s="14">
        <v>79472.23</v>
      </c>
      <c r="N526" s="14">
        <f t="shared" si="73"/>
        <v>84919.73</v>
      </c>
      <c r="O526" s="14">
        <f t="shared" si="74"/>
        <v>136614.79999999999</v>
      </c>
      <c r="P526" s="14">
        <f t="shared" si="75"/>
        <v>124539.09</v>
      </c>
      <c r="Q526" s="14">
        <f t="shared" si="76"/>
        <v>152830.78</v>
      </c>
      <c r="R526" s="14">
        <f t="shared" si="77"/>
        <v>77119.149999999994</v>
      </c>
      <c r="S526" s="14">
        <f t="shared" si="78"/>
        <v>152012.12</v>
      </c>
      <c r="T526" s="14">
        <f t="shared" si="79"/>
        <v>91949.28</v>
      </c>
      <c r="U526" s="14">
        <f t="shared" si="80"/>
        <v>253836.98</v>
      </c>
      <c r="V526" s="14">
        <f t="shared" si="81"/>
        <v>94571.95</v>
      </c>
    </row>
    <row r="527" spans="1:22" ht="21">
      <c r="A527" s="8">
        <v>524</v>
      </c>
      <c r="B527" s="8" t="s">
        <v>1527</v>
      </c>
      <c r="C527" s="9" t="s">
        <v>1528</v>
      </c>
      <c r="D527" s="8" t="s">
        <v>25</v>
      </c>
      <c r="E527" s="14">
        <v>110437.75</v>
      </c>
      <c r="F527" s="14">
        <v>171012.68</v>
      </c>
      <c r="G527" s="14">
        <v>155853.16</v>
      </c>
      <c r="H527" s="14">
        <v>192936.18</v>
      </c>
      <c r="I527" s="14">
        <v>100369.21</v>
      </c>
      <c r="J527" s="14">
        <v>188662.34</v>
      </c>
      <c r="K527" s="14">
        <v>119670.95</v>
      </c>
      <c r="L527" s="14">
        <v>317660.64</v>
      </c>
      <c r="M527" s="14">
        <v>123083.76</v>
      </c>
      <c r="N527" s="14">
        <f t="shared" si="73"/>
        <v>131420.92000000001</v>
      </c>
      <c r="O527" s="14">
        <f t="shared" si="74"/>
        <v>203505.09</v>
      </c>
      <c r="P527" s="14">
        <f t="shared" si="75"/>
        <v>185465.26</v>
      </c>
      <c r="Q527" s="14">
        <f t="shared" si="76"/>
        <v>229594.05</v>
      </c>
      <c r="R527" s="14">
        <f t="shared" si="77"/>
        <v>119439.36</v>
      </c>
      <c r="S527" s="14">
        <f t="shared" si="78"/>
        <v>224508.18</v>
      </c>
      <c r="T527" s="14">
        <f t="shared" si="79"/>
        <v>142408.43</v>
      </c>
      <c r="U527" s="14">
        <f t="shared" si="80"/>
        <v>378016.16</v>
      </c>
      <c r="V527" s="14">
        <f t="shared" si="81"/>
        <v>146469.67000000001</v>
      </c>
    </row>
    <row r="528" spans="1:22" ht="21">
      <c r="A528" s="8">
        <v>525</v>
      </c>
      <c r="B528" s="8" t="s">
        <v>1529</v>
      </c>
      <c r="C528" s="9" t="s">
        <v>1530</v>
      </c>
      <c r="D528" s="8" t="s">
        <v>25</v>
      </c>
      <c r="E528" s="14">
        <v>161409.54</v>
      </c>
      <c r="F528" s="14">
        <v>225741.76</v>
      </c>
      <c r="G528" s="14">
        <v>205684.54</v>
      </c>
      <c r="H528" s="14">
        <v>253155.64</v>
      </c>
      <c r="I528" s="14">
        <v>147835.16</v>
      </c>
      <c r="J528" s="14">
        <v>250565.63</v>
      </c>
      <c r="K528" s="14">
        <v>176269.89</v>
      </c>
      <c r="L528" s="14">
        <v>419231.06</v>
      </c>
      <c r="M528" s="14">
        <v>181291.72</v>
      </c>
      <c r="N528" s="14">
        <f t="shared" si="73"/>
        <v>192077.35</v>
      </c>
      <c r="O528" s="14">
        <f t="shared" si="74"/>
        <v>268632.69</v>
      </c>
      <c r="P528" s="14">
        <f t="shared" si="75"/>
        <v>244764.6</v>
      </c>
      <c r="Q528" s="14">
        <f t="shared" si="76"/>
        <v>301255.21000000002</v>
      </c>
      <c r="R528" s="14">
        <f t="shared" si="77"/>
        <v>175923.84</v>
      </c>
      <c r="S528" s="14">
        <f t="shared" si="78"/>
        <v>298173.09999999998</v>
      </c>
      <c r="T528" s="14">
        <f t="shared" si="79"/>
        <v>209761.17</v>
      </c>
      <c r="U528" s="14">
        <f t="shared" si="80"/>
        <v>498884.96</v>
      </c>
      <c r="V528" s="14">
        <f t="shared" si="81"/>
        <v>215737.15</v>
      </c>
    </row>
    <row r="529" spans="1:22" ht="21">
      <c r="A529" s="8">
        <v>526</v>
      </c>
      <c r="B529" s="8" t="s">
        <v>1531</v>
      </c>
      <c r="C529" s="9" t="s">
        <v>1532</v>
      </c>
      <c r="D529" s="8" t="s">
        <v>25</v>
      </c>
      <c r="E529" s="14">
        <v>302426.90999999997</v>
      </c>
      <c r="F529" s="14">
        <v>428841.74</v>
      </c>
      <c r="G529" s="14">
        <v>386113.43</v>
      </c>
      <c r="H529" s="14">
        <v>485263.71</v>
      </c>
      <c r="I529" s="14">
        <v>277518.38</v>
      </c>
      <c r="J529" s="14">
        <v>471655.86</v>
      </c>
      <c r="K529" s="14">
        <v>330893.12</v>
      </c>
      <c r="L529" s="14">
        <v>786988.25</v>
      </c>
      <c r="M529" s="14">
        <v>340323.53</v>
      </c>
      <c r="N529" s="14">
        <f t="shared" si="73"/>
        <v>359888.02</v>
      </c>
      <c r="O529" s="14">
        <f t="shared" si="74"/>
        <v>510321.67</v>
      </c>
      <c r="P529" s="14">
        <f t="shared" si="75"/>
        <v>459474.98</v>
      </c>
      <c r="Q529" s="14">
        <f t="shared" si="76"/>
        <v>577463.81000000006</v>
      </c>
      <c r="R529" s="14">
        <f t="shared" si="77"/>
        <v>330246.87</v>
      </c>
      <c r="S529" s="14">
        <f t="shared" si="78"/>
        <v>561270.47</v>
      </c>
      <c r="T529" s="14">
        <f t="shared" si="79"/>
        <v>393762.81</v>
      </c>
      <c r="U529" s="14">
        <f t="shared" si="80"/>
        <v>936516.02</v>
      </c>
      <c r="V529" s="14">
        <f t="shared" si="81"/>
        <v>404985</v>
      </c>
    </row>
    <row r="530" spans="1:22" ht="21">
      <c r="A530" s="8">
        <v>527</v>
      </c>
      <c r="B530" s="8" t="s">
        <v>1533</v>
      </c>
      <c r="C530" s="9" t="s">
        <v>1534</v>
      </c>
      <c r="D530" s="8" t="s">
        <v>25</v>
      </c>
      <c r="E530" s="14">
        <v>129126.49</v>
      </c>
      <c r="F530" s="14">
        <v>157428.04</v>
      </c>
      <c r="G530" s="14">
        <v>211943.96</v>
      </c>
      <c r="H530" s="14">
        <v>175201.64</v>
      </c>
      <c r="I530" s="14">
        <v>116023.28</v>
      </c>
      <c r="J530" s="14">
        <v>176084.08</v>
      </c>
      <c r="K530" s="14">
        <v>138335.16</v>
      </c>
      <c r="L530" s="14">
        <v>320200.58</v>
      </c>
      <c r="M530" s="14">
        <v>39698.800000000003</v>
      </c>
      <c r="N530" s="14">
        <f t="shared" si="73"/>
        <v>153660.51999999999</v>
      </c>
      <c r="O530" s="14">
        <f t="shared" si="74"/>
        <v>187339.37</v>
      </c>
      <c r="P530" s="14">
        <f t="shared" si="75"/>
        <v>252213.31</v>
      </c>
      <c r="Q530" s="14">
        <f t="shared" si="76"/>
        <v>208489.95</v>
      </c>
      <c r="R530" s="14">
        <f t="shared" si="77"/>
        <v>138067.70000000001</v>
      </c>
      <c r="S530" s="14">
        <f t="shared" si="78"/>
        <v>209540.06</v>
      </c>
      <c r="T530" s="14">
        <f t="shared" si="79"/>
        <v>164618.84</v>
      </c>
      <c r="U530" s="14">
        <f t="shared" si="80"/>
        <v>381038.69</v>
      </c>
      <c r="V530" s="14">
        <f t="shared" si="81"/>
        <v>47241.57</v>
      </c>
    </row>
    <row r="531" spans="1:22" ht="21">
      <c r="A531" s="8">
        <v>528</v>
      </c>
      <c r="B531" s="8" t="s">
        <v>1535</v>
      </c>
      <c r="C531" s="9" t="s">
        <v>1536</v>
      </c>
      <c r="D531" s="8" t="s">
        <v>25</v>
      </c>
      <c r="E531" s="14">
        <v>271845.84000000003</v>
      </c>
      <c r="F531" s="14">
        <v>316092.09000000003</v>
      </c>
      <c r="G531" s="14">
        <v>426985.87</v>
      </c>
      <c r="H531" s="14">
        <v>350598.16</v>
      </c>
      <c r="I531" s="14">
        <v>233735.12</v>
      </c>
      <c r="J531" s="14">
        <v>354731.28</v>
      </c>
      <c r="K531" s="14">
        <v>278687.03000000003</v>
      </c>
      <c r="L531" s="14">
        <v>645071.39</v>
      </c>
      <c r="M531" s="14">
        <v>55578.32</v>
      </c>
      <c r="N531" s="14">
        <f t="shared" si="73"/>
        <v>323496.55</v>
      </c>
      <c r="O531" s="14">
        <f t="shared" si="74"/>
        <v>376149.59</v>
      </c>
      <c r="P531" s="14">
        <f t="shared" si="75"/>
        <v>508113.19</v>
      </c>
      <c r="Q531" s="14">
        <f t="shared" si="76"/>
        <v>417211.81</v>
      </c>
      <c r="R531" s="14">
        <f t="shared" si="77"/>
        <v>278144.78999999998</v>
      </c>
      <c r="S531" s="14">
        <f t="shared" si="78"/>
        <v>422130.22</v>
      </c>
      <c r="T531" s="14">
        <f t="shared" si="79"/>
        <v>331637.57</v>
      </c>
      <c r="U531" s="14">
        <f t="shared" si="80"/>
        <v>767634.95</v>
      </c>
      <c r="V531" s="14">
        <f t="shared" si="81"/>
        <v>66138.2</v>
      </c>
    </row>
    <row r="532" spans="1:22" ht="21">
      <c r="A532" s="8">
        <v>529</v>
      </c>
      <c r="B532" s="8" t="s">
        <v>1537</v>
      </c>
      <c r="C532" s="9" t="s">
        <v>1538</v>
      </c>
      <c r="D532" s="8" t="s">
        <v>25</v>
      </c>
      <c r="E532" s="14">
        <v>416264.32</v>
      </c>
      <c r="F532" s="14">
        <v>480831.66</v>
      </c>
      <c r="G532" s="14">
        <v>644271.12</v>
      </c>
      <c r="H532" s="14">
        <v>537687.78</v>
      </c>
      <c r="I532" s="14">
        <v>352674.53</v>
      </c>
      <c r="J532" s="14">
        <v>535242.36</v>
      </c>
      <c r="K532" s="14">
        <v>420502.69</v>
      </c>
      <c r="L532" s="14">
        <v>973324.87</v>
      </c>
      <c r="M532" s="14">
        <v>71457.850000000006</v>
      </c>
      <c r="N532" s="14">
        <f t="shared" si="73"/>
        <v>495354.54</v>
      </c>
      <c r="O532" s="14">
        <f t="shared" si="74"/>
        <v>572189.68000000005</v>
      </c>
      <c r="P532" s="14">
        <f t="shared" si="75"/>
        <v>766682.63</v>
      </c>
      <c r="Q532" s="14">
        <f t="shared" si="76"/>
        <v>639848.46</v>
      </c>
      <c r="R532" s="14">
        <f t="shared" si="77"/>
        <v>419682.69</v>
      </c>
      <c r="S532" s="14">
        <f t="shared" si="78"/>
        <v>636938.41</v>
      </c>
      <c r="T532" s="14">
        <f t="shared" si="79"/>
        <v>500398.2</v>
      </c>
      <c r="U532" s="14">
        <f t="shared" si="80"/>
        <v>1158256.6000000001</v>
      </c>
      <c r="V532" s="14">
        <f t="shared" si="81"/>
        <v>85034.84</v>
      </c>
    </row>
    <row r="533" spans="1:22" ht="21">
      <c r="A533" s="8">
        <v>530</v>
      </c>
      <c r="B533" s="8" t="s">
        <v>1539</v>
      </c>
      <c r="C533" s="9" t="s">
        <v>1540</v>
      </c>
      <c r="D533" s="8" t="s">
        <v>25</v>
      </c>
      <c r="E533" s="14">
        <v>79856.66</v>
      </c>
      <c r="F533" s="14">
        <v>145145.09</v>
      </c>
      <c r="G533" s="14">
        <v>132941.9</v>
      </c>
      <c r="H533" s="14">
        <v>162729</v>
      </c>
      <c r="I533" s="14">
        <v>113353.79</v>
      </c>
      <c r="J533" s="14">
        <v>161148.48000000001</v>
      </c>
      <c r="K533" s="14">
        <v>83991.12</v>
      </c>
      <c r="L533" s="14">
        <v>230323.28</v>
      </c>
      <c r="M533" s="14">
        <v>129694.39999999999</v>
      </c>
      <c r="N533" s="14">
        <f t="shared" si="73"/>
        <v>95029.43</v>
      </c>
      <c r="O533" s="14">
        <f t="shared" si="74"/>
        <v>172722.66</v>
      </c>
      <c r="P533" s="14">
        <f t="shared" si="75"/>
        <v>158200.85999999999</v>
      </c>
      <c r="Q533" s="14">
        <f t="shared" si="76"/>
        <v>193647.51</v>
      </c>
      <c r="R533" s="14">
        <f t="shared" si="77"/>
        <v>134891.01</v>
      </c>
      <c r="S533" s="14">
        <f t="shared" si="78"/>
        <v>191766.69</v>
      </c>
      <c r="T533" s="14">
        <f t="shared" si="79"/>
        <v>99949.43</v>
      </c>
      <c r="U533" s="14">
        <f t="shared" si="80"/>
        <v>274084.7</v>
      </c>
      <c r="V533" s="14">
        <f t="shared" si="81"/>
        <v>154336.34</v>
      </c>
    </row>
    <row r="534" spans="1:22" ht="21">
      <c r="A534" s="8">
        <v>531</v>
      </c>
      <c r="B534" s="8" t="s">
        <v>1541</v>
      </c>
      <c r="C534" s="9" t="s">
        <v>1542</v>
      </c>
      <c r="D534" s="8" t="s">
        <v>25</v>
      </c>
      <c r="E534" s="14">
        <v>74759.33</v>
      </c>
      <c r="F534" s="14">
        <v>120585.82</v>
      </c>
      <c r="G534" s="14">
        <v>109057.67</v>
      </c>
      <c r="H534" s="14">
        <v>136224.63</v>
      </c>
      <c r="I534" s="14">
        <v>67531.759999999995</v>
      </c>
      <c r="J534" s="14">
        <v>132851.17000000001</v>
      </c>
      <c r="K534" s="14">
        <v>80517.84</v>
      </c>
      <c r="L534" s="14">
        <v>222282.08</v>
      </c>
      <c r="M534" s="14">
        <v>82814.87</v>
      </c>
      <c r="N534" s="14">
        <f t="shared" si="73"/>
        <v>88963.6</v>
      </c>
      <c r="O534" s="14">
        <f t="shared" si="74"/>
        <v>143497.13</v>
      </c>
      <c r="P534" s="14">
        <f t="shared" si="75"/>
        <v>129778.63</v>
      </c>
      <c r="Q534" s="14">
        <f t="shared" si="76"/>
        <v>162107.31</v>
      </c>
      <c r="R534" s="14">
        <f t="shared" si="77"/>
        <v>80362.789999999994</v>
      </c>
      <c r="S534" s="14">
        <f t="shared" si="78"/>
        <v>158092.89000000001</v>
      </c>
      <c r="T534" s="14">
        <f t="shared" si="79"/>
        <v>95816.23</v>
      </c>
      <c r="U534" s="14">
        <f t="shared" si="80"/>
        <v>264515.68</v>
      </c>
      <c r="V534" s="14">
        <f t="shared" si="81"/>
        <v>98549.7</v>
      </c>
    </row>
    <row r="535" spans="1:22" ht="21">
      <c r="A535" s="8">
        <v>532</v>
      </c>
      <c r="B535" s="8" t="s">
        <v>1543</v>
      </c>
      <c r="C535" s="9" t="s">
        <v>1544</v>
      </c>
      <c r="D535" s="8" t="s">
        <v>25</v>
      </c>
      <c r="E535" s="14">
        <v>115535.06</v>
      </c>
      <c r="F535" s="14">
        <v>177599.22</v>
      </c>
      <c r="G535" s="14">
        <v>164221.67000000001</v>
      </c>
      <c r="H535" s="14">
        <v>197808.3</v>
      </c>
      <c r="I535" s="14">
        <v>105759.88</v>
      </c>
      <c r="J535" s="14">
        <v>198487.48</v>
      </c>
      <c r="K535" s="14">
        <v>126099.26</v>
      </c>
      <c r="L535" s="14">
        <v>334718.44</v>
      </c>
      <c r="M535" s="14">
        <v>132870.29999999999</v>
      </c>
      <c r="N535" s="14">
        <f t="shared" si="73"/>
        <v>137486.72</v>
      </c>
      <c r="O535" s="14">
        <f t="shared" si="74"/>
        <v>211343.07</v>
      </c>
      <c r="P535" s="14">
        <f t="shared" si="75"/>
        <v>195423.79</v>
      </c>
      <c r="Q535" s="14">
        <f t="shared" si="76"/>
        <v>235391.88</v>
      </c>
      <c r="R535" s="14">
        <f t="shared" si="77"/>
        <v>125854.26</v>
      </c>
      <c r="S535" s="14">
        <f t="shared" si="78"/>
        <v>236200.1</v>
      </c>
      <c r="T535" s="14">
        <f t="shared" si="79"/>
        <v>150058.12</v>
      </c>
      <c r="U535" s="14">
        <f t="shared" si="80"/>
        <v>398314.94</v>
      </c>
      <c r="V535" s="14">
        <f t="shared" si="81"/>
        <v>158115.66</v>
      </c>
    </row>
    <row r="536" spans="1:22" ht="21">
      <c r="A536" s="8">
        <v>533</v>
      </c>
      <c r="B536" s="8" t="s">
        <v>1545</v>
      </c>
      <c r="C536" s="9" t="s">
        <v>1546</v>
      </c>
      <c r="D536" s="8" t="s">
        <v>25</v>
      </c>
      <c r="E536" s="14">
        <v>1275970.01</v>
      </c>
      <c r="F536" s="14">
        <v>1815310.6</v>
      </c>
      <c r="G536" s="14">
        <v>1629543.41</v>
      </c>
      <c r="H536" s="14">
        <v>2061883.57</v>
      </c>
      <c r="I536" s="14">
        <v>1171233.04</v>
      </c>
      <c r="J536" s="14">
        <v>1988809.48</v>
      </c>
      <c r="K536" s="14">
        <v>1396492.68</v>
      </c>
      <c r="L536" s="14">
        <v>3321390.96</v>
      </c>
      <c r="M536" s="14">
        <v>1436262.95</v>
      </c>
      <c r="N536" s="14">
        <f t="shared" si="73"/>
        <v>1518404.31</v>
      </c>
      <c r="O536" s="14">
        <f t="shared" si="74"/>
        <v>2160219.61</v>
      </c>
      <c r="P536" s="14">
        <f t="shared" si="75"/>
        <v>1939156.66</v>
      </c>
      <c r="Q536" s="14">
        <f t="shared" si="76"/>
        <v>2453641.4500000002</v>
      </c>
      <c r="R536" s="14">
        <f t="shared" si="77"/>
        <v>1393767.32</v>
      </c>
      <c r="S536" s="14">
        <f t="shared" si="78"/>
        <v>2366683.2799999998</v>
      </c>
      <c r="T536" s="14">
        <f t="shared" si="79"/>
        <v>1661826.29</v>
      </c>
      <c r="U536" s="14">
        <f t="shared" si="80"/>
        <v>3952455.24</v>
      </c>
      <c r="V536" s="14">
        <f t="shared" si="81"/>
        <v>1709152.91</v>
      </c>
    </row>
    <row r="537" spans="1:22" ht="21">
      <c r="A537" s="8">
        <v>534</v>
      </c>
      <c r="B537" s="8" t="s">
        <v>1547</v>
      </c>
      <c r="C537" s="9" t="s">
        <v>1548</v>
      </c>
      <c r="D537" s="8" t="s">
        <v>25</v>
      </c>
      <c r="E537" s="14">
        <v>2803392.22</v>
      </c>
      <c r="F537" s="14">
        <v>3910518.65</v>
      </c>
      <c r="G537" s="14">
        <v>3544173.3</v>
      </c>
      <c r="H537" s="14">
        <v>4402452.7300000004</v>
      </c>
      <c r="I537" s="14">
        <v>2547375.38</v>
      </c>
      <c r="J537" s="14">
        <v>4323497.99</v>
      </c>
      <c r="K537" s="14">
        <v>3037309.12</v>
      </c>
      <c r="L537" s="14">
        <v>7223863.1200000001</v>
      </c>
      <c r="M537" s="14">
        <v>3123871.69</v>
      </c>
      <c r="N537" s="14">
        <f t="shared" si="73"/>
        <v>3336036.74</v>
      </c>
      <c r="O537" s="14">
        <f t="shared" si="74"/>
        <v>4653517.1900000004</v>
      </c>
      <c r="P537" s="14">
        <f t="shared" si="75"/>
        <v>4217566.2300000004</v>
      </c>
      <c r="Q537" s="14">
        <f t="shared" si="76"/>
        <v>5238918.75</v>
      </c>
      <c r="R537" s="14">
        <f t="shared" si="77"/>
        <v>3031376.7</v>
      </c>
      <c r="S537" s="14">
        <f t="shared" si="78"/>
        <v>5144962.6100000003</v>
      </c>
      <c r="T537" s="14">
        <f t="shared" si="79"/>
        <v>3614397.85</v>
      </c>
      <c r="U537" s="14">
        <f t="shared" si="80"/>
        <v>8596397.1099999994</v>
      </c>
      <c r="V537" s="14">
        <f t="shared" si="81"/>
        <v>3717407.31</v>
      </c>
    </row>
    <row r="538" spans="1:22" ht="21">
      <c r="A538" s="8">
        <v>535</v>
      </c>
      <c r="B538" s="8" t="s">
        <v>1549</v>
      </c>
      <c r="C538" s="9" t="s">
        <v>1550</v>
      </c>
      <c r="D538" s="8" t="s">
        <v>25</v>
      </c>
      <c r="E538" s="14">
        <v>171604.2</v>
      </c>
      <c r="F538" s="14">
        <v>240294.78</v>
      </c>
      <c r="G538" s="14">
        <v>217549.43</v>
      </c>
      <c r="H538" s="14">
        <v>270890.19</v>
      </c>
      <c r="I538" s="14">
        <v>156363.39000000001</v>
      </c>
      <c r="J538" s="14">
        <v>265304.78000000003</v>
      </c>
      <c r="K538" s="14">
        <v>186435.68</v>
      </c>
      <c r="L538" s="14">
        <v>443413.18</v>
      </c>
      <c r="M538" s="14">
        <v>191749.98</v>
      </c>
      <c r="N538" s="14">
        <f t="shared" si="73"/>
        <v>204209</v>
      </c>
      <c r="O538" s="14">
        <f t="shared" si="74"/>
        <v>285950.78999999998</v>
      </c>
      <c r="P538" s="14">
        <f t="shared" si="75"/>
        <v>258883.82</v>
      </c>
      <c r="Q538" s="14">
        <f t="shared" si="76"/>
        <v>322359.33</v>
      </c>
      <c r="R538" s="14">
        <f t="shared" si="77"/>
        <v>186072.43</v>
      </c>
      <c r="S538" s="14">
        <f t="shared" si="78"/>
        <v>315712.69</v>
      </c>
      <c r="T538" s="14">
        <f t="shared" si="79"/>
        <v>221858.46</v>
      </c>
      <c r="U538" s="14">
        <f t="shared" si="80"/>
        <v>527661.68000000005</v>
      </c>
      <c r="V538" s="14">
        <f t="shared" si="81"/>
        <v>228182.48</v>
      </c>
    </row>
    <row r="539" spans="1:22" ht="21">
      <c r="A539" s="8">
        <v>536</v>
      </c>
      <c r="B539" s="8" t="s">
        <v>1551</v>
      </c>
      <c r="C539" s="9" t="s">
        <v>1552</v>
      </c>
      <c r="D539" s="8" t="s">
        <v>25</v>
      </c>
      <c r="E539" s="14">
        <v>348301.41</v>
      </c>
      <c r="F539" s="14">
        <v>486566.05</v>
      </c>
      <c r="G539" s="14">
        <v>444840.23</v>
      </c>
      <c r="H539" s="14">
        <v>545288.30000000005</v>
      </c>
      <c r="I539" s="14">
        <v>319728.33</v>
      </c>
      <c r="J539" s="14">
        <v>540437.61</v>
      </c>
      <c r="K539" s="14">
        <v>381218.21</v>
      </c>
      <c r="L539" s="14">
        <v>906685.51</v>
      </c>
      <c r="M539" s="14">
        <v>392086.01</v>
      </c>
      <c r="N539" s="14">
        <f t="shared" si="73"/>
        <v>414478.68</v>
      </c>
      <c r="O539" s="14">
        <f t="shared" si="74"/>
        <v>579013.6</v>
      </c>
      <c r="P539" s="14">
        <f t="shared" si="75"/>
        <v>529359.87</v>
      </c>
      <c r="Q539" s="14">
        <f t="shared" si="76"/>
        <v>648893.07999999996</v>
      </c>
      <c r="R539" s="14">
        <f t="shared" si="77"/>
        <v>380476.71</v>
      </c>
      <c r="S539" s="14">
        <f t="shared" si="78"/>
        <v>643120.76</v>
      </c>
      <c r="T539" s="14">
        <f t="shared" si="79"/>
        <v>453649.67</v>
      </c>
      <c r="U539" s="14">
        <f t="shared" si="80"/>
        <v>1078955.76</v>
      </c>
      <c r="V539" s="14">
        <f t="shared" si="81"/>
        <v>466582.35</v>
      </c>
    </row>
    <row r="540" spans="1:22">
      <c r="A540" s="8">
        <v>537</v>
      </c>
      <c r="B540" s="8" t="s">
        <v>1553</v>
      </c>
      <c r="C540" s="9" t="s">
        <v>1554</v>
      </c>
      <c r="D540" s="8" t="s">
        <v>25</v>
      </c>
      <c r="E540" s="14">
        <v>10197.540000000001</v>
      </c>
      <c r="F540" s="14">
        <v>3745812.89</v>
      </c>
      <c r="G540" s="14">
        <v>3612778.59</v>
      </c>
      <c r="H540" s="14">
        <v>4189833.16</v>
      </c>
      <c r="I540" s="14">
        <v>39544.339999999997</v>
      </c>
      <c r="J540" s="14">
        <v>4168590.7</v>
      </c>
      <c r="K540" s="14">
        <v>3929985.01</v>
      </c>
      <c r="L540" s="14">
        <v>7013047.8700000001</v>
      </c>
      <c r="M540" s="14">
        <v>396988.01</v>
      </c>
      <c r="N540" s="14">
        <f t="shared" si="73"/>
        <v>12135.07</v>
      </c>
      <c r="O540" s="14">
        <f t="shared" si="74"/>
        <v>4457517.34</v>
      </c>
      <c r="P540" s="14">
        <f t="shared" si="75"/>
        <v>4299206.5199999996</v>
      </c>
      <c r="Q540" s="14">
        <f t="shared" si="76"/>
        <v>4985901.46</v>
      </c>
      <c r="R540" s="14">
        <f t="shared" si="77"/>
        <v>47057.760000000002</v>
      </c>
      <c r="S540" s="14">
        <f t="shared" si="78"/>
        <v>4960622.93</v>
      </c>
      <c r="T540" s="14">
        <f t="shared" si="79"/>
        <v>4676682.16</v>
      </c>
      <c r="U540" s="14">
        <f t="shared" si="80"/>
        <v>8345526.9699999997</v>
      </c>
      <c r="V540" s="14">
        <f t="shared" si="81"/>
        <v>472415.73</v>
      </c>
    </row>
    <row r="541" spans="1:22">
      <c r="A541" s="8">
        <v>538</v>
      </c>
      <c r="B541" s="8" t="s">
        <v>1555</v>
      </c>
      <c r="C541" s="9" t="s">
        <v>1556</v>
      </c>
      <c r="D541" s="8" t="s">
        <v>25</v>
      </c>
      <c r="E541" s="14">
        <v>1702</v>
      </c>
      <c r="F541" s="14">
        <v>1654.36</v>
      </c>
      <c r="G541" s="14">
        <v>2601.35</v>
      </c>
      <c r="H541" s="14">
        <v>876.99</v>
      </c>
      <c r="I541" s="14">
        <v>2789.02</v>
      </c>
      <c r="J541" s="14">
        <v>938.36</v>
      </c>
      <c r="K541" s="14">
        <v>965.76</v>
      </c>
      <c r="L541" s="14">
        <v>6012.37</v>
      </c>
      <c r="M541" s="14">
        <v>2223.14</v>
      </c>
      <c r="N541" s="14">
        <f t="shared" si="73"/>
        <v>2025.38</v>
      </c>
      <c r="O541" s="14">
        <f t="shared" si="74"/>
        <v>1968.69</v>
      </c>
      <c r="P541" s="14">
        <f t="shared" si="75"/>
        <v>3095.61</v>
      </c>
      <c r="Q541" s="14">
        <f t="shared" si="76"/>
        <v>1043.6199999999999</v>
      </c>
      <c r="R541" s="14">
        <f t="shared" si="77"/>
        <v>3318.93</v>
      </c>
      <c r="S541" s="14">
        <f t="shared" si="78"/>
        <v>1116.6500000000001</v>
      </c>
      <c r="T541" s="14">
        <f t="shared" si="79"/>
        <v>1149.25</v>
      </c>
      <c r="U541" s="14">
        <f t="shared" si="80"/>
        <v>7154.72</v>
      </c>
      <c r="V541" s="14">
        <f t="shared" si="81"/>
        <v>2645.54</v>
      </c>
    </row>
    <row r="542" spans="1:22">
      <c r="A542" s="8">
        <v>539</v>
      </c>
      <c r="B542" s="8" t="s">
        <v>1557</v>
      </c>
      <c r="C542" s="9" t="s">
        <v>1558</v>
      </c>
      <c r="D542" s="8" t="s">
        <v>25</v>
      </c>
      <c r="E542" s="14">
        <v>186894.74</v>
      </c>
      <c r="F542" s="14">
        <v>210721.24</v>
      </c>
      <c r="G542" s="14">
        <v>298477.25</v>
      </c>
      <c r="H542" s="14">
        <v>227820.59</v>
      </c>
      <c r="I542" s="14">
        <v>139537.51999999999</v>
      </c>
      <c r="J542" s="14">
        <v>226410.6</v>
      </c>
      <c r="K542" s="14">
        <v>435682.08</v>
      </c>
      <c r="L542" s="14">
        <v>431497.69</v>
      </c>
      <c r="M542" s="14">
        <v>153872.54999999999</v>
      </c>
      <c r="N542" s="14">
        <f t="shared" si="73"/>
        <v>222404.74</v>
      </c>
      <c r="O542" s="14">
        <f t="shared" si="74"/>
        <v>250758.28</v>
      </c>
      <c r="P542" s="14">
        <f t="shared" si="75"/>
        <v>355187.93</v>
      </c>
      <c r="Q542" s="14">
        <f t="shared" si="76"/>
        <v>271106.5</v>
      </c>
      <c r="R542" s="14">
        <f t="shared" si="77"/>
        <v>166049.65</v>
      </c>
      <c r="S542" s="14">
        <f t="shared" si="78"/>
        <v>269428.61</v>
      </c>
      <c r="T542" s="14">
        <f t="shared" si="79"/>
        <v>518461.68</v>
      </c>
      <c r="U542" s="14">
        <f t="shared" si="80"/>
        <v>513482.25</v>
      </c>
      <c r="V542" s="14">
        <f t="shared" si="81"/>
        <v>183108.33</v>
      </c>
    </row>
    <row r="543" spans="1:22" ht="21">
      <c r="A543" s="8">
        <v>540</v>
      </c>
      <c r="B543" s="8" t="s">
        <v>1559</v>
      </c>
      <c r="C543" s="9" t="s">
        <v>1560</v>
      </c>
      <c r="D543" s="8" t="s">
        <v>25</v>
      </c>
      <c r="E543" s="14">
        <v>3399.66</v>
      </c>
      <c r="F543" s="14">
        <v>4817.09</v>
      </c>
      <c r="G543" s="14">
        <v>5384.6</v>
      </c>
      <c r="H543" s="14">
        <v>5437.29</v>
      </c>
      <c r="I543" s="14">
        <v>3782.41</v>
      </c>
      <c r="J543" s="14">
        <v>5311.6</v>
      </c>
      <c r="K543" s="14">
        <v>4247.05</v>
      </c>
      <c r="L543" s="14">
        <v>10436.790000000001</v>
      </c>
      <c r="M543" s="14">
        <v>3652.29</v>
      </c>
      <c r="N543" s="14">
        <f t="shared" si="73"/>
        <v>4045.6</v>
      </c>
      <c r="O543" s="14">
        <f t="shared" si="74"/>
        <v>5732.34</v>
      </c>
      <c r="P543" s="14">
        <f t="shared" si="75"/>
        <v>6407.67</v>
      </c>
      <c r="Q543" s="14">
        <f t="shared" si="76"/>
        <v>6470.38</v>
      </c>
      <c r="R543" s="14">
        <f t="shared" si="77"/>
        <v>4501.07</v>
      </c>
      <c r="S543" s="14">
        <f t="shared" si="78"/>
        <v>6320.8</v>
      </c>
      <c r="T543" s="14">
        <f t="shared" si="79"/>
        <v>5053.99</v>
      </c>
      <c r="U543" s="14">
        <f t="shared" si="80"/>
        <v>12419.78</v>
      </c>
      <c r="V543" s="14">
        <f t="shared" si="81"/>
        <v>4346.2299999999996</v>
      </c>
    </row>
    <row r="544" spans="1:22" ht="21">
      <c r="A544" s="8">
        <v>541</v>
      </c>
      <c r="B544" s="8" t="s">
        <v>1561</v>
      </c>
      <c r="C544" s="9" t="s">
        <v>1562</v>
      </c>
      <c r="D544" s="8" t="s">
        <v>25</v>
      </c>
      <c r="E544" s="14">
        <v>3493.49</v>
      </c>
      <c r="F544" s="14">
        <v>5577.8</v>
      </c>
      <c r="G544" s="14">
        <v>5384.6</v>
      </c>
      <c r="H544" s="14">
        <v>6216.82</v>
      </c>
      <c r="I544" s="14">
        <v>4092.69</v>
      </c>
      <c r="J544" s="14">
        <v>6229.5</v>
      </c>
      <c r="K544" s="14">
        <v>4989.05</v>
      </c>
      <c r="L544" s="14">
        <v>12231.52</v>
      </c>
      <c r="M544" s="14">
        <v>4446.2700000000004</v>
      </c>
      <c r="N544" s="14">
        <f t="shared" si="73"/>
        <v>4157.25</v>
      </c>
      <c r="O544" s="14">
        <f t="shared" si="74"/>
        <v>6637.58</v>
      </c>
      <c r="P544" s="14">
        <f t="shared" si="75"/>
        <v>6407.67</v>
      </c>
      <c r="Q544" s="14">
        <f t="shared" si="76"/>
        <v>7398.02</v>
      </c>
      <c r="R544" s="14">
        <f t="shared" si="77"/>
        <v>4870.3</v>
      </c>
      <c r="S544" s="14">
        <f t="shared" si="78"/>
        <v>7413.11</v>
      </c>
      <c r="T544" s="14">
        <f t="shared" si="79"/>
        <v>5936.97</v>
      </c>
      <c r="U544" s="14">
        <f t="shared" si="80"/>
        <v>14555.51</v>
      </c>
      <c r="V544" s="14">
        <f t="shared" si="81"/>
        <v>5291.06</v>
      </c>
    </row>
    <row r="545" spans="1:22" ht="21">
      <c r="A545" s="8">
        <v>542</v>
      </c>
      <c r="B545" s="8" t="s">
        <v>1563</v>
      </c>
      <c r="C545" s="9" t="s">
        <v>1564</v>
      </c>
      <c r="D545" s="8" t="s">
        <v>25</v>
      </c>
      <c r="E545" s="14">
        <v>8087</v>
      </c>
      <c r="F545" s="14">
        <v>12982.27</v>
      </c>
      <c r="G545" s="14">
        <v>12475.53</v>
      </c>
      <c r="H545" s="14">
        <v>14518.93</v>
      </c>
      <c r="I545" s="14">
        <v>9479.8799999999992</v>
      </c>
      <c r="J545" s="14">
        <v>14449.76</v>
      </c>
      <c r="K545" s="14">
        <v>11548.75</v>
      </c>
      <c r="L545" s="14">
        <v>28341.23</v>
      </c>
      <c r="M545" s="14">
        <v>10480.49</v>
      </c>
      <c r="N545" s="14">
        <f t="shared" si="73"/>
        <v>9623.5300000000007</v>
      </c>
      <c r="O545" s="14">
        <f t="shared" si="74"/>
        <v>15448.9</v>
      </c>
      <c r="P545" s="14">
        <f t="shared" si="75"/>
        <v>14845.88</v>
      </c>
      <c r="Q545" s="14">
        <f t="shared" si="76"/>
        <v>17277.53</v>
      </c>
      <c r="R545" s="14">
        <f t="shared" si="77"/>
        <v>11281.06</v>
      </c>
      <c r="S545" s="14">
        <f t="shared" si="78"/>
        <v>17195.21</v>
      </c>
      <c r="T545" s="14">
        <f t="shared" si="79"/>
        <v>13743.01</v>
      </c>
      <c r="U545" s="14">
        <f t="shared" si="80"/>
        <v>33726.06</v>
      </c>
      <c r="V545" s="14">
        <f t="shared" si="81"/>
        <v>12471.78</v>
      </c>
    </row>
    <row r="546" spans="1:22" ht="21">
      <c r="A546" s="8">
        <v>543</v>
      </c>
      <c r="B546" s="8" t="s">
        <v>1565</v>
      </c>
      <c r="C546" s="9" t="s">
        <v>1566</v>
      </c>
      <c r="D546" s="8" t="s">
        <v>25</v>
      </c>
      <c r="E546" s="14">
        <v>13935</v>
      </c>
      <c r="F546" s="14">
        <v>22488.5</v>
      </c>
      <c r="G546" s="14">
        <v>21691.42</v>
      </c>
      <c r="H546" s="14">
        <v>25140.17</v>
      </c>
      <c r="I546" s="14">
        <v>16336.09</v>
      </c>
      <c r="J546" s="14">
        <v>25040.77</v>
      </c>
      <c r="K546" s="14">
        <v>19895.599999999999</v>
      </c>
      <c r="L546" s="14">
        <v>49281.13</v>
      </c>
      <c r="M546" s="14">
        <v>17308.68</v>
      </c>
      <c r="N546" s="14">
        <f t="shared" si="73"/>
        <v>16582.650000000001</v>
      </c>
      <c r="O546" s="14">
        <f t="shared" si="74"/>
        <v>26761.32</v>
      </c>
      <c r="P546" s="14">
        <f t="shared" si="75"/>
        <v>25812.79</v>
      </c>
      <c r="Q546" s="14">
        <f t="shared" si="76"/>
        <v>29916.799999999999</v>
      </c>
      <c r="R546" s="14">
        <f t="shared" si="77"/>
        <v>19439.95</v>
      </c>
      <c r="S546" s="14">
        <f t="shared" si="78"/>
        <v>29798.52</v>
      </c>
      <c r="T546" s="14">
        <f t="shared" si="79"/>
        <v>23675.759999999998</v>
      </c>
      <c r="U546" s="14">
        <f t="shared" si="80"/>
        <v>58644.54</v>
      </c>
      <c r="V546" s="14">
        <f t="shared" si="81"/>
        <v>20597.330000000002</v>
      </c>
    </row>
    <row r="547" spans="1:22" ht="21">
      <c r="A547" s="8">
        <v>544</v>
      </c>
      <c r="B547" s="8" t="s">
        <v>1567</v>
      </c>
      <c r="C547" s="9" t="s">
        <v>1568</v>
      </c>
      <c r="D547" s="8" t="s">
        <v>25</v>
      </c>
      <c r="E547" s="14">
        <v>119103.62</v>
      </c>
      <c r="F547" s="14">
        <v>191206.81</v>
      </c>
      <c r="G547" s="14">
        <v>183613.45</v>
      </c>
      <c r="H547" s="14">
        <v>214178.64</v>
      </c>
      <c r="I547" s="14">
        <v>139537.51999999999</v>
      </c>
      <c r="J547" s="14">
        <v>212481.2</v>
      </c>
      <c r="K547" s="14">
        <v>169932.52</v>
      </c>
      <c r="L547" s="14">
        <v>201638.69</v>
      </c>
      <c r="M547" s="14">
        <v>153872.54999999999</v>
      </c>
      <c r="N547" s="14">
        <f t="shared" si="73"/>
        <v>141733.31</v>
      </c>
      <c r="O547" s="14">
        <f t="shared" si="74"/>
        <v>227536.1</v>
      </c>
      <c r="P547" s="14">
        <f t="shared" si="75"/>
        <v>218500.01</v>
      </c>
      <c r="Q547" s="14">
        <f t="shared" si="76"/>
        <v>254872.58</v>
      </c>
      <c r="R547" s="14">
        <f t="shared" si="77"/>
        <v>166049.65</v>
      </c>
      <c r="S547" s="14">
        <f t="shared" si="78"/>
        <v>252852.63</v>
      </c>
      <c r="T547" s="14">
        <f t="shared" si="79"/>
        <v>202219.7</v>
      </c>
      <c r="U547" s="14">
        <f t="shared" si="80"/>
        <v>239950.04</v>
      </c>
      <c r="V547" s="14">
        <f t="shared" si="81"/>
        <v>183108.33</v>
      </c>
    </row>
    <row r="548" spans="1:22">
      <c r="A548" s="8">
        <v>545</v>
      </c>
      <c r="B548" s="8" t="s">
        <v>1569</v>
      </c>
      <c r="C548" s="9" t="s">
        <v>1570</v>
      </c>
      <c r="D548" s="8" t="s">
        <v>395</v>
      </c>
      <c r="E548" s="14">
        <v>24708.54</v>
      </c>
      <c r="F548" s="14">
        <v>39414.49</v>
      </c>
      <c r="G548" s="14">
        <v>38119.51</v>
      </c>
      <c r="H548" s="14">
        <v>43849.13</v>
      </c>
      <c r="I548" s="14">
        <v>28969.16</v>
      </c>
      <c r="J548" s="14">
        <v>44100.54</v>
      </c>
      <c r="K548" s="14">
        <v>35274.19</v>
      </c>
      <c r="L548" s="14">
        <v>86607.77</v>
      </c>
      <c r="M548" s="14">
        <v>31600.240000000002</v>
      </c>
      <c r="N548" s="14">
        <f t="shared" si="73"/>
        <v>29403.16</v>
      </c>
      <c r="O548" s="14">
        <f t="shared" si="74"/>
        <v>46903.24</v>
      </c>
      <c r="P548" s="14">
        <f t="shared" si="75"/>
        <v>45362.22</v>
      </c>
      <c r="Q548" s="14">
        <f t="shared" si="76"/>
        <v>52180.46</v>
      </c>
      <c r="R548" s="14">
        <f t="shared" si="77"/>
        <v>34473.300000000003</v>
      </c>
      <c r="S548" s="14">
        <f t="shared" si="78"/>
        <v>52479.64</v>
      </c>
      <c r="T548" s="14">
        <f t="shared" si="79"/>
        <v>41976.29</v>
      </c>
      <c r="U548" s="14">
        <f t="shared" si="80"/>
        <v>103063.25</v>
      </c>
      <c r="V548" s="14">
        <f t="shared" si="81"/>
        <v>37604.29</v>
      </c>
    </row>
    <row r="549" spans="1:22" ht="21">
      <c r="A549" s="8">
        <v>546</v>
      </c>
      <c r="B549" s="8" t="s">
        <v>1571</v>
      </c>
      <c r="C549" s="9" t="s">
        <v>1572</v>
      </c>
      <c r="D549" s="8" t="s">
        <v>25</v>
      </c>
      <c r="E549" s="14">
        <v>135924.37</v>
      </c>
      <c r="F549" s="14">
        <v>172572.85</v>
      </c>
      <c r="G549" s="14">
        <v>295457.25</v>
      </c>
      <c r="H549" s="14">
        <v>139342.79</v>
      </c>
      <c r="I549" s="14">
        <v>328706.07</v>
      </c>
      <c r="J549" s="14">
        <v>138855.59</v>
      </c>
      <c r="K549" s="14">
        <v>275594.84999999998</v>
      </c>
      <c r="L549" s="14">
        <v>409504.36</v>
      </c>
      <c r="M549" s="14">
        <v>198335.22</v>
      </c>
      <c r="N549" s="14">
        <f t="shared" si="73"/>
        <v>161750</v>
      </c>
      <c r="O549" s="14">
        <f t="shared" si="74"/>
        <v>205361.69</v>
      </c>
      <c r="P549" s="14">
        <f t="shared" si="75"/>
        <v>351594.13</v>
      </c>
      <c r="Q549" s="14">
        <f t="shared" si="76"/>
        <v>165817.92000000001</v>
      </c>
      <c r="R549" s="14">
        <f t="shared" si="77"/>
        <v>391160.22</v>
      </c>
      <c r="S549" s="14">
        <f t="shared" si="78"/>
        <v>165238.15</v>
      </c>
      <c r="T549" s="14">
        <f t="shared" si="79"/>
        <v>327957.87</v>
      </c>
      <c r="U549" s="14">
        <f t="shared" si="80"/>
        <v>487310.19</v>
      </c>
      <c r="V549" s="14">
        <f t="shared" si="81"/>
        <v>236018.91</v>
      </c>
    </row>
    <row r="550" spans="1:22">
      <c r="A550" s="8">
        <v>547</v>
      </c>
      <c r="B550" s="8" t="s">
        <v>1573</v>
      </c>
      <c r="C550" s="9" t="s">
        <v>1574</v>
      </c>
      <c r="D550" s="8" t="s">
        <v>25</v>
      </c>
      <c r="E550" s="14">
        <v>767.99</v>
      </c>
      <c r="F550" s="14">
        <v>1147.79</v>
      </c>
      <c r="G550" s="14">
        <v>12655.97</v>
      </c>
      <c r="H550" s="14">
        <v>1284.29</v>
      </c>
      <c r="I550" s="14">
        <v>568.96</v>
      </c>
      <c r="J550" s="14">
        <v>1276.8800000000001</v>
      </c>
      <c r="K550" s="14">
        <v>731.9</v>
      </c>
      <c r="L550" s="14">
        <v>1697.2</v>
      </c>
      <c r="M550" s="14">
        <v>460.51</v>
      </c>
      <c r="N550" s="14">
        <f t="shared" si="73"/>
        <v>913.91</v>
      </c>
      <c r="O550" s="14">
        <f t="shared" si="74"/>
        <v>1365.87</v>
      </c>
      <c r="P550" s="14">
        <f t="shared" si="75"/>
        <v>15060.6</v>
      </c>
      <c r="Q550" s="14">
        <f t="shared" si="76"/>
        <v>1528.31</v>
      </c>
      <c r="R550" s="14">
        <f t="shared" si="77"/>
        <v>677.06</v>
      </c>
      <c r="S550" s="14">
        <f t="shared" si="78"/>
        <v>1519.49</v>
      </c>
      <c r="T550" s="14">
        <f t="shared" si="79"/>
        <v>870.96</v>
      </c>
      <c r="U550" s="14">
        <f t="shared" si="80"/>
        <v>2019.67</v>
      </c>
      <c r="V550" s="14">
        <f t="shared" si="81"/>
        <v>548.01</v>
      </c>
    </row>
    <row r="551" spans="1:22" ht="21">
      <c r="A551" s="8">
        <v>548</v>
      </c>
      <c r="B551" s="8" t="s">
        <v>1575</v>
      </c>
      <c r="C551" s="9" t="s">
        <v>1576</v>
      </c>
      <c r="D551" s="8" t="s">
        <v>25</v>
      </c>
      <c r="E551" s="14">
        <v>8498.43</v>
      </c>
      <c r="F551" s="14">
        <v>13070.48</v>
      </c>
      <c r="G551" s="14">
        <v>11385.62</v>
      </c>
      <c r="H551" s="14">
        <v>15395.92</v>
      </c>
      <c r="I551" s="14">
        <v>13108.4</v>
      </c>
      <c r="J551" s="14">
        <v>13769.6</v>
      </c>
      <c r="K551" s="14">
        <v>10614.73</v>
      </c>
      <c r="L551" s="14">
        <v>15781.97</v>
      </c>
      <c r="M551" s="14">
        <v>7642.81</v>
      </c>
      <c r="N551" s="14">
        <f t="shared" si="73"/>
        <v>10113.129999999999</v>
      </c>
      <c r="O551" s="14">
        <f t="shared" si="74"/>
        <v>15553.87</v>
      </c>
      <c r="P551" s="14">
        <f t="shared" si="75"/>
        <v>13548.89</v>
      </c>
      <c r="Q551" s="14">
        <f t="shared" si="76"/>
        <v>18321.14</v>
      </c>
      <c r="R551" s="14">
        <f t="shared" si="77"/>
        <v>15599</v>
      </c>
      <c r="S551" s="14">
        <f t="shared" si="78"/>
        <v>16385.82</v>
      </c>
      <c r="T551" s="14">
        <f t="shared" si="79"/>
        <v>12631.53</v>
      </c>
      <c r="U551" s="14">
        <f t="shared" si="80"/>
        <v>18780.54</v>
      </c>
      <c r="V551" s="14">
        <f t="shared" si="81"/>
        <v>9094.94</v>
      </c>
    </row>
    <row r="552" spans="1:22" ht="21">
      <c r="A552" s="8">
        <v>549</v>
      </c>
      <c r="B552" s="8" t="s">
        <v>1577</v>
      </c>
      <c r="C552" s="9" t="s">
        <v>1578</v>
      </c>
      <c r="D552" s="8" t="s">
        <v>25</v>
      </c>
      <c r="E552" s="14">
        <v>8498.43</v>
      </c>
      <c r="F552" s="14">
        <v>28727.49</v>
      </c>
      <c r="G552" s="14">
        <v>20901.77</v>
      </c>
      <c r="H552" s="14">
        <v>15395.92</v>
      </c>
      <c r="I552" s="14">
        <v>10857.26</v>
      </c>
      <c r="J552" s="14">
        <v>13544.11</v>
      </c>
      <c r="K552" s="14">
        <v>16698.05</v>
      </c>
      <c r="L552" s="14">
        <v>16390.63</v>
      </c>
      <c r="M552" s="14">
        <v>13497.59</v>
      </c>
      <c r="N552" s="14">
        <f t="shared" si="73"/>
        <v>10113.129999999999</v>
      </c>
      <c r="O552" s="14">
        <f t="shared" si="74"/>
        <v>34185.71</v>
      </c>
      <c r="P552" s="14">
        <f t="shared" si="75"/>
        <v>24873.11</v>
      </c>
      <c r="Q552" s="14">
        <f t="shared" si="76"/>
        <v>18321.14</v>
      </c>
      <c r="R552" s="14">
        <f t="shared" si="77"/>
        <v>12920.14</v>
      </c>
      <c r="S552" s="14">
        <f t="shared" si="78"/>
        <v>16117.49</v>
      </c>
      <c r="T552" s="14">
        <f t="shared" si="79"/>
        <v>19870.68</v>
      </c>
      <c r="U552" s="14">
        <f t="shared" si="80"/>
        <v>19504.849999999999</v>
      </c>
      <c r="V552" s="14">
        <f t="shared" si="81"/>
        <v>16062.13</v>
      </c>
    </row>
    <row r="553" spans="1:22" ht="21">
      <c r="A553" s="8">
        <v>550</v>
      </c>
      <c r="B553" s="8" t="s">
        <v>1579</v>
      </c>
      <c r="C553" s="9" t="s">
        <v>1580</v>
      </c>
      <c r="D553" s="8" t="s">
        <v>25</v>
      </c>
      <c r="E553" s="14">
        <v>13594.32</v>
      </c>
      <c r="F553" s="14">
        <v>12969.42</v>
      </c>
      <c r="G553" s="14">
        <v>11472.23</v>
      </c>
      <c r="H553" s="14">
        <v>15395.92</v>
      </c>
      <c r="I553" s="14">
        <v>14988.99</v>
      </c>
      <c r="J553" s="14">
        <v>13544.11</v>
      </c>
      <c r="K553" s="14">
        <v>4856.24</v>
      </c>
      <c r="L553" s="14">
        <v>15902.93</v>
      </c>
      <c r="M553" s="14">
        <v>15244.35</v>
      </c>
      <c r="N553" s="14">
        <f t="shared" si="73"/>
        <v>16177.24</v>
      </c>
      <c r="O553" s="14">
        <f t="shared" si="74"/>
        <v>15433.61</v>
      </c>
      <c r="P553" s="14">
        <f t="shared" si="75"/>
        <v>13651.95</v>
      </c>
      <c r="Q553" s="14">
        <f t="shared" si="76"/>
        <v>18321.14</v>
      </c>
      <c r="R553" s="14">
        <f t="shared" si="77"/>
        <v>17836.900000000001</v>
      </c>
      <c r="S553" s="14">
        <f t="shared" si="78"/>
        <v>16117.49</v>
      </c>
      <c r="T553" s="14">
        <f t="shared" si="79"/>
        <v>5778.93</v>
      </c>
      <c r="U553" s="14">
        <f t="shared" si="80"/>
        <v>18924.490000000002</v>
      </c>
      <c r="V553" s="14">
        <f t="shared" si="81"/>
        <v>18140.78</v>
      </c>
    </row>
    <row r="554" spans="1:22" ht="21">
      <c r="A554" s="8">
        <v>551</v>
      </c>
      <c r="B554" s="8" t="s">
        <v>1581</v>
      </c>
      <c r="C554" s="9" t="s">
        <v>1582</v>
      </c>
      <c r="D554" s="8" t="s">
        <v>25</v>
      </c>
      <c r="E554" s="14">
        <v>6797.88</v>
      </c>
      <c r="F554" s="14">
        <v>22000.35</v>
      </c>
      <c r="G554" s="14">
        <v>20268.04</v>
      </c>
      <c r="H554" s="14">
        <v>7775.92</v>
      </c>
      <c r="I554" s="14">
        <v>19622.759999999998</v>
      </c>
      <c r="J554" s="14">
        <v>7238.23</v>
      </c>
      <c r="K554" s="14">
        <v>7874.8</v>
      </c>
      <c r="L554" s="14">
        <v>23409.62</v>
      </c>
      <c r="M554" s="14">
        <v>12386.02</v>
      </c>
      <c r="N554" s="14">
        <f t="shared" si="73"/>
        <v>8089.48</v>
      </c>
      <c r="O554" s="14">
        <f t="shared" si="74"/>
        <v>26180.42</v>
      </c>
      <c r="P554" s="14">
        <f t="shared" si="75"/>
        <v>24118.97</v>
      </c>
      <c r="Q554" s="14">
        <f t="shared" si="76"/>
        <v>9253.34</v>
      </c>
      <c r="R554" s="14">
        <f t="shared" si="77"/>
        <v>23351.08</v>
      </c>
      <c r="S554" s="14">
        <f t="shared" si="78"/>
        <v>8613.49</v>
      </c>
      <c r="T554" s="14">
        <f t="shared" si="79"/>
        <v>9371.01</v>
      </c>
      <c r="U554" s="14">
        <f t="shared" si="80"/>
        <v>27857.45</v>
      </c>
      <c r="V554" s="14">
        <f t="shared" si="81"/>
        <v>14739.36</v>
      </c>
    </row>
    <row r="555" spans="1:22">
      <c r="A555" s="8">
        <v>552</v>
      </c>
      <c r="B555" s="8" t="s">
        <v>1583</v>
      </c>
      <c r="C555" s="9" t="s">
        <v>1584</v>
      </c>
      <c r="D555" s="8" t="s">
        <v>25</v>
      </c>
      <c r="E555" s="14">
        <v>13594.32</v>
      </c>
      <c r="F555" s="14">
        <v>80985.56</v>
      </c>
      <c r="G555" s="14">
        <v>204707.23</v>
      </c>
      <c r="H555" s="14">
        <v>41900.29</v>
      </c>
      <c r="I555" s="14">
        <v>41751.660000000003</v>
      </c>
      <c r="J555" s="14">
        <v>41187.79</v>
      </c>
      <c r="K555" s="14">
        <v>45640.63</v>
      </c>
      <c r="L555" s="14">
        <v>70228.84</v>
      </c>
      <c r="M555" s="14">
        <v>15561.93</v>
      </c>
      <c r="N555" s="14">
        <f t="shared" si="73"/>
        <v>16177.24</v>
      </c>
      <c r="O555" s="14">
        <f t="shared" si="74"/>
        <v>96372.82</v>
      </c>
      <c r="P555" s="14">
        <f t="shared" si="75"/>
        <v>243601.6</v>
      </c>
      <c r="Q555" s="14">
        <f t="shared" si="76"/>
        <v>49861.35</v>
      </c>
      <c r="R555" s="14">
        <f t="shared" si="77"/>
        <v>49684.480000000003</v>
      </c>
      <c r="S555" s="14">
        <f t="shared" si="78"/>
        <v>49013.47</v>
      </c>
      <c r="T555" s="14">
        <f t="shared" si="79"/>
        <v>54312.35</v>
      </c>
      <c r="U555" s="14">
        <f t="shared" si="80"/>
        <v>83572.320000000007</v>
      </c>
      <c r="V555" s="14">
        <f t="shared" si="81"/>
        <v>18518.7</v>
      </c>
    </row>
    <row r="556" spans="1:22" ht="21">
      <c r="A556" s="8">
        <v>553</v>
      </c>
      <c r="B556" s="8" t="s">
        <v>1585</v>
      </c>
      <c r="C556" s="9" t="s">
        <v>1586</v>
      </c>
      <c r="D556" s="8" t="s">
        <v>25</v>
      </c>
      <c r="E556" s="14">
        <v>7649.6</v>
      </c>
      <c r="F556" s="14">
        <v>6094.75</v>
      </c>
      <c r="G556" s="14">
        <v>42343.47</v>
      </c>
      <c r="H556" s="14">
        <v>6918.42</v>
      </c>
      <c r="I556" s="14">
        <v>35659.629999999997</v>
      </c>
      <c r="J556" s="14">
        <v>6681.43</v>
      </c>
      <c r="K556" s="14">
        <v>7874.8</v>
      </c>
      <c r="L556" s="14">
        <v>15216.25</v>
      </c>
      <c r="M556" s="14">
        <v>7145.78</v>
      </c>
      <c r="N556" s="14">
        <f t="shared" si="73"/>
        <v>9103.02</v>
      </c>
      <c r="O556" s="14">
        <f t="shared" si="74"/>
        <v>7252.75</v>
      </c>
      <c r="P556" s="14">
        <f t="shared" si="75"/>
        <v>50388.73</v>
      </c>
      <c r="Q556" s="14">
        <f t="shared" si="76"/>
        <v>8232.92</v>
      </c>
      <c r="R556" s="14">
        <f t="shared" si="77"/>
        <v>42434.96</v>
      </c>
      <c r="S556" s="14">
        <f t="shared" si="78"/>
        <v>7950.9</v>
      </c>
      <c r="T556" s="14">
        <f t="shared" si="79"/>
        <v>9371.01</v>
      </c>
      <c r="U556" s="14">
        <f t="shared" si="80"/>
        <v>18107.34</v>
      </c>
      <c r="V556" s="14">
        <f t="shared" si="81"/>
        <v>8503.48</v>
      </c>
    </row>
    <row r="557" spans="1:22" ht="31.5">
      <c r="A557" s="8">
        <v>554</v>
      </c>
      <c r="B557" s="8" t="s">
        <v>1587</v>
      </c>
      <c r="C557" s="9" t="s">
        <v>1588</v>
      </c>
      <c r="D557" s="8" t="s">
        <v>25</v>
      </c>
      <c r="E557" s="14">
        <v>9347.26</v>
      </c>
      <c r="F557" s="14">
        <v>1602.39</v>
      </c>
      <c r="G557" s="14">
        <v>59867.24</v>
      </c>
      <c r="H557" s="14">
        <v>1539.59</v>
      </c>
      <c r="I557" s="14">
        <v>1310.84</v>
      </c>
      <c r="J557" s="14">
        <v>1531.79</v>
      </c>
      <c r="K557" s="14">
        <v>1697.66</v>
      </c>
      <c r="L557" s="14">
        <v>2742.83</v>
      </c>
      <c r="M557" s="14">
        <v>13894.59</v>
      </c>
      <c r="N557" s="14">
        <f t="shared" si="73"/>
        <v>11123.24</v>
      </c>
      <c r="O557" s="14">
        <f t="shared" si="74"/>
        <v>1906.84</v>
      </c>
      <c r="P557" s="14">
        <f t="shared" si="75"/>
        <v>71242.02</v>
      </c>
      <c r="Q557" s="14">
        <f t="shared" si="76"/>
        <v>1832.11</v>
      </c>
      <c r="R557" s="14">
        <f t="shared" si="77"/>
        <v>1559.9</v>
      </c>
      <c r="S557" s="14">
        <f t="shared" si="78"/>
        <v>1822.83</v>
      </c>
      <c r="T557" s="14">
        <f t="shared" si="79"/>
        <v>2020.22</v>
      </c>
      <c r="U557" s="14">
        <f t="shared" si="80"/>
        <v>3263.97</v>
      </c>
      <c r="V557" s="14">
        <f t="shared" si="81"/>
        <v>16534.560000000001</v>
      </c>
    </row>
    <row r="558" spans="1:22">
      <c r="A558" s="8">
        <v>555</v>
      </c>
      <c r="B558" s="8" t="s">
        <v>1589</v>
      </c>
      <c r="C558" s="9" t="s">
        <v>1590</v>
      </c>
      <c r="D558" s="8" t="s">
        <v>25</v>
      </c>
      <c r="E558" s="14">
        <v>15294.86</v>
      </c>
      <c r="F558" s="14">
        <v>7798.88</v>
      </c>
      <c r="G558" s="14">
        <v>21486.43</v>
      </c>
      <c r="H558" s="14">
        <v>8672.3799999999992</v>
      </c>
      <c r="I558" s="14">
        <v>8849.17</v>
      </c>
      <c r="J558" s="14">
        <v>8730.07</v>
      </c>
      <c r="K558" s="14">
        <v>14362.3</v>
      </c>
      <c r="L558" s="14">
        <v>9754.01</v>
      </c>
      <c r="M558" s="14">
        <v>9527.7099999999991</v>
      </c>
      <c r="N558" s="14">
        <f t="shared" si="73"/>
        <v>18200.88</v>
      </c>
      <c r="O558" s="14">
        <f t="shared" si="74"/>
        <v>9280.67</v>
      </c>
      <c r="P558" s="14">
        <f t="shared" si="75"/>
        <v>25568.85</v>
      </c>
      <c r="Q558" s="14">
        <f t="shared" si="76"/>
        <v>10320.129999999999</v>
      </c>
      <c r="R558" s="14">
        <f t="shared" si="77"/>
        <v>10530.51</v>
      </c>
      <c r="S558" s="14">
        <f t="shared" si="78"/>
        <v>10388.780000000001</v>
      </c>
      <c r="T558" s="14">
        <f t="shared" si="79"/>
        <v>17091.14</v>
      </c>
      <c r="U558" s="14">
        <f t="shared" si="80"/>
        <v>11607.27</v>
      </c>
      <c r="V558" s="14">
        <f t="shared" si="81"/>
        <v>11337.97</v>
      </c>
    </row>
    <row r="559" spans="1:22" ht="21">
      <c r="A559" s="8">
        <v>556</v>
      </c>
      <c r="B559" s="8" t="s">
        <v>1591</v>
      </c>
      <c r="C559" s="9" t="s">
        <v>1592</v>
      </c>
      <c r="D559" s="8" t="s">
        <v>25</v>
      </c>
      <c r="E559" s="14">
        <v>6458.64</v>
      </c>
      <c r="F559" s="14">
        <v>30527.66</v>
      </c>
      <c r="G559" s="14">
        <v>1407.51</v>
      </c>
      <c r="H559" s="14">
        <v>1656.52</v>
      </c>
      <c r="I559" s="14">
        <v>4880.79</v>
      </c>
      <c r="J559" s="14">
        <v>1632.16</v>
      </c>
      <c r="K559" s="14">
        <v>498.04</v>
      </c>
      <c r="L559" s="14">
        <v>4681.93</v>
      </c>
      <c r="M559" s="14">
        <v>4128.67</v>
      </c>
      <c r="N559" s="14">
        <f t="shared" si="73"/>
        <v>7685.78</v>
      </c>
      <c r="O559" s="14">
        <f t="shared" si="74"/>
        <v>36327.919999999998</v>
      </c>
      <c r="P559" s="14">
        <f t="shared" si="75"/>
        <v>1674.94</v>
      </c>
      <c r="Q559" s="14">
        <f t="shared" si="76"/>
        <v>1971.26</v>
      </c>
      <c r="R559" s="14">
        <f t="shared" si="77"/>
        <v>5808.14</v>
      </c>
      <c r="S559" s="14">
        <f t="shared" si="78"/>
        <v>1942.27</v>
      </c>
      <c r="T559" s="14">
        <f t="shared" si="79"/>
        <v>592.66999999999996</v>
      </c>
      <c r="U559" s="14">
        <f t="shared" si="80"/>
        <v>5571.5</v>
      </c>
      <c r="V559" s="14">
        <f t="shared" si="81"/>
        <v>4913.12</v>
      </c>
    </row>
    <row r="560" spans="1:22">
      <c r="A560" s="8">
        <v>557</v>
      </c>
      <c r="B560" s="8" t="s">
        <v>1593</v>
      </c>
      <c r="C560" s="9" t="s">
        <v>1594</v>
      </c>
      <c r="D560" s="8" t="s">
        <v>25</v>
      </c>
      <c r="E560" s="14">
        <v>8498.43</v>
      </c>
      <c r="F560" s="14">
        <v>1841.42</v>
      </c>
      <c r="G560" s="14">
        <v>1821.81</v>
      </c>
      <c r="H560" s="14">
        <v>2046.3</v>
      </c>
      <c r="I560" s="14">
        <v>1533.96</v>
      </c>
      <c r="J560" s="14">
        <v>2062.66</v>
      </c>
      <c r="K560" s="14">
        <v>1697.66</v>
      </c>
      <c r="L560" s="14">
        <v>2742.83</v>
      </c>
      <c r="M560" s="14">
        <v>1540.31</v>
      </c>
      <c r="N560" s="14">
        <f t="shared" si="73"/>
        <v>10113.129999999999</v>
      </c>
      <c r="O560" s="14">
        <f t="shared" si="74"/>
        <v>2191.29</v>
      </c>
      <c r="P560" s="14">
        <f t="shared" si="75"/>
        <v>2167.9499999999998</v>
      </c>
      <c r="Q560" s="14">
        <f t="shared" si="76"/>
        <v>2435.1</v>
      </c>
      <c r="R560" s="14">
        <f t="shared" si="77"/>
        <v>1825.41</v>
      </c>
      <c r="S560" s="14">
        <f t="shared" si="78"/>
        <v>2454.5700000000002</v>
      </c>
      <c r="T560" s="14">
        <f t="shared" si="79"/>
        <v>2020.22</v>
      </c>
      <c r="U560" s="14">
        <f t="shared" si="80"/>
        <v>3263.97</v>
      </c>
      <c r="V560" s="14">
        <f t="shared" si="81"/>
        <v>1832.97</v>
      </c>
    </row>
    <row r="561" spans="1:22">
      <c r="A561" s="8">
        <v>558</v>
      </c>
      <c r="B561" s="8" t="s">
        <v>1595</v>
      </c>
      <c r="C561" s="9" t="s">
        <v>1596</v>
      </c>
      <c r="D561" s="8" t="s">
        <v>260</v>
      </c>
      <c r="E561" s="14">
        <v>5439.45</v>
      </c>
      <c r="F561" s="14">
        <v>13162.67</v>
      </c>
      <c r="G561" s="14">
        <v>21267.01</v>
      </c>
      <c r="H561" s="14">
        <v>7756.42</v>
      </c>
      <c r="I561" s="14">
        <v>13998.89</v>
      </c>
      <c r="J561" s="14">
        <v>7768.61</v>
      </c>
      <c r="K561" s="14">
        <v>15498.41</v>
      </c>
      <c r="L561" s="14">
        <v>27416.55</v>
      </c>
      <c r="M561" s="14">
        <v>14275.69</v>
      </c>
      <c r="N561" s="14">
        <f t="shared" si="73"/>
        <v>6472.95</v>
      </c>
      <c r="O561" s="14">
        <f t="shared" si="74"/>
        <v>15663.58</v>
      </c>
      <c r="P561" s="14">
        <f t="shared" si="75"/>
        <v>25307.74</v>
      </c>
      <c r="Q561" s="14">
        <f t="shared" si="76"/>
        <v>9230.14</v>
      </c>
      <c r="R561" s="14">
        <f t="shared" si="77"/>
        <v>16658.68</v>
      </c>
      <c r="S561" s="14">
        <f t="shared" si="78"/>
        <v>9244.65</v>
      </c>
      <c r="T561" s="14">
        <f t="shared" si="79"/>
        <v>18443.11</v>
      </c>
      <c r="U561" s="14">
        <f t="shared" si="80"/>
        <v>32625.69</v>
      </c>
      <c r="V561" s="14">
        <f t="shared" si="81"/>
        <v>16988.07</v>
      </c>
    </row>
    <row r="562" spans="1:22" ht="21">
      <c r="A562" s="8">
        <v>559</v>
      </c>
      <c r="B562" s="8" t="s">
        <v>1597</v>
      </c>
      <c r="C562" s="9" t="s">
        <v>1598</v>
      </c>
      <c r="D562" s="8" t="s">
        <v>260</v>
      </c>
      <c r="E562" s="14">
        <v>8328.09</v>
      </c>
      <c r="F562" s="14">
        <v>26166.27</v>
      </c>
      <c r="G562" s="14">
        <v>41543.72</v>
      </c>
      <c r="H562" s="14">
        <v>30207.18</v>
      </c>
      <c r="I562" s="14">
        <v>57672.97</v>
      </c>
      <c r="J562" s="14">
        <v>28180.37</v>
      </c>
      <c r="K562" s="14">
        <v>32548.68</v>
      </c>
      <c r="L562" s="14">
        <v>5462.25</v>
      </c>
      <c r="M562" s="14">
        <v>39698.800000000003</v>
      </c>
      <c r="N562" s="14">
        <f t="shared" si="73"/>
        <v>9910.43</v>
      </c>
      <c r="O562" s="14">
        <f t="shared" si="74"/>
        <v>31137.86</v>
      </c>
      <c r="P562" s="14">
        <f t="shared" si="75"/>
        <v>49437.03</v>
      </c>
      <c r="Q562" s="14">
        <f t="shared" si="76"/>
        <v>35946.54</v>
      </c>
      <c r="R562" s="14">
        <f t="shared" si="77"/>
        <v>68630.83</v>
      </c>
      <c r="S562" s="14">
        <f t="shared" si="78"/>
        <v>33534.639999999999</v>
      </c>
      <c r="T562" s="14">
        <f t="shared" si="79"/>
        <v>38732.93</v>
      </c>
      <c r="U562" s="14">
        <f t="shared" si="80"/>
        <v>6500.08</v>
      </c>
      <c r="V562" s="14">
        <f t="shared" si="81"/>
        <v>47241.57</v>
      </c>
    </row>
    <row r="563" spans="1:22" ht="21">
      <c r="A563" s="8">
        <v>560</v>
      </c>
      <c r="B563" s="8" t="s">
        <v>1599</v>
      </c>
      <c r="C563" s="9" t="s">
        <v>1600</v>
      </c>
      <c r="D563" s="8" t="s">
        <v>25</v>
      </c>
      <c r="E563" s="14">
        <v>74759.33</v>
      </c>
      <c r="F563" s="14">
        <v>60362.14</v>
      </c>
      <c r="G563" s="14">
        <v>122771.8</v>
      </c>
      <c r="H563" s="14">
        <v>69184.19</v>
      </c>
      <c r="I563" s="14">
        <v>103393</v>
      </c>
      <c r="J563" s="14">
        <v>65508.17</v>
      </c>
      <c r="K563" s="14">
        <v>52321.58</v>
      </c>
      <c r="L563" s="14">
        <v>132654.47</v>
      </c>
      <c r="M563" s="14">
        <v>82414.710000000006</v>
      </c>
      <c r="N563" s="14">
        <f t="shared" si="73"/>
        <v>88963.6</v>
      </c>
      <c r="O563" s="14">
        <f t="shared" si="74"/>
        <v>71830.95</v>
      </c>
      <c r="P563" s="14">
        <f t="shared" si="75"/>
        <v>146098.44</v>
      </c>
      <c r="Q563" s="14">
        <f t="shared" si="76"/>
        <v>82329.19</v>
      </c>
      <c r="R563" s="14">
        <f t="shared" si="77"/>
        <v>123037.67</v>
      </c>
      <c r="S563" s="14">
        <f t="shared" si="78"/>
        <v>77954.720000000001</v>
      </c>
      <c r="T563" s="14">
        <f t="shared" si="79"/>
        <v>62262.68</v>
      </c>
      <c r="U563" s="14">
        <f t="shared" si="80"/>
        <v>157858.82</v>
      </c>
      <c r="V563" s="14">
        <f t="shared" si="81"/>
        <v>98073.5</v>
      </c>
    </row>
    <row r="564" spans="1:22" ht="21">
      <c r="A564" s="8">
        <v>561</v>
      </c>
      <c r="B564" s="8" t="s">
        <v>1601</v>
      </c>
      <c r="C564" s="9" t="s">
        <v>1602</v>
      </c>
      <c r="D564" s="8" t="s">
        <v>25</v>
      </c>
      <c r="E564" s="14">
        <v>679613.17</v>
      </c>
      <c r="F564" s="14">
        <v>79556.39</v>
      </c>
      <c r="G564" s="14">
        <v>496529.52</v>
      </c>
      <c r="H564" s="14">
        <v>69184.19</v>
      </c>
      <c r="I564" s="14">
        <v>91420.13</v>
      </c>
      <c r="J564" s="14">
        <v>67527.66</v>
      </c>
      <c r="K564" s="14">
        <v>80946.570000000007</v>
      </c>
      <c r="L564" s="14">
        <v>101441.66</v>
      </c>
      <c r="M564" s="14">
        <v>76221.7</v>
      </c>
      <c r="N564" s="14">
        <f t="shared" si="73"/>
        <v>808739.67</v>
      </c>
      <c r="O564" s="14">
        <f t="shared" si="74"/>
        <v>94672.1</v>
      </c>
      <c r="P564" s="14">
        <f t="shared" si="75"/>
        <v>590870.13</v>
      </c>
      <c r="Q564" s="14">
        <f t="shared" si="76"/>
        <v>82329.19</v>
      </c>
      <c r="R564" s="14">
        <f t="shared" si="77"/>
        <v>108789.95</v>
      </c>
      <c r="S564" s="14">
        <f t="shared" si="78"/>
        <v>80357.919999999998</v>
      </c>
      <c r="T564" s="14">
        <f t="shared" si="79"/>
        <v>96326.42</v>
      </c>
      <c r="U564" s="14">
        <f t="shared" si="80"/>
        <v>120715.58</v>
      </c>
      <c r="V564" s="14">
        <f t="shared" si="81"/>
        <v>90703.82</v>
      </c>
    </row>
    <row r="565" spans="1:22">
      <c r="A565" s="8">
        <v>562</v>
      </c>
      <c r="B565" s="8" t="s">
        <v>1603</v>
      </c>
      <c r="C565" s="9" t="s">
        <v>1604</v>
      </c>
      <c r="D565" s="8" t="s">
        <v>1605</v>
      </c>
      <c r="E565" s="14">
        <v>331318.98</v>
      </c>
      <c r="F565" s="14">
        <v>328118.83</v>
      </c>
      <c r="G565" s="14">
        <v>640410.96</v>
      </c>
      <c r="H565" s="14">
        <v>368332.69</v>
      </c>
      <c r="I565" s="14">
        <v>144431.46</v>
      </c>
      <c r="J565" s="14">
        <v>363833.29</v>
      </c>
      <c r="K565" s="14">
        <v>65504.47</v>
      </c>
      <c r="L565" s="14">
        <v>931464.59</v>
      </c>
      <c r="M565" s="14">
        <v>508144.66</v>
      </c>
      <c r="N565" s="14">
        <f t="shared" si="73"/>
        <v>394269.59</v>
      </c>
      <c r="O565" s="14">
        <f t="shared" si="74"/>
        <v>390461.41</v>
      </c>
      <c r="P565" s="14">
        <f t="shared" si="75"/>
        <v>762089.04</v>
      </c>
      <c r="Q565" s="14">
        <f t="shared" si="76"/>
        <v>438315.9</v>
      </c>
      <c r="R565" s="14">
        <f t="shared" si="77"/>
        <v>171873.44</v>
      </c>
      <c r="S565" s="14">
        <f t="shared" si="78"/>
        <v>432961.62</v>
      </c>
      <c r="T565" s="14">
        <f t="shared" si="79"/>
        <v>77950.320000000007</v>
      </c>
      <c r="U565" s="14">
        <f t="shared" si="80"/>
        <v>1108442.8600000001</v>
      </c>
      <c r="V565" s="14">
        <f t="shared" si="81"/>
        <v>604692.15</v>
      </c>
    </row>
    <row r="566" spans="1:22" ht="21">
      <c r="A566" s="8">
        <v>563</v>
      </c>
      <c r="B566" s="8" t="s">
        <v>1606</v>
      </c>
      <c r="C566" s="9" t="s">
        <v>1607</v>
      </c>
      <c r="D566" s="8" t="s">
        <v>652</v>
      </c>
      <c r="E566" s="14">
        <v>662630.74</v>
      </c>
      <c r="F566" s="14">
        <v>943342.74</v>
      </c>
      <c r="G566" s="14">
        <v>966336.67</v>
      </c>
      <c r="H566" s="14">
        <v>1052379.1299999999</v>
      </c>
      <c r="I566" s="14">
        <v>223121.7</v>
      </c>
      <c r="J566" s="14">
        <v>1052600.53</v>
      </c>
      <c r="K566" s="14">
        <v>933183.12</v>
      </c>
      <c r="L566" s="14">
        <v>1833753</v>
      </c>
      <c r="M566" s="14">
        <v>855112.18</v>
      </c>
      <c r="N566" s="14">
        <f t="shared" si="73"/>
        <v>788530.58</v>
      </c>
      <c r="O566" s="14">
        <f t="shared" si="74"/>
        <v>1122577.8600000001</v>
      </c>
      <c r="P566" s="14">
        <f t="shared" si="75"/>
        <v>1149940.6399999999</v>
      </c>
      <c r="Q566" s="14">
        <f t="shared" si="76"/>
        <v>1252331.1599999999</v>
      </c>
      <c r="R566" s="14">
        <f t="shared" si="77"/>
        <v>265514.82</v>
      </c>
      <c r="S566" s="14">
        <f t="shared" si="78"/>
        <v>1252594.6299999999</v>
      </c>
      <c r="T566" s="14">
        <f t="shared" si="79"/>
        <v>1110487.9099999999</v>
      </c>
      <c r="U566" s="14">
        <f t="shared" si="80"/>
        <v>2182166.0699999998</v>
      </c>
      <c r="V566" s="14">
        <f t="shared" si="81"/>
        <v>1017583.49</v>
      </c>
    </row>
    <row r="567" spans="1:22" ht="31.5">
      <c r="A567" s="8">
        <v>564</v>
      </c>
      <c r="B567" s="8" t="s">
        <v>1608</v>
      </c>
      <c r="C567" s="9" t="s">
        <v>1609</v>
      </c>
      <c r="D567" s="8" t="s">
        <v>25</v>
      </c>
      <c r="E567" s="14">
        <v>210682.26</v>
      </c>
      <c r="F567" s="14">
        <v>326578.84999999998</v>
      </c>
      <c r="G567" s="14">
        <v>399804.46</v>
      </c>
      <c r="H567" s="14">
        <v>389380.28</v>
      </c>
      <c r="I567" s="14">
        <v>373529.64</v>
      </c>
      <c r="J567" s="14">
        <v>339349.4</v>
      </c>
      <c r="K567" s="14">
        <v>507383.89</v>
      </c>
      <c r="L567" s="14">
        <v>388845.38</v>
      </c>
      <c r="M567" s="14">
        <v>254056.45</v>
      </c>
      <c r="N567" s="14">
        <f t="shared" si="73"/>
        <v>250711.89</v>
      </c>
      <c r="O567" s="14">
        <f t="shared" si="74"/>
        <v>388628.83</v>
      </c>
      <c r="P567" s="14">
        <f t="shared" si="75"/>
        <v>475767.31</v>
      </c>
      <c r="Q567" s="14">
        <f t="shared" si="76"/>
        <v>463362.53</v>
      </c>
      <c r="R567" s="14">
        <f t="shared" si="77"/>
        <v>444500.27</v>
      </c>
      <c r="S567" s="14">
        <f t="shared" si="78"/>
        <v>403825.79</v>
      </c>
      <c r="T567" s="14">
        <f t="shared" si="79"/>
        <v>603786.82999999996</v>
      </c>
      <c r="U567" s="14">
        <f t="shared" si="80"/>
        <v>462726</v>
      </c>
      <c r="V567" s="14">
        <f t="shared" si="81"/>
        <v>302327.18</v>
      </c>
    </row>
    <row r="568" spans="1:22" ht="31.5">
      <c r="A568" s="8">
        <v>565</v>
      </c>
      <c r="B568" s="8" t="s">
        <v>1610</v>
      </c>
      <c r="C568" s="9" t="s">
        <v>1611</v>
      </c>
      <c r="D568" s="8" t="s">
        <v>25</v>
      </c>
      <c r="E568" s="14">
        <v>538592.92000000004</v>
      </c>
      <c r="F568" s="14">
        <v>621755.4</v>
      </c>
      <c r="G568" s="14">
        <v>736681.28</v>
      </c>
      <c r="H568" s="14">
        <v>574910.81999999995</v>
      </c>
      <c r="I568" s="14">
        <v>878143.26</v>
      </c>
      <c r="J568" s="14">
        <v>551553.86</v>
      </c>
      <c r="K568" s="14">
        <v>708672.69</v>
      </c>
      <c r="L568" s="14">
        <v>1361659.14</v>
      </c>
      <c r="M568" s="14">
        <v>833674.83</v>
      </c>
      <c r="N568" s="14">
        <f t="shared" si="73"/>
        <v>640925.56999999995</v>
      </c>
      <c r="O568" s="14">
        <f t="shared" si="74"/>
        <v>739888.93</v>
      </c>
      <c r="P568" s="14">
        <f t="shared" si="75"/>
        <v>876650.72</v>
      </c>
      <c r="Q568" s="14">
        <f t="shared" si="76"/>
        <v>684143.88</v>
      </c>
      <c r="R568" s="14">
        <f t="shared" si="77"/>
        <v>1044990.48</v>
      </c>
      <c r="S568" s="14">
        <f t="shared" si="78"/>
        <v>656349.09</v>
      </c>
      <c r="T568" s="14">
        <f t="shared" si="79"/>
        <v>843320.5</v>
      </c>
      <c r="U568" s="14">
        <f t="shared" si="80"/>
        <v>1620374.38</v>
      </c>
      <c r="V568" s="14">
        <f t="shared" si="81"/>
        <v>992073.05</v>
      </c>
    </row>
    <row r="569" spans="1:22" ht="21">
      <c r="A569" s="8">
        <v>566</v>
      </c>
      <c r="B569" s="8" t="s">
        <v>1612</v>
      </c>
      <c r="C569" s="9" t="s">
        <v>1613</v>
      </c>
      <c r="D569" s="8" t="s">
        <v>1605</v>
      </c>
      <c r="E569" s="14">
        <v>577437.12</v>
      </c>
      <c r="F569" s="14">
        <v>452933.75</v>
      </c>
      <c r="G569" s="14">
        <v>591151.25</v>
      </c>
      <c r="H569" s="14">
        <v>516445.32</v>
      </c>
      <c r="I569" s="14">
        <v>522941.49</v>
      </c>
      <c r="J569" s="14">
        <v>494233.3</v>
      </c>
      <c r="K569" s="14">
        <v>464506.3</v>
      </c>
      <c r="L569" s="14">
        <v>1361659.14</v>
      </c>
      <c r="M569" s="14">
        <v>407944.89</v>
      </c>
      <c r="N569" s="14">
        <f t="shared" si="73"/>
        <v>687150.17</v>
      </c>
      <c r="O569" s="14">
        <f t="shared" si="74"/>
        <v>538991.16</v>
      </c>
      <c r="P569" s="14">
        <f t="shared" si="75"/>
        <v>703469.99</v>
      </c>
      <c r="Q569" s="14">
        <f t="shared" si="76"/>
        <v>614569.93000000005</v>
      </c>
      <c r="R569" s="14">
        <f t="shared" si="77"/>
        <v>622300.37</v>
      </c>
      <c r="S569" s="14">
        <f t="shared" si="78"/>
        <v>588137.63</v>
      </c>
      <c r="T569" s="14">
        <f t="shared" si="79"/>
        <v>552762.5</v>
      </c>
      <c r="U569" s="14">
        <f t="shared" si="80"/>
        <v>1620374.38</v>
      </c>
      <c r="V569" s="14">
        <f t="shared" si="81"/>
        <v>485454.42</v>
      </c>
    </row>
    <row r="570" spans="1:22" ht="21">
      <c r="A570" s="8">
        <v>567</v>
      </c>
      <c r="B570" s="8" t="s">
        <v>1614</v>
      </c>
      <c r="C570" s="9" t="s">
        <v>1615</v>
      </c>
      <c r="D570" s="8" t="s">
        <v>25</v>
      </c>
      <c r="E570" s="14">
        <v>538592.92000000004</v>
      </c>
      <c r="F570" s="14">
        <v>923732.53</v>
      </c>
      <c r="G570" s="14">
        <v>917149.14</v>
      </c>
      <c r="H570" s="14">
        <v>1005390.4</v>
      </c>
      <c r="I570" s="14">
        <v>1115608.51</v>
      </c>
      <c r="J570" s="14">
        <v>1055830.94</v>
      </c>
      <c r="K570" s="14">
        <v>708672.69</v>
      </c>
      <c r="L570" s="14">
        <v>2028833.1</v>
      </c>
      <c r="M570" s="14">
        <v>840820.62</v>
      </c>
      <c r="N570" s="14">
        <f t="shared" si="73"/>
        <v>640925.56999999995</v>
      </c>
      <c r="O570" s="14">
        <f t="shared" si="74"/>
        <v>1099241.71</v>
      </c>
      <c r="P570" s="14">
        <f t="shared" si="75"/>
        <v>1091407.48</v>
      </c>
      <c r="Q570" s="14">
        <f t="shared" si="76"/>
        <v>1196414.58</v>
      </c>
      <c r="R570" s="14">
        <f t="shared" si="77"/>
        <v>1327574.1299999999</v>
      </c>
      <c r="S570" s="14">
        <f t="shared" si="78"/>
        <v>1256438.82</v>
      </c>
      <c r="T570" s="14">
        <f t="shared" si="79"/>
        <v>843320.5</v>
      </c>
      <c r="U570" s="14">
        <f t="shared" si="80"/>
        <v>2414311.39</v>
      </c>
      <c r="V570" s="14">
        <f t="shared" si="81"/>
        <v>1000576.54</v>
      </c>
    </row>
    <row r="571" spans="1:22" ht="21">
      <c r="A571" s="8">
        <v>568</v>
      </c>
      <c r="B571" s="8" t="s">
        <v>1616</v>
      </c>
      <c r="C571" s="9" t="s">
        <v>1617</v>
      </c>
      <c r="D571" s="8" t="s">
        <v>25</v>
      </c>
      <c r="E571" s="14">
        <v>538592.92000000004</v>
      </c>
      <c r="F571" s="14">
        <v>923732.53</v>
      </c>
      <c r="G571" s="14">
        <v>917149.14</v>
      </c>
      <c r="H571" s="14">
        <v>1005390.4</v>
      </c>
      <c r="I571" s="14">
        <v>1115608.51</v>
      </c>
      <c r="J571" s="14">
        <v>1055830.94</v>
      </c>
      <c r="K571" s="14">
        <v>708672.69</v>
      </c>
      <c r="L571" s="14">
        <v>2028833.1</v>
      </c>
      <c r="M571" s="14">
        <v>840820.62</v>
      </c>
      <c r="N571" s="14">
        <f t="shared" si="73"/>
        <v>640925.56999999995</v>
      </c>
      <c r="O571" s="14">
        <f t="shared" si="74"/>
        <v>1099241.71</v>
      </c>
      <c r="P571" s="14">
        <f t="shared" si="75"/>
        <v>1091407.48</v>
      </c>
      <c r="Q571" s="14">
        <f t="shared" si="76"/>
        <v>1196414.58</v>
      </c>
      <c r="R571" s="14">
        <f t="shared" si="77"/>
        <v>1327574.1299999999</v>
      </c>
      <c r="S571" s="14">
        <f t="shared" si="78"/>
        <v>1256438.82</v>
      </c>
      <c r="T571" s="14">
        <f t="shared" si="79"/>
        <v>843320.5</v>
      </c>
      <c r="U571" s="14">
        <f t="shared" si="80"/>
        <v>2414311.39</v>
      </c>
      <c r="V571" s="14">
        <f t="shared" si="81"/>
        <v>1000576.54</v>
      </c>
    </row>
    <row r="572" spans="1:22" ht="21">
      <c r="A572" s="8">
        <v>569</v>
      </c>
      <c r="B572" s="8" t="s">
        <v>1618</v>
      </c>
      <c r="C572" s="9" t="s">
        <v>1619</v>
      </c>
      <c r="D572" s="8" t="s">
        <v>25</v>
      </c>
      <c r="E572" s="14">
        <v>538592.92000000004</v>
      </c>
      <c r="F572" s="14">
        <v>923732.53</v>
      </c>
      <c r="G572" s="14">
        <v>917149.14</v>
      </c>
      <c r="H572" s="14">
        <v>1005390.4</v>
      </c>
      <c r="I572" s="14">
        <v>1115608.51</v>
      </c>
      <c r="J572" s="14">
        <v>1055830.94</v>
      </c>
      <c r="K572" s="14">
        <v>708672.69</v>
      </c>
      <c r="L572" s="14">
        <v>2028833.1</v>
      </c>
      <c r="M572" s="14">
        <v>840820.62</v>
      </c>
      <c r="N572" s="14">
        <f t="shared" si="73"/>
        <v>640925.56999999995</v>
      </c>
      <c r="O572" s="14">
        <f t="shared" si="74"/>
        <v>1099241.71</v>
      </c>
      <c r="P572" s="14">
        <f t="shared" si="75"/>
        <v>1091407.48</v>
      </c>
      <c r="Q572" s="14">
        <f t="shared" si="76"/>
        <v>1196414.58</v>
      </c>
      <c r="R572" s="14">
        <f t="shared" si="77"/>
        <v>1327574.1299999999</v>
      </c>
      <c r="S572" s="14">
        <f t="shared" si="78"/>
        <v>1256438.82</v>
      </c>
      <c r="T572" s="14">
        <f t="shared" si="79"/>
        <v>843320.5</v>
      </c>
      <c r="U572" s="14">
        <f t="shared" si="80"/>
        <v>2414311.39</v>
      </c>
      <c r="V572" s="14">
        <f t="shared" si="81"/>
        <v>1000576.54</v>
      </c>
    </row>
    <row r="573" spans="1:22">
      <c r="A573" s="8">
        <v>570</v>
      </c>
      <c r="B573" s="8" t="s">
        <v>1620</v>
      </c>
      <c r="C573" s="9" t="s">
        <v>1621</v>
      </c>
      <c r="D573" s="8" t="s">
        <v>1605</v>
      </c>
      <c r="E573" s="14">
        <v>210682.26</v>
      </c>
      <c r="F573" s="14">
        <v>314807.53000000003</v>
      </c>
      <c r="G573" s="14">
        <v>399804.46</v>
      </c>
      <c r="H573" s="14">
        <v>389380.28</v>
      </c>
      <c r="I573" s="14">
        <v>373529.64</v>
      </c>
      <c r="J573" s="14">
        <v>313082.78999999998</v>
      </c>
      <c r="K573" s="14">
        <v>354931.82</v>
      </c>
      <c r="L573" s="14">
        <v>741304.4</v>
      </c>
      <c r="M573" s="14">
        <v>254056.45</v>
      </c>
      <c r="N573" s="14">
        <f t="shared" si="73"/>
        <v>250711.89</v>
      </c>
      <c r="O573" s="14">
        <f t="shared" si="74"/>
        <v>374620.96</v>
      </c>
      <c r="P573" s="14">
        <f t="shared" si="75"/>
        <v>475767.31</v>
      </c>
      <c r="Q573" s="14">
        <f t="shared" si="76"/>
        <v>463362.53</v>
      </c>
      <c r="R573" s="14">
        <f t="shared" si="77"/>
        <v>444500.27</v>
      </c>
      <c r="S573" s="14">
        <f t="shared" si="78"/>
        <v>372568.52</v>
      </c>
      <c r="T573" s="14">
        <f t="shared" si="79"/>
        <v>422368.87</v>
      </c>
      <c r="U573" s="14">
        <f t="shared" si="80"/>
        <v>882152.24</v>
      </c>
      <c r="V573" s="14">
        <f t="shared" si="81"/>
        <v>302327.18</v>
      </c>
    </row>
    <row r="574" spans="1:22">
      <c r="A574" s="8">
        <v>571</v>
      </c>
      <c r="B574" s="8" t="s">
        <v>1622</v>
      </c>
      <c r="C574" s="9" t="s">
        <v>1623</v>
      </c>
      <c r="D574" s="8" t="s">
        <v>25</v>
      </c>
      <c r="E574" s="14">
        <v>682.81</v>
      </c>
      <c r="F574" s="14">
        <v>2236.27</v>
      </c>
      <c r="G574" s="14">
        <v>2228.91</v>
      </c>
      <c r="H574" s="14">
        <v>2338.62</v>
      </c>
      <c r="I574" s="14">
        <v>1477.38</v>
      </c>
      <c r="J574" s="14">
        <v>2651.41</v>
      </c>
      <c r="K574" s="14">
        <v>1790.05</v>
      </c>
      <c r="L574" s="14">
        <v>4049.86</v>
      </c>
      <c r="M574" s="14">
        <v>1746.74</v>
      </c>
      <c r="N574" s="14">
        <f t="shared" si="73"/>
        <v>812.54</v>
      </c>
      <c r="O574" s="14">
        <f t="shared" si="74"/>
        <v>2661.16</v>
      </c>
      <c r="P574" s="14">
        <f t="shared" si="75"/>
        <v>2652.4</v>
      </c>
      <c r="Q574" s="14">
        <f t="shared" si="76"/>
        <v>2782.96</v>
      </c>
      <c r="R574" s="14">
        <f t="shared" si="77"/>
        <v>1758.08</v>
      </c>
      <c r="S574" s="14">
        <f t="shared" si="78"/>
        <v>3155.18</v>
      </c>
      <c r="T574" s="14">
        <f t="shared" si="79"/>
        <v>2130.16</v>
      </c>
      <c r="U574" s="14">
        <f t="shared" si="80"/>
        <v>4819.33</v>
      </c>
      <c r="V574" s="14">
        <f t="shared" si="81"/>
        <v>2078.62</v>
      </c>
    </row>
    <row r="575" spans="1:22" ht="21">
      <c r="A575" s="8">
        <v>572</v>
      </c>
      <c r="B575" s="8" t="s">
        <v>1624</v>
      </c>
      <c r="C575" s="9" t="s">
        <v>1625</v>
      </c>
      <c r="D575" s="8" t="s">
        <v>25</v>
      </c>
      <c r="E575" s="14">
        <v>1192.4100000000001</v>
      </c>
      <c r="F575" s="14">
        <v>3771.22</v>
      </c>
      <c r="G575" s="14">
        <v>3561.33</v>
      </c>
      <c r="H575" s="14">
        <v>4287.47</v>
      </c>
      <c r="I575" s="14">
        <v>2357.12</v>
      </c>
      <c r="J575" s="14">
        <v>4127.67</v>
      </c>
      <c r="K575" s="14">
        <v>2877.08</v>
      </c>
      <c r="L575" s="14">
        <v>6464.95</v>
      </c>
      <c r="M575" s="14">
        <v>3969.88</v>
      </c>
      <c r="N575" s="14">
        <f t="shared" si="73"/>
        <v>1418.97</v>
      </c>
      <c r="O575" s="14">
        <f t="shared" si="74"/>
        <v>4487.75</v>
      </c>
      <c r="P575" s="14">
        <f t="shared" si="75"/>
        <v>4237.9799999999996</v>
      </c>
      <c r="Q575" s="14">
        <f t="shared" si="76"/>
        <v>5102.09</v>
      </c>
      <c r="R575" s="14">
        <f t="shared" si="77"/>
        <v>2804.97</v>
      </c>
      <c r="S575" s="14">
        <f t="shared" si="78"/>
        <v>4911.93</v>
      </c>
      <c r="T575" s="14">
        <f t="shared" si="79"/>
        <v>3423.73</v>
      </c>
      <c r="U575" s="14">
        <f t="shared" si="80"/>
        <v>7693.29</v>
      </c>
      <c r="V575" s="14">
        <f t="shared" si="81"/>
        <v>4724.16</v>
      </c>
    </row>
    <row r="576" spans="1:22">
      <c r="A576" s="8">
        <v>573</v>
      </c>
      <c r="B576" s="8" t="s">
        <v>1626</v>
      </c>
      <c r="C576" s="9" t="s">
        <v>1627</v>
      </c>
      <c r="D576" s="8" t="s">
        <v>25</v>
      </c>
      <c r="E576" s="14">
        <v>3399.66</v>
      </c>
      <c r="F576" s="14">
        <v>21705.79</v>
      </c>
      <c r="G576" s="14">
        <v>31748.94</v>
      </c>
      <c r="H576" s="14">
        <v>24360.639999999999</v>
      </c>
      <c r="I576" s="14">
        <v>14642.36</v>
      </c>
      <c r="J576" s="14">
        <v>24073.75</v>
      </c>
      <c r="K576" s="14">
        <v>25609.33</v>
      </c>
      <c r="L576" s="14">
        <v>57673.49</v>
      </c>
      <c r="M576" s="14">
        <v>24930.84</v>
      </c>
      <c r="N576" s="14">
        <f t="shared" si="73"/>
        <v>4045.6</v>
      </c>
      <c r="O576" s="14">
        <f t="shared" si="74"/>
        <v>25829.89</v>
      </c>
      <c r="P576" s="14">
        <f t="shared" si="75"/>
        <v>37781.24</v>
      </c>
      <c r="Q576" s="14">
        <f t="shared" si="76"/>
        <v>28989.16</v>
      </c>
      <c r="R576" s="14">
        <f t="shared" si="77"/>
        <v>17424.41</v>
      </c>
      <c r="S576" s="14">
        <f t="shared" si="78"/>
        <v>28647.759999999998</v>
      </c>
      <c r="T576" s="14">
        <f t="shared" si="79"/>
        <v>30475.1</v>
      </c>
      <c r="U576" s="14">
        <f t="shared" si="80"/>
        <v>68631.45</v>
      </c>
      <c r="V576" s="14">
        <f t="shared" si="81"/>
        <v>29667.7</v>
      </c>
    </row>
    <row r="577" spans="1:22" ht="21">
      <c r="A577" s="8">
        <v>574</v>
      </c>
      <c r="B577" s="8" t="s">
        <v>1628</v>
      </c>
      <c r="C577" s="9" t="s">
        <v>1629</v>
      </c>
      <c r="D577" s="8" t="s">
        <v>25</v>
      </c>
      <c r="E577" s="14">
        <v>764562.82</v>
      </c>
      <c r="F577" s="14">
        <v>1448271.83</v>
      </c>
      <c r="G577" s="14">
        <v>2305658.75</v>
      </c>
      <c r="H577" s="14">
        <v>1674062.36</v>
      </c>
      <c r="I577" s="14">
        <v>1165412.46</v>
      </c>
      <c r="J577" s="14">
        <v>1557618.56</v>
      </c>
      <c r="K577" s="14">
        <v>837283.82</v>
      </c>
      <c r="L577" s="14">
        <v>1833753</v>
      </c>
      <c r="M577" s="14">
        <v>714419.63</v>
      </c>
      <c r="N577" s="14">
        <f t="shared" si="73"/>
        <v>909829.76</v>
      </c>
      <c r="O577" s="14">
        <f t="shared" si="74"/>
        <v>1723443.48</v>
      </c>
      <c r="P577" s="14">
        <f t="shared" si="75"/>
        <v>2743733.91</v>
      </c>
      <c r="Q577" s="14">
        <f t="shared" si="76"/>
        <v>1992134.21</v>
      </c>
      <c r="R577" s="14">
        <f t="shared" si="77"/>
        <v>1386840.83</v>
      </c>
      <c r="S577" s="14">
        <f t="shared" si="78"/>
        <v>1853566.09</v>
      </c>
      <c r="T577" s="14">
        <f t="shared" si="79"/>
        <v>996367.75</v>
      </c>
      <c r="U577" s="14">
        <f t="shared" si="80"/>
        <v>2182166.0699999998</v>
      </c>
      <c r="V577" s="14">
        <f t="shared" si="81"/>
        <v>850159.36</v>
      </c>
    </row>
    <row r="578" spans="1:22">
      <c r="A578" s="8">
        <v>575</v>
      </c>
      <c r="B578" s="8" t="s">
        <v>1630</v>
      </c>
      <c r="C578" s="9" t="s">
        <v>1631</v>
      </c>
      <c r="D578" s="8" t="s">
        <v>25</v>
      </c>
      <c r="E578" s="14">
        <v>7649.6</v>
      </c>
      <c r="F578" s="14">
        <v>7905.12</v>
      </c>
      <c r="G578" s="14">
        <v>18900.95</v>
      </c>
      <c r="H578" s="14">
        <v>487.21</v>
      </c>
      <c r="I578" s="14">
        <v>4283.1400000000003</v>
      </c>
      <c r="J578" s="14">
        <v>245.56</v>
      </c>
      <c r="K578" s="14">
        <v>12860.97</v>
      </c>
      <c r="L578" s="14">
        <v>9754.01</v>
      </c>
      <c r="M578" s="14">
        <v>12687.74</v>
      </c>
      <c r="N578" s="14">
        <f t="shared" si="73"/>
        <v>9103.02</v>
      </c>
      <c r="O578" s="14">
        <f t="shared" si="74"/>
        <v>9407.09</v>
      </c>
      <c r="P578" s="14">
        <f t="shared" si="75"/>
        <v>22492.13</v>
      </c>
      <c r="Q578" s="14">
        <f t="shared" si="76"/>
        <v>579.78</v>
      </c>
      <c r="R578" s="14">
        <f t="shared" si="77"/>
        <v>5096.9399999999996</v>
      </c>
      <c r="S578" s="14">
        <f t="shared" si="78"/>
        <v>292.22000000000003</v>
      </c>
      <c r="T578" s="14">
        <f t="shared" si="79"/>
        <v>15304.55</v>
      </c>
      <c r="U578" s="14">
        <f t="shared" si="80"/>
        <v>11607.27</v>
      </c>
      <c r="V578" s="14">
        <f t="shared" si="81"/>
        <v>15098.41</v>
      </c>
    </row>
    <row r="579" spans="1:22" ht="21">
      <c r="A579" s="8">
        <v>576</v>
      </c>
      <c r="B579" s="8" t="s">
        <v>1632</v>
      </c>
      <c r="C579" s="9" t="s">
        <v>1633</v>
      </c>
      <c r="D579" s="8" t="s">
        <v>25</v>
      </c>
      <c r="E579" s="14">
        <v>7649.6</v>
      </c>
      <c r="F579" s="14">
        <v>38832.639999999999</v>
      </c>
      <c r="G579" s="14">
        <v>7600.52</v>
      </c>
      <c r="H579" s="14">
        <v>10913.56</v>
      </c>
      <c r="I579" s="14">
        <v>3221.32</v>
      </c>
      <c r="J579" s="14">
        <v>11664.26</v>
      </c>
      <c r="K579" s="14">
        <v>4244.17</v>
      </c>
      <c r="L579" s="14">
        <v>39016.03</v>
      </c>
      <c r="M579" s="14">
        <v>9905.64</v>
      </c>
      <c r="N579" s="14">
        <f t="shared" si="73"/>
        <v>9103.02</v>
      </c>
      <c r="O579" s="14">
        <f t="shared" si="74"/>
        <v>46210.84</v>
      </c>
      <c r="P579" s="14">
        <f t="shared" si="75"/>
        <v>9044.6200000000008</v>
      </c>
      <c r="Q579" s="14">
        <f t="shared" si="76"/>
        <v>12987.14</v>
      </c>
      <c r="R579" s="14">
        <f t="shared" si="77"/>
        <v>3833.37</v>
      </c>
      <c r="S579" s="14">
        <f t="shared" si="78"/>
        <v>13880.47</v>
      </c>
      <c r="T579" s="14">
        <f t="shared" si="79"/>
        <v>5050.5600000000004</v>
      </c>
      <c r="U579" s="14">
        <f t="shared" si="80"/>
        <v>46429.08</v>
      </c>
      <c r="V579" s="14">
        <f t="shared" si="81"/>
        <v>11787.71</v>
      </c>
    </row>
    <row r="580" spans="1:22" ht="21">
      <c r="A580" s="8">
        <v>577</v>
      </c>
      <c r="B580" s="8" t="s">
        <v>1634</v>
      </c>
      <c r="C580" s="9" t="s">
        <v>1635</v>
      </c>
      <c r="D580" s="8" t="s">
        <v>25</v>
      </c>
      <c r="E580" s="14">
        <v>22938.68</v>
      </c>
      <c r="F580" s="14">
        <v>28593.24</v>
      </c>
      <c r="G580" s="14">
        <v>37848.120000000003</v>
      </c>
      <c r="H580" s="14">
        <v>21437.35</v>
      </c>
      <c r="I580" s="14">
        <v>77494.95</v>
      </c>
      <c r="J580" s="14">
        <v>21047.58</v>
      </c>
      <c r="K580" s="14">
        <v>450666.56</v>
      </c>
      <c r="L580" s="14">
        <v>77641.88</v>
      </c>
      <c r="M580" s="14">
        <v>61771.34</v>
      </c>
      <c r="N580" s="14">
        <f t="shared" si="73"/>
        <v>27297.03</v>
      </c>
      <c r="O580" s="14">
        <f t="shared" si="74"/>
        <v>34025.96</v>
      </c>
      <c r="P580" s="14">
        <f t="shared" si="75"/>
        <v>45039.26</v>
      </c>
      <c r="Q580" s="14">
        <f t="shared" si="76"/>
        <v>25510.45</v>
      </c>
      <c r="R580" s="14">
        <f t="shared" si="77"/>
        <v>92218.99</v>
      </c>
      <c r="S580" s="14">
        <f t="shared" si="78"/>
        <v>25046.62</v>
      </c>
      <c r="T580" s="14">
        <f t="shared" si="79"/>
        <v>536293.21</v>
      </c>
      <c r="U580" s="14">
        <f t="shared" si="80"/>
        <v>92393.84</v>
      </c>
      <c r="V580" s="14">
        <f t="shared" si="81"/>
        <v>73507.89</v>
      </c>
    </row>
    <row r="581" spans="1:22" ht="31.5">
      <c r="A581" s="8">
        <v>578</v>
      </c>
      <c r="B581" s="8" t="s">
        <v>1636</v>
      </c>
      <c r="C581" s="9" t="s">
        <v>1637</v>
      </c>
      <c r="D581" s="8" t="s">
        <v>25</v>
      </c>
      <c r="E581" s="14">
        <v>12745.48</v>
      </c>
      <c r="F581" s="14">
        <v>13522.58</v>
      </c>
      <c r="G581" s="14">
        <v>17782.169999999998</v>
      </c>
      <c r="H581" s="14">
        <v>15201.03</v>
      </c>
      <c r="I581" s="14">
        <v>15837.66</v>
      </c>
      <c r="J581" s="14">
        <v>14973.31</v>
      </c>
      <c r="K581" s="14">
        <v>7643.83</v>
      </c>
      <c r="L581" s="14">
        <v>49050.95</v>
      </c>
      <c r="M581" s="14">
        <v>11750.84</v>
      </c>
      <c r="N581" s="14">
        <f t="shared" ref="N581:N644" si="82">ROUND(E581*1.19,2)</f>
        <v>15167.12</v>
      </c>
      <c r="O581" s="14">
        <f t="shared" ref="O581:O644" si="83">ROUND(F581*1.19,2)</f>
        <v>16091.87</v>
      </c>
      <c r="P581" s="14">
        <f t="shared" ref="P581:P644" si="84">ROUND(G581*1.19,2)</f>
        <v>21160.78</v>
      </c>
      <c r="Q581" s="14">
        <f t="shared" ref="Q581:Q644" si="85">ROUND(H581*1.19,2)</f>
        <v>18089.23</v>
      </c>
      <c r="R581" s="14">
        <f t="shared" ref="R581:R644" si="86">ROUND(I581*1.19,2)</f>
        <v>18846.82</v>
      </c>
      <c r="S581" s="14">
        <f t="shared" ref="S581:S644" si="87">ROUND(J581*1.19,2)</f>
        <v>17818.240000000002</v>
      </c>
      <c r="T581" s="14">
        <f t="shared" ref="T581:T644" si="88">ROUND(K581*1.19,2)</f>
        <v>9096.16</v>
      </c>
      <c r="U581" s="14">
        <f t="shared" ref="U581:U644" si="89">ROUND(L581*1.19,2)</f>
        <v>58370.63</v>
      </c>
      <c r="V581" s="14">
        <f t="shared" ref="V581:V644" si="90">ROUND(M581*1.19,2)</f>
        <v>13983.5</v>
      </c>
    </row>
    <row r="582" spans="1:22" ht="21">
      <c r="A582" s="8">
        <v>579</v>
      </c>
      <c r="B582" s="8" t="s">
        <v>1638</v>
      </c>
      <c r="C582" s="9" t="s">
        <v>1639</v>
      </c>
      <c r="D582" s="8" t="s">
        <v>25</v>
      </c>
      <c r="E582" s="14">
        <v>166508.32999999999</v>
      </c>
      <c r="F582" s="14">
        <v>888072.29</v>
      </c>
      <c r="G582" s="14">
        <v>2081448.58</v>
      </c>
      <c r="H582" s="14">
        <v>699637.24</v>
      </c>
      <c r="I582" s="14">
        <v>1341662.6599999999</v>
      </c>
      <c r="J582" s="14">
        <v>682097.59</v>
      </c>
      <c r="K582" s="14">
        <v>1940743.04</v>
      </c>
      <c r="L582" s="14">
        <v>188057.22</v>
      </c>
      <c r="M582" s="14">
        <v>555624.42000000004</v>
      </c>
      <c r="N582" s="14">
        <f t="shared" si="82"/>
        <v>198144.91</v>
      </c>
      <c r="O582" s="14">
        <f t="shared" si="83"/>
        <v>1056806.03</v>
      </c>
      <c r="P582" s="14">
        <f t="shared" si="84"/>
        <v>2476923.81</v>
      </c>
      <c r="Q582" s="14">
        <f t="shared" si="85"/>
        <v>832568.31999999995</v>
      </c>
      <c r="R582" s="14">
        <f t="shared" si="86"/>
        <v>1596578.57</v>
      </c>
      <c r="S582" s="14">
        <f t="shared" si="87"/>
        <v>811696.13</v>
      </c>
      <c r="T582" s="14">
        <f t="shared" si="88"/>
        <v>2309484.2200000002</v>
      </c>
      <c r="U582" s="14">
        <f t="shared" si="89"/>
        <v>223788.09</v>
      </c>
      <c r="V582" s="14">
        <f t="shared" si="90"/>
        <v>661193.06000000006</v>
      </c>
    </row>
    <row r="583" spans="1:22">
      <c r="A583" s="8">
        <v>580</v>
      </c>
      <c r="B583" s="8" t="s">
        <v>1640</v>
      </c>
      <c r="C583" s="9" t="s">
        <v>1641</v>
      </c>
      <c r="D583" s="8" t="s">
        <v>25</v>
      </c>
      <c r="E583" s="14">
        <v>54371.48</v>
      </c>
      <c r="F583" s="14">
        <v>184194.51</v>
      </c>
      <c r="G583" s="14">
        <v>160621.35</v>
      </c>
      <c r="H583" s="14">
        <v>206383.25</v>
      </c>
      <c r="I583" s="14">
        <v>135267.54</v>
      </c>
      <c r="J583" s="14">
        <v>204629.27</v>
      </c>
      <c r="K583" s="14">
        <v>475073.39</v>
      </c>
      <c r="L583" s="14">
        <v>253604.13</v>
      </c>
      <c r="M583" s="14">
        <v>171440.07</v>
      </c>
      <c r="N583" s="14">
        <f t="shared" si="82"/>
        <v>64702.06</v>
      </c>
      <c r="O583" s="14">
        <f t="shared" si="83"/>
        <v>219191.47</v>
      </c>
      <c r="P583" s="14">
        <f t="shared" si="84"/>
        <v>191139.41</v>
      </c>
      <c r="Q583" s="14">
        <f t="shared" si="85"/>
        <v>245596.07</v>
      </c>
      <c r="R583" s="14">
        <f t="shared" si="86"/>
        <v>160968.37</v>
      </c>
      <c r="S583" s="14">
        <f t="shared" si="87"/>
        <v>243508.83</v>
      </c>
      <c r="T583" s="14">
        <f t="shared" si="88"/>
        <v>565337.32999999996</v>
      </c>
      <c r="U583" s="14">
        <f t="shared" si="89"/>
        <v>301788.90999999997</v>
      </c>
      <c r="V583" s="14">
        <f t="shared" si="90"/>
        <v>204013.68</v>
      </c>
    </row>
    <row r="584" spans="1:22">
      <c r="A584" s="8">
        <v>581</v>
      </c>
      <c r="B584" s="8" t="s">
        <v>1642</v>
      </c>
      <c r="C584" s="9" t="s">
        <v>1643</v>
      </c>
      <c r="D584" s="8" t="s">
        <v>25</v>
      </c>
      <c r="E584" s="14">
        <v>11047.82</v>
      </c>
      <c r="F584" s="14">
        <v>3065.89</v>
      </c>
      <c r="G584" s="14">
        <v>6894.6</v>
      </c>
      <c r="H584" s="14">
        <v>3488.45</v>
      </c>
      <c r="I584" s="14">
        <v>7012.4</v>
      </c>
      <c r="J584" s="14">
        <v>3352.81</v>
      </c>
      <c r="K584" s="14">
        <v>4724.8900000000003</v>
      </c>
      <c r="L584" s="14">
        <v>52281.47</v>
      </c>
      <c r="M584" s="14">
        <v>31600.240000000002</v>
      </c>
      <c r="N584" s="14">
        <f t="shared" si="82"/>
        <v>13146.91</v>
      </c>
      <c r="O584" s="14">
        <f t="shared" si="83"/>
        <v>3648.41</v>
      </c>
      <c r="P584" s="14">
        <f t="shared" si="84"/>
        <v>8204.57</v>
      </c>
      <c r="Q584" s="14">
        <f t="shared" si="85"/>
        <v>4151.26</v>
      </c>
      <c r="R584" s="14">
        <f t="shared" si="86"/>
        <v>8344.76</v>
      </c>
      <c r="S584" s="14">
        <f t="shared" si="87"/>
        <v>3989.84</v>
      </c>
      <c r="T584" s="14">
        <f t="shared" si="88"/>
        <v>5622.62</v>
      </c>
      <c r="U584" s="14">
        <f t="shared" si="89"/>
        <v>62214.95</v>
      </c>
      <c r="V584" s="14">
        <f t="shared" si="90"/>
        <v>37604.29</v>
      </c>
    </row>
    <row r="585" spans="1:22">
      <c r="A585" s="8">
        <v>582</v>
      </c>
      <c r="B585" s="8" t="s">
        <v>1644</v>
      </c>
      <c r="C585" s="9" t="s">
        <v>1645</v>
      </c>
      <c r="D585" s="8" t="s">
        <v>25</v>
      </c>
      <c r="E585" s="14">
        <v>11047.82</v>
      </c>
      <c r="F585" s="14">
        <v>5126.3599999999997</v>
      </c>
      <c r="G585" s="14">
        <v>6894.6</v>
      </c>
      <c r="H585" s="14">
        <v>5827.06</v>
      </c>
      <c r="I585" s="14">
        <v>7012.4</v>
      </c>
      <c r="J585" s="14">
        <v>5611.91</v>
      </c>
      <c r="K585" s="14">
        <v>4724.8900000000003</v>
      </c>
      <c r="L585" s="14">
        <v>56183.07</v>
      </c>
      <c r="M585" s="14">
        <v>33743.980000000003</v>
      </c>
      <c r="N585" s="14">
        <f t="shared" si="82"/>
        <v>13146.91</v>
      </c>
      <c r="O585" s="14">
        <f t="shared" si="83"/>
        <v>6100.37</v>
      </c>
      <c r="P585" s="14">
        <f t="shared" si="84"/>
        <v>8204.57</v>
      </c>
      <c r="Q585" s="14">
        <f t="shared" si="85"/>
        <v>6934.2</v>
      </c>
      <c r="R585" s="14">
        <f t="shared" si="86"/>
        <v>8344.76</v>
      </c>
      <c r="S585" s="14">
        <f t="shared" si="87"/>
        <v>6678.17</v>
      </c>
      <c r="T585" s="14">
        <f t="shared" si="88"/>
        <v>5622.62</v>
      </c>
      <c r="U585" s="14">
        <f t="shared" si="89"/>
        <v>66857.850000000006</v>
      </c>
      <c r="V585" s="14">
        <f t="shared" si="90"/>
        <v>40155.339999999997</v>
      </c>
    </row>
    <row r="586" spans="1:22">
      <c r="A586" s="8">
        <v>583</v>
      </c>
      <c r="B586" s="8" t="s">
        <v>1646</v>
      </c>
      <c r="C586" s="9" t="s">
        <v>1647</v>
      </c>
      <c r="D586" s="8" t="s">
        <v>25</v>
      </c>
      <c r="E586" s="14">
        <v>11047.82</v>
      </c>
      <c r="F586" s="14">
        <v>3343.8</v>
      </c>
      <c r="G586" s="14">
        <v>6894.6</v>
      </c>
      <c r="H586" s="14">
        <v>3732.05</v>
      </c>
      <c r="I586" s="14">
        <v>7012.4</v>
      </c>
      <c r="J586" s="14">
        <v>3729.32</v>
      </c>
      <c r="K586" s="14">
        <v>4724.8900000000003</v>
      </c>
      <c r="L586" s="14">
        <v>56183.07</v>
      </c>
      <c r="M586" s="14">
        <v>33743.980000000003</v>
      </c>
      <c r="N586" s="14">
        <f t="shared" si="82"/>
        <v>13146.91</v>
      </c>
      <c r="O586" s="14">
        <f t="shared" si="83"/>
        <v>3979.12</v>
      </c>
      <c r="P586" s="14">
        <f t="shared" si="84"/>
        <v>8204.57</v>
      </c>
      <c r="Q586" s="14">
        <f t="shared" si="85"/>
        <v>4441.1400000000003</v>
      </c>
      <c r="R586" s="14">
        <f t="shared" si="86"/>
        <v>8344.76</v>
      </c>
      <c r="S586" s="14">
        <f t="shared" si="87"/>
        <v>4437.8900000000003</v>
      </c>
      <c r="T586" s="14">
        <f t="shared" si="88"/>
        <v>5622.62</v>
      </c>
      <c r="U586" s="14">
        <f t="shared" si="89"/>
        <v>66857.850000000006</v>
      </c>
      <c r="V586" s="14">
        <f t="shared" si="90"/>
        <v>40155.339999999997</v>
      </c>
    </row>
    <row r="587" spans="1:22" ht="21">
      <c r="A587" s="8">
        <v>584</v>
      </c>
      <c r="B587" s="8" t="s">
        <v>234</v>
      </c>
      <c r="C587" s="9" t="s">
        <v>235</v>
      </c>
      <c r="D587" s="8" t="s">
        <v>25</v>
      </c>
      <c r="E587" s="14">
        <v>13594.32</v>
      </c>
      <c r="F587" s="14">
        <v>14061.32</v>
      </c>
      <c r="G587" s="14">
        <v>58902.92</v>
      </c>
      <c r="H587" s="14">
        <v>15688.23</v>
      </c>
      <c r="I587" s="14">
        <v>100753.39</v>
      </c>
      <c r="J587" s="14">
        <v>15688.23</v>
      </c>
      <c r="K587" s="14">
        <v>2506.08</v>
      </c>
      <c r="L587" s="14">
        <v>9754.01</v>
      </c>
      <c r="M587" s="14">
        <v>66693.990000000005</v>
      </c>
      <c r="N587" s="14">
        <f t="shared" si="82"/>
        <v>16177.24</v>
      </c>
      <c r="O587" s="14">
        <f t="shared" si="83"/>
        <v>16732.97</v>
      </c>
      <c r="P587" s="14">
        <f t="shared" si="84"/>
        <v>70094.47</v>
      </c>
      <c r="Q587" s="14">
        <f t="shared" si="85"/>
        <v>18668.990000000002</v>
      </c>
      <c r="R587" s="14">
        <f t="shared" si="86"/>
        <v>119896.53</v>
      </c>
      <c r="S587" s="14">
        <f t="shared" si="87"/>
        <v>18668.990000000002</v>
      </c>
      <c r="T587" s="14">
        <f t="shared" si="88"/>
        <v>2982.24</v>
      </c>
      <c r="U587" s="14">
        <f t="shared" si="89"/>
        <v>11607.27</v>
      </c>
      <c r="V587" s="14">
        <f t="shared" si="90"/>
        <v>79365.850000000006</v>
      </c>
    </row>
    <row r="588" spans="1:22">
      <c r="A588" s="8">
        <v>585</v>
      </c>
      <c r="B588" s="8" t="s">
        <v>435</v>
      </c>
      <c r="C588" s="9" t="s">
        <v>436</v>
      </c>
      <c r="D588" s="8" t="s">
        <v>25</v>
      </c>
      <c r="E588" s="14">
        <v>56070.59</v>
      </c>
      <c r="F588" s="14">
        <v>33749.75</v>
      </c>
      <c r="G588" s="14">
        <v>34061.56</v>
      </c>
      <c r="H588" s="14">
        <v>35449.589999999997</v>
      </c>
      <c r="I588" s="14">
        <v>96619.67</v>
      </c>
      <c r="J588" s="14">
        <v>35430.1</v>
      </c>
      <c r="K588" s="14">
        <v>110238.53</v>
      </c>
      <c r="L588" s="14">
        <v>52281.47</v>
      </c>
      <c r="M588" s="14">
        <v>50798.58</v>
      </c>
      <c r="N588" s="14">
        <f t="shared" si="82"/>
        <v>66724</v>
      </c>
      <c r="O588" s="14">
        <f t="shared" si="83"/>
        <v>40162.199999999997</v>
      </c>
      <c r="P588" s="14">
        <f t="shared" si="84"/>
        <v>40533.26</v>
      </c>
      <c r="Q588" s="14">
        <f t="shared" si="85"/>
        <v>42185.01</v>
      </c>
      <c r="R588" s="14">
        <f t="shared" si="86"/>
        <v>114977.41</v>
      </c>
      <c r="S588" s="14">
        <f t="shared" si="87"/>
        <v>42161.82</v>
      </c>
      <c r="T588" s="14">
        <f t="shared" si="88"/>
        <v>131183.85</v>
      </c>
      <c r="U588" s="14">
        <f t="shared" si="89"/>
        <v>62214.95</v>
      </c>
      <c r="V588" s="14">
        <f t="shared" si="90"/>
        <v>60450.31</v>
      </c>
    </row>
    <row r="589" spans="1:22" ht="31.5">
      <c r="A589" s="8">
        <v>586</v>
      </c>
      <c r="B589" s="8" t="s">
        <v>524</v>
      </c>
      <c r="C589" s="9" t="s">
        <v>525</v>
      </c>
      <c r="D589" s="8" t="s">
        <v>25</v>
      </c>
      <c r="E589" s="14">
        <v>56070.59</v>
      </c>
      <c r="F589" s="14">
        <v>39433.17</v>
      </c>
      <c r="G589" s="14">
        <v>50670.11</v>
      </c>
      <c r="H589" s="14">
        <v>30207.18</v>
      </c>
      <c r="I589" s="14">
        <v>89447.9</v>
      </c>
      <c r="J589" s="14">
        <v>28811.32</v>
      </c>
      <c r="K589" s="14">
        <v>30184.080000000002</v>
      </c>
      <c r="L589" s="14">
        <v>46819.22</v>
      </c>
      <c r="M589" s="14">
        <v>52386.55</v>
      </c>
      <c r="N589" s="14">
        <f t="shared" si="82"/>
        <v>66724</v>
      </c>
      <c r="O589" s="14">
        <f t="shared" si="83"/>
        <v>46925.47</v>
      </c>
      <c r="P589" s="14">
        <f t="shared" si="84"/>
        <v>60297.43</v>
      </c>
      <c r="Q589" s="14">
        <f t="shared" si="85"/>
        <v>35946.54</v>
      </c>
      <c r="R589" s="14">
        <f t="shared" si="86"/>
        <v>106443</v>
      </c>
      <c r="S589" s="14">
        <f t="shared" si="87"/>
        <v>34285.47</v>
      </c>
      <c r="T589" s="14">
        <f t="shared" si="88"/>
        <v>35919.06</v>
      </c>
      <c r="U589" s="14">
        <f t="shared" si="89"/>
        <v>55714.87</v>
      </c>
      <c r="V589" s="14">
        <f t="shared" si="90"/>
        <v>62339.99</v>
      </c>
    </row>
    <row r="590" spans="1:22" ht="31.5">
      <c r="A590" s="8">
        <v>587</v>
      </c>
      <c r="B590" s="8" t="s">
        <v>1648</v>
      </c>
      <c r="C590" s="9" t="s">
        <v>1649</v>
      </c>
      <c r="D590" s="8" t="s">
        <v>25</v>
      </c>
      <c r="E590" s="14">
        <v>552188.68000000005</v>
      </c>
      <c r="F590" s="14">
        <v>520620.21</v>
      </c>
      <c r="G590" s="14">
        <v>649342.46</v>
      </c>
      <c r="H590" s="14">
        <v>594399.31999999995</v>
      </c>
      <c r="I590" s="14">
        <v>563581.5</v>
      </c>
      <c r="J590" s="14">
        <v>567315.18000000005</v>
      </c>
      <c r="K590" s="14">
        <v>464574.14</v>
      </c>
      <c r="L590" s="14">
        <v>1459199.18</v>
      </c>
      <c r="M590" s="14">
        <v>515925.63</v>
      </c>
      <c r="N590" s="14">
        <f t="shared" si="82"/>
        <v>657104.53</v>
      </c>
      <c r="O590" s="14">
        <f t="shared" si="83"/>
        <v>619538.05000000005</v>
      </c>
      <c r="P590" s="14">
        <f t="shared" si="84"/>
        <v>772717.53</v>
      </c>
      <c r="Q590" s="14">
        <f t="shared" si="85"/>
        <v>707335.19</v>
      </c>
      <c r="R590" s="14">
        <f t="shared" si="86"/>
        <v>670661.99</v>
      </c>
      <c r="S590" s="14">
        <f t="shared" si="87"/>
        <v>675105.06</v>
      </c>
      <c r="T590" s="14">
        <f t="shared" si="88"/>
        <v>552843.23</v>
      </c>
      <c r="U590" s="14">
        <f t="shared" si="89"/>
        <v>1736447.02</v>
      </c>
      <c r="V590" s="14">
        <f t="shared" si="90"/>
        <v>613951.5</v>
      </c>
    </row>
    <row r="591" spans="1:22" ht="31.5">
      <c r="A591" s="8">
        <v>588</v>
      </c>
      <c r="B591" s="8" t="s">
        <v>1650</v>
      </c>
      <c r="C591" s="9" t="s">
        <v>1651</v>
      </c>
      <c r="D591" s="8" t="s">
        <v>25</v>
      </c>
      <c r="E591" s="14">
        <v>110437.75</v>
      </c>
      <c r="F591" s="14">
        <v>107937.43</v>
      </c>
      <c r="G591" s="14">
        <v>148792.54999999999</v>
      </c>
      <c r="H591" s="14">
        <v>114982.16</v>
      </c>
      <c r="I591" s="14">
        <v>143236.17000000001</v>
      </c>
      <c r="J591" s="14">
        <v>114494.95</v>
      </c>
      <c r="K591" s="14">
        <v>95282.9</v>
      </c>
      <c r="L591" s="14">
        <v>291839.84000000003</v>
      </c>
      <c r="M591" s="14">
        <v>127020.29</v>
      </c>
      <c r="N591" s="14">
        <f t="shared" si="82"/>
        <v>131420.92000000001</v>
      </c>
      <c r="O591" s="14">
        <f t="shared" si="83"/>
        <v>128445.54</v>
      </c>
      <c r="P591" s="14">
        <f t="shared" si="84"/>
        <v>177063.13</v>
      </c>
      <c r="Q591" s="14">
        <f t="shared" si="85"/>
        <v>136828.76999999999</v>
      </c>
      <c r="R591" s="14">
        <f t="shared" si="86"/>
        <v>170451.04</v>
      </c>
      <c r="S591" s="14">
        <f t="shared" si="87"/>
        <v>136248.99</v>
      </c>
      <c r="T591" s="14">
        <f t="shared" si="88"/>
        <v>113386.65</v>
      </c>
      <c r="U591" s="14">
        <f t="shared" si="89"/>
        <v>347289.41</v>
      </c>
      <c r="V591" s="14">
        <f t="shared" si="90"/>
        <v>151154.15</v>
      </c>
    </row>
    <row r="592" spans="1:22">
      <c r="A592" s="8">
        <v>589</v>
      </c>
      <c r="B592" s="8" t="s">
        <v>1652</v>
      </c>
      <c r="C592" s="9" t="s">
        <v>1653</v>
      </c>
      <c r="D592" s="8" t="s">
        <v>25</v>
      </c>
      <c r="E592" s="14">
        <v>4030.51</v>
      </c>
      <c r="F592" s="14">
        <v>6932.41</v>
      </c>
      <c r="G592" s="14">
        <v>7037.52</v>
      </c>
      <c r="H592" s="14">
        <v>8769.82</v>
      </c>
      <c r="I592" s="14">
        <v>23507.46</v>
      </c>
      <c r="J592" s="14">
        <v>6699.17</v>
      </c>
      <c r="K592" s="14">
        <v>7326.24</v>
      </c>
      <c r="L592" s="14">
        <v>8973.68</v>
      </c>
      <c r="M592" s="14">
        <v>4300.18</v>
      </c>
      <c r="N592" s="14">
        <f t="shared" si="82"/>
        <v>4796.3100000000004</v>
      </c>
      <c r="O592" s="14">
        <f t="shared" si="83"/>
        <v>8249.57</v>
      </c>
      <c r="P592" s="14">
        <f t="shared" si="84"/>
        <v>8374.65</v>
      </c>
      <c r="Q592" s="14">
        <f t="shared" si="85"/>
        <v>10436.09</v>
      </c>
      <c r="R592" s="14">
        <f t="shared" si="86"/>
        <v>27973.88</v>
      </c>
      <c r="S592" s="14">
        <f t="shared" si="87"/>
        <v>7972.01</v>
      </c>
      <c r="T592" s="14">
        <f t="shared" si="88"/>
        <v>8718.23</v>
      </c>
      <c r="U592" s="14">
        <f t="shared" si="89"/>
        <v>10678.68</v>
      </c>
      <c r="V592" s="14">
        <f t="shared" si="90"/>
        <v>5117.21</v>
      </c>
    </row>
    <row r="593" spans="1:22">
      <c r="A593" s="8">
        <v>590</v>
      </c>
      <c r="B593" s="8" t="s">
        <v>243</v>
      </c>
      <c r="C593" s="9" t="s">
        <v>244</v>
      </c>
      <c r="D593" s="8" t="s">
        <v>25</v>
      </c>
      <c r="E593" s="14">
        <v>5098.7700000000004</v>
      </c>
      <c r="F593" s="14">
        <v>7867.58</v>
      </c>
      <c r="G593" s="14">
        <v>8445.02</v>
      </c>
      <c r="H593" s="14">
        <v>9159.6</v>
      </c>
      <c r="I593" s="14">
        <v>26894.13</v>
      </c>
      <c r="J593" s="14">
        <v>7771.04</v>
      </c>
      <c r="K593" s="14">
        <v>9695.16</v>
      </c>
      <c r="L593" s="14">
        <v>13480.03</v>
      </c>
      <c r="M593" s="14">
        <v>42715.92</v>
      </c>
      <c r="N593" s="14">
        <f t="shared" si="82"/>
        <v>6067.54</v>
      </c>
      <c r="O593" s="14">
        <f t="shared" si="83"/>
        <v>9362.42</v>
      </c>
      <c r="P593" s="14">
        <f t="shared" si="84"/>
        <v>10049.57</v>
      </c>
      <c r="Q593" s="14">
        <f t="shared" si="85"/>
        <v>10899.92</v>
      </c>
      <c r="R593" s="14">
        <f t="shared" si="86"/>
        <v>32004.01</v>
      </c>
      <c r="S593" s="14">
        <f t="shared" si="87"/>
        <v>9247.5400000000009</v>
      </c>
      <c r="T593" s="14">
        <f t="shared" si="88"/>
        <v>11537.24</v>
      </c>
      <c r="U593" s="14">
        <f t="shared" si="89"/>
        <v>16041.24</v>
      </c>
      <c r="V593" s="14">
        <f t="shared" si="90"/>
        <v>50831.94</v>
      </c>
    </row>
    <row r="594" spans="1:22">
      <c r="A594" s="8">
        <v>591</v>
      </c>
      <c r="B594" s="8" t="s">
        <v>1654</v>
      </c>
      <c r="C594" s="9" t="s">
        <v>1655</v>
      </c>
      <c r="D594" s="8" t="s">
        <v>25</v>
      </c>
      <c r="E594" s="14">
        <v>6797.88</v>
      </c>
      <c r="F594" s="14">
        <v>9859.74</v>
      </c>
      <c r="G594" s="14">
        <v>17268.259999999998</v>
      </c>
      <c r="H594" s="14">
        <v>9549.36</v>
      </c>
      <c r="I594" s="14">
        <v>31077.67</v>
      </c>
      <c r="J594" s="14">
        <v>8039</v>
      </c>
      <c r="K594" s="14">
        <v>13486.04</v>
      </c>
      <c r="L594" s="14">
        <v>16991.47</v>
      </c>
      <c r="M594" s="14">
        <v>50655.67</v>
      </c>
      <c r="N594" s="14">
        <f t="shared" si="82"/>
        <v>8089.48</v>
      </c>
      <c r="O594" s="14">
        <f t="shared" si="83"/>
        <v>11733.09</v>
      </c>
      <c r="P594" s="14">
        <f t="shared" si="84"/>
        <v>20549.23</v>
      </c>
      <c r="Q594" s="14">
        <f t="shared" si="85"/>
        <v>11363.74</v>
      </c>
      <c r="R594" s="14">
        <f t="shared" si="86"/>
        <v>36982.43</v>
      </c>
      <c r="S594" s="14">
        <f t="shared" si="87"/>
        <v>9566.41</v>
      </c>
      <c r="T594" s="14">
        <f t="shared" si="88"/>
        <v>16048.39</v>
      </c>
      <c r="U594" s="14">
        <f t="shared" si="89"/>
        <v>20219.849999999999</v>
      </c>
      <c r="V594" s="14">
        <f t="shared" si="90"/>
        <v>60280.25</v>
      </c>
    </row>
    <row r="595" spans="1:22" ht="21">
      <c r="A595" s="8">
        <v>592</v>
      </c>
      <c r="B595" s="8" t="s">
        <v>1656</v>
      </c>
      <c r="C595" s="9" t="s">
        <v>1657</v>
      </c>
      <c r="D595" s="8" t="s">
        <v>25</v>
      </c>
      <c r="E595" s="14">
        <v>7293.04</v>
      </c>
      <c r="F595" s="14">
        <v>10917.18</v>
      </c>
      <c r="G595" s="14">
        <v>22520.05</v>
      </c>
      <c r="H595" s="14">
        <v>12667.52</v>
      </c>
      <c r="I595" s="14">
        <v>31077.67</v>
      </c>
      <c r="J595" s="14">
        <v>11693.1</v>
      </c>
      <c r="K595" s="14">
        <v>14666.9</v>
      </c>
      <c r="L595" s="14">
        <v>17814.72</v>
      </c>
      <c r="M595" s="14">
        <v>14132.78</v>
      </c>
      <c r="N595" s="14">
        <f t="shared" si="82"/>
        <v>8678.7199999999993</v>
      </c>
      <c r="O595" s="14">
        <f t="shared" si="83"/>
        <v>12991.44</v>
      </c>
      <c r="P595" s="14">
        <f t="shared" si="84"/>
        <v>26798.86</v>
      </c>
      <c r="Q595" s="14">
        <f t="shared" si="85"/>
        <v>15074.35</v>
      </c>
      <c r="R595" s="14">
        <f t="shared" si="86"/>
        <v>36982.43</v>
      </c>
      <c r="S595" s="14">
        <f t="shared" si="87"/>
        <v>13914.79</v>
      </c>
      <c r="T595" s="14">
        <f t="shared" si="88"/>
        <v>17453.61</v>
      </c>
      <c r="U595" s="14">
        <f t="shared" si="89"/>
        <v>21199.52</v>
      </c>
      <c r="V595" s="14">
        <f t="shared" si="90"/>
        <v>16818.009999999998</v>
      </c>
    </row>
    <row r="596" spans="1:22" ht="21">
      <c r="A596" s="8">
        <v>593</v>
      </c>
      <c r="B596" s="8" t="s">
        <v>246</v>
      </c>
      <c r="C596" s="9" t="s">
        <v>247</v>
      </c>
      <c r="D596" s="8" t="s">
        <v>25</v>
      </c>
      <c r="E596" s="14">
        <v>11047.82</v>
      </c>
      <c r="F596" s="14">
        <v>27104.27</v>
      </c>
      <c r="G596" s="14">
        <v>48981.1</v>
      </c>
      <c r="H596" s="14">
        <v>30986.720000000001</v>
      </c>
      <c r="I596" s="14">
        <v>48927.4</v>
      </c>
      <c r="J596" s="14">
        <v>29493.9</v>
      </c>
      <c r="K596" s="14">
        <v>22234.22</v>
      </c>
      <c r="L596" s="14">
        <v>17814.72</v>
      </c>
      <c r="M596" s="14">
        <v>17308.68</v>
      </c>
      <c r="N596" s="14">
        <f t="shared" si="82"/>
        <v>13146.91</v>
      </c>
      <c r="O596" s="14">
        <f t="shared" si="83"/>
        <v>32254.080000000002</v>
      </c>
      <c r="P596" s="14">
        <f t="shared" si="84"/>
        <v>58287.51</v>
      </c>
      <c r="Q596" s="14">
        <f t="shared" si="85"/>
        <v>36874.199999999997</v>
      </c>
      <c r="R596" s="14">
        <f t="shared" si="86"/>
        <v>58223.61</v>
      </c>
      <c r="S596" s="14">
        <f t="shared" si="87"/>
        <v>35097.74</v>
      </c>
      <c r="T596" s="14">
        <f t="shared" si="88"/>
        <v>26458.720000000001</v>
      </c>
      <c r="U596" s="14">
        <f t="shared" si="89"/>
        <v>21199.52</v>
      </c>
      <c r="V596" s="14">
        <f t="shared" si="90"/>
        <v>20597.330000000002</v>
      </c>
    </row>
    <row r="597" spans="1:22">
      <c r="A597" s="8">
        <v>594</v>
      </c>
      <c r="B597" s="8" t="s">
        <v>1658</v>
      </c>
      <c r="C597" s="9" t="s">
        <v>1659</v>
      </c>
      <c r="D597" s="8" t="s">
        <v>25</v>
      </c>
      <c r="E597" s="14">
        <v>4030.51</v>
      </c>
      <c r="F597" s="14">
        <v>6135.28</v>
      </c>
      <c r="G597" s="14">
        <v>5067.0200000000004</v>
      </c>
      <c r="H597" s="14">
        <v>6820.98</v>
      </c>
      <c r="I597" s="14">
        <v>13277.73</v>
      </c>
      <c r="J597" s="14">
        <v>6699.17</v>
      </c>
      <c r="K597" s="14">
        <v>7326.24</v>
      </c>
      <c r="L597" s="14">
        <v>8973.68</v>
      </c>
      <c r="M597" s="14">
        <v>12544.82</v>
      </c>
      <c r="N597" s="14">
        <f t="shared" si="82"/>
        <v>4796.3100000000004</v>
      </c>
      <c r="O597" s="14">
        <f t="shared" si="83"/>
        <v>7300.98</v>
      </c>
      <c r="P597" s="14">
        <f t="shared" si="84"/>
        <v>6029.75</v>
      </c>
      <c r="Q597" s="14">
        <f t="shared" si="85"/>
        <v>8116.97</v>
      </c>
      <c r="R597" s="14">
        <f t="shared" si="86"/>
        <v>15800.5</v>
      </c>
      <c r="S597" s="14">
        <f t="shared" si="87"/>
        <v>7972.01</v>
      </c>
      <c r="T597" s="14">
        <f t="shared" si="88"/>
        <v>8718.23</v>
      </c>
      <c r="U597" s="14">
        <f t="shared" si="89"/>
        <v>10678.68</v>
      </c>
      <c r="V597" s="14">
        <f t="shared" si="90"/>
        <v>14928.34</v>
      </c>
    </row>
    <row r="598" spans="1:22">
      <c r="A598" s="8">
        <v>595</v>
      </c>
      <c r="B598" s="8" t="s">
        <v>1660</v>
      </c>
      <c r="C598" s="9" t="s">
        <v>1661</v>
      </c>
      <c r="D598" s="8" t="s">
        <v>25</v>
      </c>
      <c r="E598" s="14">
        <v>4759.53</v>
      </c>
      <c r="F598" s="14">
        <v>6812.31</v>
      </c>
      <c r="G598" s="14">
        <v>7037.52</v>
      </c>
      <c r="H598" s="14">
        <v>7697.95</v>
      </c>
      <c r="I598" s="14">
        <v>15897.42</v>
      </c>
      <c r="J598" s="14">
        <v>7503.08</v>
      </c>
      <c r="K598" s="14">
        <v>8507.1</v>
      </c>
      <c r="L598" s="14">
        <v>11704.81</v>
      </c>
      <c r="M598" s="14">
        <v>14132.78</v>
      </c>
      <c r="N598" s="14">
        <f t="shared" si="82"/>
        <v>5663.84</v>
      </c>
      <c r="O598" s="14">
        <f t="shared" si="83"/>
        <v>8106.65</v>
      </c>
      <c r="P598" s="14">
        <f t="shared" si="84"/>
        <v>8374.65</v>
      </c>
      <c r="Q598" s="14">
        <f t="shared" si="85"/>
        <v>9160.56</v>
      </c>
      <c r="R598" s="14">
        <f t="shared" si="86"/>
        <v>18917.93</v>
      </c>
      <c r="S598" s="14">
        <f t="shared" si="87"/>
        <v>8928.67</v>
      </c>
      <c r="T598" s="14">
        <f t="shared" si="88"/>
        <v>10123.450000000001</v>
      </c>
      <c r="U598" s="14">
        <f t="shared" si="89"/>
        <v>13928.72</v>
      </c>
      <c r="V598" s="14">
        <f t="shared" si="90"/>
        <v>16818.009999999998</v>
      </c>
    </row>
    <row r="599" spans="1:22">
      <c r="A599" s="8">
        <v>596</v>
      </c>
      <c r="B599" s="8" t="s">
        <v>1662</v>
      </c>
      <c r="C599" s="9" t="s">
        <v>1663</v>
      </c>
      <c r="D599" s="8" t="s">
        <v>25</v>
      </c>
      <c r="E599" s="14">
        <v>6797.88</v>
      </c>
      <c r="F599" s="14">
        <v>9859.74</v>
      </c>
      <c r="G599" s="14">
        <v>7882.02</v>
      </c>
      <c r="H599" s="14">
        <v>8769.82</v>
      </c>
      <c r="I599" s="14">
        <v>22411.78</v>
      </c>
      <c r="J599" s="14">
        <v>8039</v>
      </c>
      <c r="K599" s="14">
        <v>13486.04</v>
      </c>
      <c r="L599" s="14">
        <v>13480.03</v>
      </c>
      <c r="M599" s="14">
        <v>50655.67</v>
      </c>
      <c r="N599" s="14">
        <f t="shared" si="82"/>
        <v>8089.48</v>
      </c>
      <c r="O599" s="14">
        <f t="shared" si="83"/>
        <v>11733.09</v>
      </c>
      <c r="P599" s="14">
        <f t="shared" si="84"/>
        <v>9379.6</v>
      </c>
      <c r="Q599" s="14">
        <f t="shared" si="85"/>
        <v>10436.09</v>
      </c>
      <c r="R599" s="14">
        <f t="shared" si="86"/>
        <v>26670.02</v>
      </c>
      <c r="S599" s="14">
        <f t="shared" si="87"/>
        <v>9566.41</v>
      </c>
      <c r="T599" s="14">
        <f t="shared" si="88"/>
        <v>16048.39</v>
      </c>
      <c r="U599" s="14">
        <f t="shared" si="89"/>
        <v>16041.24</v>
      </c>
      <c r="V599" s="14">
        <f t="shared" si="90"/>
        <v>60280.25</v>
      </c>
    </row>
    <row r="600" spans="1:22" ht="21">
      <c r="A600" s="8">
        <v>597</v>
      </c>
      <c r="B600" s="8" t="s">
        <v>1664</v>
      </c>
      <c r="C600" s="9" t="s">
        <v>1665</v>
      </c>
      <c r="D600" s="8" t="s">
        <v>25</v>
      </c>
      <c r="E600" s="14">
        <v>6797.88</v>
      </c>
      <c r="F600" s="14">
        <v>9859.74</v>
      </c>
      <c r="G600" s="14">
        <v>7882.02</v>
      </c>
      <c r="H600" s="14">
        <v>8769.82</v>
      </c>
      <c r="I600" s="14">
        <v>25101.19</v>
      </c>
      <c r="J600" s="14">
        <v>8039</v>
      </c>
      <c r="K600" s="14">
        <v>12572.25</v>
      </c>
      <c r="L600" s="14">
        <v>26140.73</v>
      </c>
      <c r="M600" s="14">
        <v>50655.67</v>
      </c>
      <c r="N600" s="14">
        <f t="shared" si="82"/>
        <v>8089.48</v>
      </c>
      <c r="O600" s="14">
        <f t="shared" si="83"/>
        <v>11733.09</v>
      </c>
      <c r="P600" s="14">
        <f t="shared" si="84"/>
        <v>9379.6</v>
      </c>
      <c r="Q600" s="14">
        <f t="shared" si="85"/>
        <v>10436.09</v>
      </c>
      <c r="R600" s="14">
        <f t="shared" si="86"/>
        <v>29870.42</v>
      </c>
      <c r="S600" s="14">
        <f t="shared" si="87"/>
        <v>9566.41</v>
      </c>
      <c r="T600" s="14">
        <f t="shared" si="88"/>
        <v>14960.98</v>
      </c>
      <c r="U600" s="14">
        <f t="shared" si="89"/>
        <v>31107.47</v>
      </c>
      <c r="V600" s="14">
        <f t="shared" si="90"/>
        <v>60280.25</v>
      </c>
    </row>
    <row r="601" spans="1:22">
      <c r="A601" s="8">
        <v>598</v>
      </c>
      <c r="B601" s="8" t="s">
        <v>1666</v>
      </c>
      <c r="C601" s="9" t="s">
        <v>1667</v>
      </c>
      <c r="D601" s="8" t="s">
        <v>25</v>
      </c>
      <c r="E601" s="14">
        <v>9347.26</v>
      </c>
      <c r="F601" s="14">
        <v>7867.58</v>
      </c>
      <c r="G601" s="14">
        <v>7037.52</v>
      </c>
      <c r="H601" s="14">
        <v>8039</v>
      </c>
      <c r="I601" s="14">
        <v>21714.52</v>
      </c>
      <c r="J601" s="14">
        <v>7771.04</v>
      </c>
      <c r="K601" s="14">
        <v>9695.16</v>
      </c>
      <c r="L601" s="14">
        <v>17557.21</v>
      </c>
      <c r="M601" s="14">
        <v>42715.92</v>
      </c>
      <c r="N601" s="14">
        <f t="shared" si="82"/>
        <v>11123.24</v>
      </c>
      <c r="O601" s="14">
        <f t="shared" si="83"/>
        <v>9362.42</v>
      </c>
      <c r="P601" s="14">
        <f t="shared" si="84"/>
        <v>8374.65</v>
      </c>
      <c r="Q601" s="14">
        <f t="shared" si="85"/>
        <v>9566.41</v>
      </c>
      <c r="R601" s="14">
        <f t="shared" si="86"/>
        <v>25840.28</v>
      </c>
      <c r="S601" s="14">
        <f t="shared" si="87"/>
        <v>9247.5400000000009</v>
      </c>
      <c r="T601" s="14">
        <f t="shared" si="88"/>
        <v>11537.24</v>
      </c>
      <c r="U601" s="14">
        <f t="shared" si="89"/>
        <v>20893.080000000002</v>
      </c>
      <c r="V601" s="14">
        <f t="shared" si="90"/>
        <v>50831.94</v>
      </c>
    </row>
    <row r="602" spans="1:22" ht="31.5">
      <c r="A602" s="8">
        <v>599</v>
      </c>
      <c r="B602" s="8" t="s">
        <v>1668</v>
      </c>
      <c r="C602" s="9" t="s">
        <v>1669</v>
      </c>
      <c r="D602" s="8" t="s">
        <v>25</v>
      </c>
      <c r="E602" s="14">
        <v>84952.55</v>
      </c>
      <c r="F602" s="14">
        <v>9946.36</v>
      </c>
      <c r="G602" s="14">
        <v>160173.84</v>
      </c>
      <c r="H602" s="14">
        <v>10718.68</v>
      </c>
      <c r="I602" s="14">
        <v>137857.34</v>
      </c>
      <c r="J602" s="14">
        <v>9744.25</v>
      </c>
      <c r="K602" s="14">
        <v>27559.63</v>
      </c>
      <c r="L602" s="14">
        <v>313259.64</v>
      </c>
      <c r="M602" s="14">
        <v>60342.18</v>
      </c>
      <c r="N602" s="14">
        <f t="shared" si="82"/>
        <v>101093.53</v>
      </c>
      <c r="O602" s="14">
        <f t="shared" si="83"/>
        <v>11836.17</v>
      </c>
      <c r="P602" s="14">
        <f t="shared" si="84"/>
        <v>190606.87</v>
      </c>
      <c r="Q602" s="14">
        <f t="shared" si="85"/>
        <v>12755.23</v>
      </c>
      <c r="R602" s="14">
        <f t="shared" si="86"/>
        <v>164050.23000000001</v>
      </c>
      <c r="S602" s="14">
        <f t="shared" si="87"/>
        <v>11595.66</v>
      </c>
      <c r="T602" s="14">
        <f t="shared" si="88"/>
        <v>32795.96</v>
      </c>
      <c r="U602" s="14">
        <f t="shared" si="89"/>
        <v>372778.97</v>
      </c>
      <c r="V602" s="14">
        <f t="shared" si="90"/>
        <v>71807.19</v>
      </c>
    </row>
    <row r="603" spans="1:22">
      <c r="A603" s="8">
        <v>600</v>
      </c>
      <c r="B603" s="8" t="s">
        <v>1670</v>
      </c>
      <c r="C603" s="9" t="s">
        <v>1671</v>
      </c>
      <c r="D603" s="8" t="s">
        <v>25</v>
      </c>
      <c r="E603" s="14">
        <v>64564.7</v>
      </c>
      <c r="F603" s="14">
        <v>84706.5</v>
      </c>
      <c r="G603" s="14">
        <v>152342.34</v>
      </c>
      <c r="H603" s="14">
        <v>96468.09</v>
      </c>
      <c r="I603" s="14">
        <v>175708.33</v>
      </c>
      <c r="J603" s="14">
        <v>92546.41</v>
      </c>
      <c r="K603" s="14">
        <v>116476.28</v>
      </c>
      <c r="L603" s="14">
        <v>175572.09</v>
      </c>
      <c r="M603" s="14">
        <v>104169.65</v>
      </c>
      <c r="N603" s="14">
        <f t="shared" si="82"/>
        <v>76831.990000000005</v>
      </c>
      <c r="O603" s="14">
        <f t="shared" si="83"/>
        <v>100800.74</v>
      </c>
      <c r="P603" s="14">
        <f t="shared" si="84"/>
        <v>181287.38</v>
      </c>
      <c r="Q603" s="14">
        <f t="shared" si="85"/>
        <v>114797.03</v>
      </c>
      <c r="R603" s="14">
        <f t="shared" si="86"/>
        <v>209092.91</v>
      </c>
      <c r="S603" s="14">
        <f t="shared" si="87"/>
        <v>110130.23</v>
      </c>
      <c r="T603" s="14">
        <f t="shared" si="88"/>
        <v>138606.76999999999</v>
      </c>
      <c r="U603" s="14">
        <f t="shared" si="89"/>
        <v>208930.79</v>
      </c>
      <c r="V603" s="14">
        <f t="shared" si="90"/>
        <v>123961.88</v>
      </c>
    </row>
    <row r="604" spans="1:22">
      <c r="A604" s="8">
        <v>601</v>
      </c>
      <c r="B604" s="8" t="s">
        <v>1672</v>
      </c>
      <c r="C604" s="9" t="s">
        <v>1673</v>
      </c>
      <c r="D604" s="8" t="s">
        <v>25</v>
      </c>
      <c r="E604" s="14">
        <v>100244.53</v>
      </c>
      <c r="F604" s="14">
        <v>36394.519999999997</v>
      </c>
      <c r="G604" s="14">
        <v>42343.47</v>
      </c>
      <c r="H604" s="14">
        <v>51254.77</v>
      </c>
      <c r="I604" s="14">
        <v>29045.67</v>
      </c>
      <c r="J604" s="14">
        <v>29956.17</v>
      </c>
      <c r="K604" s="14">
        <v>86814.78</v>
      </c>
      <c r="L604" s="14">
        <v>13265.45</v>
      </c>
      <c r="M604" s="14">
        <v>7939.77</v>
      </c>
      <c r="N604" s="14">
        <f t="shared" si="82"/>
        <v>119290.99</v>
      </c>
      <c r="O604" s="14">
        <f t="shared" si="83"/>
        <v>43309.48</v>
      </c>
      <c r="P604" s="14">
        <f t="shared" si="84"/>
        <v>50388.73</v>
      </c>
      <c r="Q604" s="14">
        <f t="shared" si="85"/>
        <v>60993.18</v>
      </c>
      <c r="R604" s="14">
        <f t="shared" si="86"/>
        <v>34564.35</v>
      </c>
      <c r="S604" s="14">
        <f t="shared" si="87"/>
        <v>35647.839999999997</v>
      </c>
      <c r="T604" s="14">
        <f t="shared" si="88"/>
        <v>103309.59</v>
      </c>
      <c r="U604" s="14">
        <f t="shared" si="89"/>
        <v>15785.89</v>
      </c>
      <c r="V604" s="14">
        <f t="shared" si="90"/>
        <v>9448.33</v>
      </c>
    </row>
    <row r="605" spans="1:22" ht="21">
      <c r="A605" s="8">
        <v>602</v>
      </c>
      <c r="B605" s="8" t="s">
        <v>1674</v>
      </c>
      <c r="C605" s="9" t="s">
        <v>1675</v>
      </c>
      <c r="D605" s="8" t="s">
        <v>25</v>
      </c>
      <c r="E605" s="14">
        <v>100244.53</v>
      </c>
      <c r="F605" s="14">
        <v>121388.2</v>
      </c>
      <c r="G605" s="14">
        <v>193500.62</v>
      </c>
      <c r="H605" s="14">
        <v>178319.8</v>
      </c>
      <c r="I605" s="14">
        <v>178298.15</v>
      </c>
      <c r="J605" s="14">
        <v>92546.41</v>
      </c>
      <c r="K605" s="14">
        <v>116476.28</v>
      </c>
      <c r="L605" s="14">
        <v>175572.09</v>
      </c>
      <c r="M605" s="14">
        <v>144821.23000000001</v>
      </c>
      <c r="N605" s="14">
        <f t="shared" si="82"/>
        <v>119290.99</v>
      </c>
      <c r="O605" s="14">
        <f t="shared" si="83"/>
        <v>144451.96</v>
      </c>
      <c r="P605" s="14">
        <f t="shared" si="84"/>
        <v>230265.74</v>
      </c>
      <c r="Q605" s="14">
        <f t="shared" si="85"/>
        <v>212200.56</v>
      </c>
      <c r="R605" s="14">
        <f t="shared" si="86"/>
        <v>212174.8</v>
      </c>
      <c r="S605" s="14">
        <f t="shared" si="87"/>
        <v>110130.23</v>
      </c>
      <c r="T605" s="14">
        <f t="shared" si="88"/>
        <v>138606.76999999999</v>
      </c>
      <c r="U605" s="14">
        <f t="shared" si="89"/>
        <v>208930.79</v>
      </c>
      <c r="V605" s="14">
        <f t="shared" si="90"/>
        <v>172337.26</v>
      </c>
    </row>
    <row r="606" spans="1:22" ht="31.5">
      <c r="A606" s="8">
        <v>603</v>
      </c>
      <c r="B606" s="8" t="s">
        <v>1676</v>
      </c>
      <c r="C606" s="9" t="s">
        <v>1677</v>
      </c>
      <c r="D606" s="8" t="s">
        <v>25</v>
      </c>
      <c r="E606" s="14">
        <v>101945.09</v>
      </c>
      <c r="F606" s="14">
        <v>105536.46</v>
      </c>
      <c r="G606" s="14">
        <v>259973.73</v>
      </c>
      <c r="H606" s="14">
        <v>142948.17000000001</v>
      </c>
      <c r="I606" s="14">
        <v>203140.36</v>
      </c>
      <c r="J606" s="14">
        <v>92546.41</v>
      </c>
      <c r="K606" s="14">
        <v>116476.28</v>
      </c>
      <c r="L606" s="14">
        <v>136165.91</v>
      </c>
      <c r="M606" s="14">
        <v>76856.88</v>
      </c>
      <c r="N606" s="14">
        <f t="shared" si="82"/>
        <v>121314.66</v>
      </c>
      <c r="O606" s="14">
        <f t="shared" si="83"/>
        <v>125588.39</v>
      </c>
      <c r="P606" s="14">
        <f t="shared" si="84"/>
        <v>309368.74</v>
      </c>
      <c r="Q606" s="14">
        <f t="shared" si="85"/>
        <v>170108.32</v>
      </c>
      <c r="R606" s="14">
        <f t="shared" si="86"/>
        <v>241737.03</v>
      </c>
      <c r="S606" s="14">
        <f t="shared" si="87"/>
        <v>110130.23</v>
      </c>
      <c r="T606" s="14">
        <f t="shared" si="88"/>
        <v>138606.76999999999</v>
      </c>
      <c r="U606" s="14">
        <f t="shared" si="89"/>
        <v>162037.43</v>
      </c>
      <c r="V606" s="14">
        <f t="shared" si="90"/>
        <v>91459.69</v>
      </c>
    </row>
    <row r="607" spans="1:22" ht="31.5">
      <c r="A607" s="8">
        <v>604</v>
      </c>
      <c r="B607" s="8" t="s">
        <v>1678</v>
      </c>
      <c r="C607" s="9" t="s">
        <v>1679</v>
      </c>
      <c r="D607" s="8" t="s">
        <v>25</v>
      </c>
      <c r="E607" s="14">
        <v>63981.47</v>
      </c>
      <c r="F607" s="14">
        <v>68901.490000000005</v>
      </c>
      <c r="G607" s="14">
        <v>70730.27</v>
      </c>
      <c r="H607" s="14">
        <v>85749.42</v>
      </c>
      <c r="I607" s="14">
        <v>75502.789999999994</v>
      </c>
      <c r="J607" s="14">
        <v>67997.72</v>
      </c>
      <c r="K607" s="14">
        <v>68153.460000000006</v>
      </c>
      <c r="L607" s="14">
        <v>132654.47</v>
      </c>
      <c r="M607" s="14">
        <v>46844.58</v>
      </c>
      <c r="N607" s="14">
        <f t="shared" si="82"/>
        <v>76137.95</v>
      </c>
      <c r="O607" s="14">
        <f t="shared" si="83"/>
        <v>81992.77</v>
      </c>
      <c r="P607" s="14">
        <f t="shared" si="84"/>
        <v>84169.02</v>
      </c>
      <c r="Q607" s="14">
        <f t="shared" si="85"/>
        <v>102041.81</v>
      </c>
      <c r="R607" s="14">
        <f t="shared" si="86"/>
        <v>89848.320000000007</v>
      </c>
      <c r="S607" s="14">
        <f t="shared" si="87"/>
        <v>80917.289999999994</v>
      </c>
      <c r="T607" s="14">
        <f t="shared" si="88"/>
        <v>81102.62</v>
      </c>
      <c r="U607" s="14">
        <f t="shared" si="89"/>
        <v>157858.82</v>
      </c>
      <c r="V607" s="14">
        <f t="shared" si="90"/>
        <v>55745.05</v>
      </c>
    </row>
    <row r="608" spans="1:22" ht="21">
      <c r="A608" s="8">
        <v>605</v>
      </c>
      <c r="B608" s="8" t="s">
        <v>1680</v>
      </c>
      <c r="C608" s="9" t="s">
        <v>1681</v>
      </c>
      <c r="D608" s="8" t="s">
        <v>25</v>
      </c>
      <c r="E608" s="14">
        <v>100244.53</v>
      </c>
      <c r="F608" s="14">
        <v>102983.85</v>
      </c>
      <c r="G608" s="14">
        <v>193500.62</v>
      </c>
      <c r="H608" s="14">
        <v>116736.14</v>
      </c>
      <c r="I608" s="14">
        <v>175708.33</v>
      </c>
      <c r="J608" s="14">
        <v>113062.54</v>
      </c>
      <c r="K608" s="14">
        <v>147945.16</v>
      </c>
      <c r="L608" s="14">
        <v>175572.09</v>
      </c>
      <c r="M608" s="14">
        <v>140057.37</v>
      </c>
      <c r="N608" s="14">
        <f t="shared" si="82"/>
        <v>119290.99</v>
      </c>
      <c r="O608" s="14">
        <f t="shared" si="83"/>
        <v>122550.78</v>
      </c>
      <c r="P608" s="14">
        <f t="shared" si="84"/>
        <v>230265.74</v>
      </c>
      <c r="Q608" s="14">
        <f t="shared" si="85"/>
        <v>138916.01</v>
      </c>
      <c r="R608" s="14">
        <f t="shared" si="86"/>
        <v>209092.91</v>
      </c>
      <c r="S608" s="14">
        <f t="shared" si="87"/>
        <v>134544.42000000001</v>
      </c>
      <c r="T608" s="14">
        <f t="shared" si="88"/>
        <v>176054.74</v>
      </c>
      <c r="U608" s="14">
        <f t="shared" si="89"/>
        <v>208930.79</v>
      </c>
      <c r="V608" s="14">
        <f t="shared" si="90"/>
        <v>166668.26999999999</v>
      </c>
    </row>
    <row r="609" spans="1:22" ht="21">
      <c r="A609" s="8">
        <v>606</v>
      </c>
      <c r="B609" s="8" t="s">
        <v>1682</v>
      </c>
      <c r="C609" s="9" t="s">
        <v>1683</v>
      </c>
      <c r="D609" s="8" t="s">
        <v>25</v>
      </c>
      <c r="E609" s="14">
        <v>30583.96</v>
      </c>
      <c r="F609" s="14">
        <v>35151.480000000003</v>
      </c>
      <c r="G609" s="14">
        <v>58191.23</v>
      </c>
      <c r="H609" s="14">
        <v>32156.03</v>
      </c>
      <c r="I609" s="14">
        <v>46218.07</v>
      </c>
      <c r="J609" s="14">
        <v>32816.199999999997</v>
      </c>
      <c r="K609" s="14">
        <v>40696.32</v>
      </c>
      <c r="L609" s="14">
        <v>38235.71</v>
      </c>
      <c r="M609" s="14">
        <v>39540.01</v>
      </c>
      <c r="N609" s="14">
        <f t="shared" si="82"/>
        <v>36394.910000000003</v>
      </c>
      <c r="O609" s="14">
        <f t="shared" si="83"/>
        <v>41830.26</v>
      </c>
      <c r="P609" s="14">
        <f t="shared" si="84"/>
        <v>69247.56</v>
      </c>
      <c r="Q609" s="14">
        <f t="shared" si="85"/>
        <v>38265.68</v>
      </c>
      <c r="R609" s="14">
        <f t="shared" si="86"/>
        <v>54999.5</v>
      </c>
      <c r="S609" s="14">
        <f t="shared" si="87"/>
        <v>39051.279999999999</v>
      </c>
      <c r="T609" s="14">
        <f t="shared" si="88"/>
        <v>48428.62</v>
      </c>
      <c r="U609" s="14">
        <f t="shared" si="89"/>
        <v>45500.49</v>
      </c>
      <c r="V609" s="14">
        <f t="shared" si="90"/>
        <v>47052.61</v>
      </c>
    </row>
    <row r="610" spans="1:22" ht="21">
      <c r="A610" s="8">
        <v>607</v>
      </c>
      <c r="B610" s="8" t="s">
        <v>1684</v>
      </c>
      <c r="C610" s="9" t="s">
        <v>1685</v>
      </c>
      <c r="D610" s="8" t="s">
        <v>25</v>
      </c>
      <c r="E610" s="14">
        <v>42477.71</v>
      </c>
      <c r="F610" s="14">
        <v>41805</v>
      </c>
      <c r="G610" s="14">
        <v>44195.6</v>
      </c>
      <c r="H610" s="14">
        <v>37028.15</v>
      </c>
      <c r="I610" s="14">
        <v>37219.480000000003</v>
      </c>
      <c r="J610" s="14">
        <v>33311.31</v>
      </c>
      <c r="K610" s="14">
        <v>29554.68</v>
      </c>
      <c r="L610" s="14">
        <v>50720.82</v>
      </c>
      <c r="M610" s="14">
        <v>34776.15</v>
      </c>
      <c r="N610" s="14">
        <f t="shared" si="82"/>
        <v>50548.47</v>
      </c>
      <c r="O610" s="14">
        <f t="shared" si="83"/>
        <v>49747.95</v>
      </c>
      <c r="P610" s="14">
        <f t="shared" si="84"/>
        <v>52592.76</v>
      </c>
      <c r="Q610" s="14">
        <f t="shared" si="85"/>
        <v>44063.5</v>
      </c>
      <c r="R610" s="14">
        <f t="shared" si="86"/>
        <v>44291.18</v>
      </c>
      <c r="S610" s="14">
        <f t="shared" si="87"/>
        <v>39640.46</v>
      </c>
      <c r="T610" s="14">
        <f t="shared" si="88"/>
        <v>35170.07</v>
      </c>
      <c r="U610" s="14">
        <f t="shared" si="89"/>
        <v>60357.78</v>
      </c>
      <c r="V610" s="14">
        <f t="shared" si="90"/>
        <v>41383.620000000003</v>
      </c>
    </row>
    <row r="611" spans="1:22" ht="21">
      <c r="A611" s="8">
        <v>608</v>
      </c>
      <c r="B611" s="8" t="s">
        <v>1686</v>
      </c>
      <c r="C611" s="9" t="s">
        <v>1687</v>
      </c>
      <c r="D611" s="8" t="s">
        <v>25</v>
      </c>
      <c r="E611" s="14">
        <v>84952.55</v>
      </c>
      <c r="F611" s="14">
        <v>69172.58</v>
      </c>
      <c r="G611" s="14">
        <v>101058.72</v>
      </c>
      <c r="H611" s="14">
        <v>83800.56</v>
      </c>
      <c r="I611" s="14">
        <v>85106.98</v>
      </c>
      <c r="J611" s="14">
        <v>70551.5</v>
      </c>
      <c r="K611" s="14">
        <v>69475.789999999994</v>
      </c>
      <c r="L611" s="14">
        <v>132654.47</v>
      </c>
      <c r="M611" s="14">
        <v>84002.67</v>
      </c>
      <c r="N611" s="14">
        <f t="shared" si="82"/>
        <v>101093.53</v>
      </c>
      <c r="O611" s="14">
        <f t="shared" si="83"/>
        <v>82315.37</v>
      </c>
      <c r="P611" s="14">
        <f t="shared" si="84"/>
        <v>120259.88</v>
      </c>
      <c r="Q611" s="14">
        <f t="shared" si="85"/>
        <v>99722.67</v>
      </c>
      <c r="R611" s="14">
        <f t="shared" si="86"/>
        <v>101277.31</v>
      </c>
      <c r="S611" s="14">
        <f t="shared" si="87"/>
        <v>83956.29</v>
      </c>
      <c r="T611" s="14">
        <f t="shared" si="88"/>
        <v>82676.19</v>
      </c>
      <c r="U611" s="14">
        <f t="shared" si="89"/>
        <v>157858.82</v>
      </c>
      <c r="V611" s="14">
        <f t="shared" si="90"/>
        <v>99963.18</v>
      </c>
    </row>
    <row r="612" spans="1:22" ht="21">
      <c r="A612" s="8">
        <v>609</v>
      </c>
      <c r="B612" s="8" t="s">
        <v>1688</v>
      </c>
      <c r="C612" s="9" t="s">
        <v>1689</v>
      </c>
      <c r="D612" s="8" t="s">
        <v>652</v>
      </c>
      <c r="E612" s="14">
        <v>25489.51</v>
      </c>
      <c r="F612" s="14">
        <v>35151.480000000003</v>
      </c>
      <c r="G612" s="14">
        <v>53226.71</v>
      </c>
      <c r="H612" s="14">
        <v>40730.97</v>
      </c>
      <c r="I612" s="14">
        <v>48927.4</v>
      </c>
      <c r="J612" s="14">
        <v>29956.17</v>
      </c>
      <c r="K612" s="14">
        <v>46098.25</v>
      </c>
      <c r="L612" s="14">
        <v>46819.22</v>
      </c>
      <c r="M612" s="14">
        <v>31600.240000000002</v>
      </c>
      <c r="N612" s="14">
        <f t="shared" si="82"/>
        <v>30332.52</v>
      </c>
      <c r="O612" s="14">
        <f t="shared" si="83"/>
        <v>41830.26</v>
      </c>
      <c r="P612" s="14">
        <f t="shared" si="84"/>
        <v>63339.78</v>
      </c>
      <c r="Q612" s="14">
        <f t="shared" si="85"/>
        <v>48469.85</v>
      </c>
      <c r="R612" s="14">
        <f t="shared" si="86"/>
        <v>58223.61</v>
      </c>
      <c r="S612" s="14">
        <f t="shared" si="87"/>
        <v>35647.839999999997</v>
      </c>
      <c r="T612" s="14">
        <f t="shared" si="88"/>
        <v>54856.92</v>
      </c>
      <c r="U612" s="14">
        <f t="shared" si="89"/>
        <v>55714.87</v>
      </c>
      <c r="V612" s="14">
        <f t="shared" si="90"/>
        <v>37604.29</v>
      </c>
    </row>
    <row r="613" spans="1:22" ht="21">
      <c r="A613" s="8">
        <v>610</v>
      </c>
      <c r="B613" s="8" t="s">
        <v>1690</v>
      </c>
      <c r="C613" s="9" t="s">
        <v>1691</v>
      </c>
      <c r="D613" s="8" t="s">
        <v>25</v>
      </c>
      <c r="E613" s="14">
        <v>30583.96</v>
      </c>
      <c r="F613" s="14">
        <v>35151.480000000003</v>
      </c>
      <c r="G613" s="14">
        <v>43762.52</v>
      </c>
      <c r="H613" s="14">
        <v>40730.97</v>
      </c>
      <c r="I613" s="14">
        <v>48807.87</v>
      </c>
      <c r="J613" s="14">
        <v>34128.85</v>
      </c>
      <c r="K613" s="14">
        <v>46098.25</v>
      </c>
      <c r="L613" s="14">
        <v>85835.24</v>
      </c>
      <c r="M613" s="14">
        <v>31600.240000000002</v>
      </c>
      <c r="N613" s="14">
        <f t="shared" si="82"/>
        <v>36394.910000000003</v>
      </c>
      <c r="O613" s="14">
        <f t="shared" si="83"/>
        <v>41830.26</v>
      </c>
      <c r="P613" s="14">
        <f t="shared" si="84"/>
        <v>52077.4</v>
      </c>
      <c r="Q613" s="14">
        <f t="shared" si="85"/>
        <v>48469.85</v>
      </c>
      <c r="R613" s="14">
        <f t="shared" si="86"/>
        <v>58081.37</v>
      </c>
      <c r="S613" s="14">
        <f t="shared" si="87"/>
        <v>40613.33</v>
      </c>
      <c r="T613" s="14">
        <f t="shared" si="88"/>
        <v>54856.92</v>
      </c>
      <c r="U613" s="14">
        <f t="shared" si="89"/>
        <v>102143.94</v>
      </c>
      <c r="V613" s="14">
        <f t="shared" si="90"/>
        <v>37604.29</v>
      </c>
    </row>
    <row r="614" spans="1:22" ht="21">
      <c r="A614" s="8">
        <v>611</v>
      </c>
      <c r="B614" s="8" t="s">
        <v>1692</v>
      </c>
      <c r="C614" s="9" t="s">
        <v>1693</v>
      </c>
      <c r="D614" s="8" t="s">
        <v>25</v>
      </c>
      <c r="E614" s="14">
        <v>100244.53</v>
      </c>
      <c r="F614" s="14">
        <v>111267.79</v>
      </c>
      <c r="G614" s="14">
        <v>259973.73</v>
      </c>
      <c r="H614" s="14">
        <v>120633.83</v>
      </c>
      <c r="I614" s="14">
        <v>139251.85</v>
      </c>
      <c r="J614" s="14">
        <v>127649.69</v>
      </c>
      <c r="K614" s="14">
        <v>140070.35999999999</v>
      </c>
      <c r="L614" s="14">
        <v>253604.13</v>
      </c>
      <c r="M614" s="14">
        <v>140057.37</v>
      </c>
      <c r="N614" s="14">
        <f t="shared" si="82"/>
        <v>119290.99</v>
      </c>
      <c r="O614" s="14">
        <f t="shared" si="83"/>
        <v>132408.67000000001</v>
      </c>
      <c r="P614" s="14">
        <f t="shared" si="84"/>
        <v>309368.74</v>
      </c>
      <c r="Q614" s="14">
        <f t="shared" si="85"/>
        <v>143554.26</v>
      </c>
      <c r="R614" s="14">
        <f t="shared" si="86"/>
        <v>165709.70000000001</v>
      </c>
      <c r="S614" s="14">
        <f t="shared" si="87"/>
        <v>151903.13</v>
      </c>
      <c r="T614" s="14">
        <f t="shared" si="88"/>
        <v>166683.73000000001</v>
      </c>
      <c r="U614" s="14">
        <f t="shared" si="89"/>
        <v>301788.90999999997</v>
      </c>
      <c r="V614" s="14">
        <f t="shared" si="90"/>
        <v>166668.26999999999</v>
      </c>
    </row>
    <row r="615" spans="1:22">
      <c r="A615" s="8">
        <v>612</v>
      </c>
      <c r="B615" s="8" t="s">
        <v>1694</v>
      </c>
      <c r="C615" s="9" t="s">
        <v>1695</v>
      </c>
      <c r="D615" s="8" t="s">
        <v>25</v>
      </c>
      <c r="E615" s="14">
        <v>6458.64</v>
      </c>
      <c r="F615" s="14">
        <v>12746.93</v>
      </c>
      <c r="G615" s="14">
        <v>9224.5499999999993</v>
      </c>
      <c r="H615" s="14">
        <v>15395.92</v>
      </c>
      <c r="I615" s="14">
        <v>15738.05</v>
      </c>
      <c r="J615" s="14">
        <v>12667.52</v>
      </c>
      <c r="K615" s="14">
        <v>5248.9</v>
      </c>
      <c r="L615" s="14">
        <v>8973.68</v>
      </c>
      <c r="M615" s="14">
        <v>12544.82</v>
      </c>
      <c r="N615" s="14">
        <f t="shared" si="82"/>
        <v>7685.78</v>
      </c>
      <c r="O615" s="14">
        <f t="shared" si="83"/>
        <v>15168.85</v>
      </c>
      <c r="P615" s="14">
        <f t="shared" si="84"/>
        <v>10977.21</v>
      </c>
      <c r="Q615" s="14">
        <f t="shared" si="85"/>
        <v>18321.14</v>
      </c>
      <c r="R615" s="14">
        <f t="shared" si="86"/>
        <v>18728.28</v>
      </c>
      <c r="S615" s="14">
        <f t="shared" si="87"/>
        <v>15074.35</v>
      </c>
      <c r="T615" s="14">
        <f t="shared" si="88"/>
        <v>6246.19</v>
      </c>
      <c r="U615" s="14">
        <f t="shared" si="89"/>
        <v>10678.68</v>
      </c>
      <c r="V615" s="14">
        <f t="shared" si="90"/>
        <v>14928.34</v>
      </c>
    </row>
    <row r="616" spans="1:22">
      <c r="A616" s="8">
        <v>613</v>
      </c>
      <c r="B616" s="8" t="s">
        <v>1696</v>
      </c>
      <c r="C616" s="9" t="s">
        <v>1697</v>
      </c>
      <c r="D616" s="8" t="s">
        <v>25</v>
      </c>
      <c r="E616" s="14">
        <v>8498.43</v>
      </c>
      <c r="F616" s="14">
        <v>12576.58</v>
      </c>
      <c r="G616" s="14">
        <v>17979.95</v>
      </c>
      <c r="H616" s="14">
        <v>15395.92</v>
      </c>
      <c r="I616" s="14">
        <v>19722.36</v>
      </c>
      <c r="J616" s="14">
        <v>12667.52</v>
      </c>
      <c r="K616" s="14">
        <v>13745.88</v>
      </c>
      <c r="L616" s="14">
        <v>30432.49</v>
      </c>
      <c r="M616" s="14">
        <v>15720.72</v>
      </c>
      <c r="N616" s="14">
        <f t="shared" si="82"/>
        <v>10113.129999999999</v>
      </c>
      <c r="O616" s="14">
        <f t="shared" si="83"/>
        <v>14966.13</v>
      </c>
      <c r="P616" s="14">
        <f t="shared" si="84"/>
        <v>21396.14</v>
      </c>
      <c r="Q616" s="14">
        <f t="shared" si="85"/>
        <v>18321.14</v>
      </c>
      <c r="R616" s="14">
        <f t="shared" si="86"/>
        <v>23469.61</v>
      </c>
      <c r="S616" s="14">
        <f t="shared" si="87"/>
        <v>15074.35</v>
      </c>
      <c r="T616" s="14">
        <f t="shared" si="88"/>
        <v>16357.6</v>
      </c>
      <c r="U616" s="14">
        <f t="shared" si="89"/>
        <v>36214.660000000003</v>
      </c>
      <c r="V616" s="14">
        <f t="shared" si="90"/>
        <v>18707.66</v>
      </c>
    </row>
    <row r="617" spans="1:22">
      <c r="A617" s="8">
        <v>614</v>
      </c>
      <c r="B617" s="8" t="s">
        <v>1698</v>
      </c>
      <c r="C617" s="9" t="s">
        <v>1699</v>
      </c>
      <c r="D617" s="8" t="s">
        <v>25</v>
      </c>
      <c r="E617" s="14">
        <v>11896.65</v>
      </c>
      <c r="F617" s="14">
        <v>3089.29</v>
      </c>
      <c r="G617" s="14">
        <v>5967.81</v>
      </c>
      <c r="H617" s="14">
        <v>876.99</v>
      </c>
      <c r="I617" s="14">
        <v>3801.04</v>
      </c>
      <c r="J617" s="14">
        <v>735.69</v>
      </c>
      <c r="K617" s="14">
        <v>5196.93</v>
      </c>
      <c r="L617" s="14">
        <v>1755.72</v>
      </c>
      <c r="M617" s="14">
        <v>3493.49</v>
      </c>
      <c r="N617" s="14">
        <f t="shared" si="82"/>
        <v>14157.01</v>
      </c>
      <c r="O617" s="14">
        <f t="shared" si="83"/>
        <v>3676.26</v>
      </c>
      <c r="P617" s="14">
        <f t="shared" si="84"/>
        <v>7101.69</v>
      </c>
      <c r="Q617" s="14">
        <f t="shared" si="85"/>
        <v>1043.6199999999999</v>
      </c>
      <c r="R617" s="14">
        <f t="shared" si="86"/>
        <v>4523.24</v>
      </c>
      <c r="S617" s="14">
        <f t="shared" si="87"/>
        <v>875.47</v>
      </c>
      <c r="T617" s="14">
        <f t="shared" si="88"/>
        <v>6184.35</v>
      </c>
      <c r="U617" s="14">
        <f t="shared" si="89"/>
        <v>2089.31</v>
      </c>
      <c r="V617" s="14">
        <f t="shared" si="90"/>
        <v>4157.25</v>
      </c>
    </row>
    <row r="618" spans="1:22" ht="31.5">
      <c r="A618" s="8">
        <v>615</v>
      </c>
      <c r="B618" s="8" t="s">
        <v>1700</v>
      </c>
      <c r="C618" s="9" t="s">
        <v>1701</v>
      </c>
      <c r="D618" s="8" t="s">
        <v>25</v>
      </c>
      <c r="E618" s="14">
        <v>764562.82</v>
      </c>
      <c r="F618" s="14">
        <v>1861411.85</v>
      </c>
      <c r="G618" s="14">
        <v>1053938.22</v>
      </c>
      <c r="H618" s="14">
        <v>964680.88</v>
      </c>
      <c r="I618" s="14">
        <v>852870.75</v>
      </c>
      <c r="J618" s="14">
        <v>959126.66</v>
      </c>
      <c r="K618" s="14">
        <v>816286.75</v>
      </c>
      <c r="L618" s="14">
        <v>1983908.94</v>
      </c>
      <c r="M618" s="14">
        <v>956105.94</v>
      </c>
      <c r="N618" s="14">
        <f t="shared" si="82"/>
        <v>909829.76</v>
      </c>
      <c r="O618" s="14">
        <f t="shared" si="83"/>
        <v>2215080.1</v>
      </c>
      <c r="P618" s="14">
        <f t="shared" si="84"/>
        <v>1254186.48</v>
      </c>
      <c r="Q618" s="14">
        <f t="shared" si="85"/>
        <v>1147970.25</v>
      </c>
      <c r="R618" s="14">
        <f t="shared" si="86"/>
        <v>1014916.19</v>
      </c>
      <c r="S618" s="14">
        <f t="shared" si="87"/>
        <v>1141360.73</v>
      </c>
      <c r="T618" s="14">
        <f t="shared" si="88"/>
        <v>971381.23</v>
      </c>
      <c r="U618" s="14">
        <f t="shared" si="89"/>
        <v>2360851.64</v>
      </c>
      <c r="V618" s="14">
        <f t="shared" si="90"/>
        <v>1137766.07</v>
      </c>
    </row>
    <row r="619" spans="1:22">
      <c r="A619" s="8">
        <v>616</v>
      </c>
      <c r="B619" s="8" t="s">
        <v>1702</v>
      </c>
      <c r="C619" s="9" t="s">
        <v>1703</v>
      </c>
      <c r="D619" s="8" t="s">
        <v>25</v>
      </c>
      <c r="E619" s="14">
        <v>2038832.28</v>
      </c>
      <c r="F619" s="14">
        <v>1962795.35</v>
      </c>
      <c r="G619" s="14">
        <v>2920119.68</v>
      </c>
      <c r="H619" s="14">
        <v>2095014.02</v>
      </c>
      <c r="I619" s="14">
        <v>2459189.61</v>
      </c>
      <c r="J619" s="14">
        <v>2085269.78</v>
      </c>
      <c r="K619" s="14">
        <v>1929165.43</v>
      </c>
      <c r="L619" s="14">
        <v>3516757.01</v>
      </c>
      <c r="M619" s="14">
        <v>1960223.6</v>
      </c>
      <c r="N619" s="14">
        <f t="shared" si="82"/>
        <v>2426210.41</v>
      </c>
      <c r="O619" s="14">
        <f t="shared" si="83"/>
        <v>2335726.4700000002</v>
      </c>
      <c r="P619" s="14">
        <f t="shared" si="84"/>
        <v>3474942.42</v>
      </c>
      <c r="Q619" s="14">
        <f t="shared" si="85"/>
        <v>2493066.6800000002</v>
      </c>
      <c r="R619" s="14">
        <f t="shared" si="86"/>
        <v>2926435.64</v>
      </c>
      <c r="S619" s="14">
        <f t="shared" si="87"/>
        <v>2481471.04</v>
      </c>
      <c r="T619" s="14">
        <f t="shared" si="88"/>
        <v>2295706.86</v>
      </c>
      <c r="U619" s="14">
        <f t="shared" si="89"/>
        <v>4184940.84</v>
      </c>
      <c r="V619" s="14">
        <f t="shared" si="90"/>
        <v>2332666.08</v>
      </c>
    </row>
    <row r="620" spans="1:22" ht="31.5">
      <c r="A620" s="8">
        <v>617</v>
      </c>
      <c r="B620" s="8" t="s">
        <v>1704</v>
      </c>
      <c r="C620" s="9" t="s">
        <v>1705</v>
      </c>
      <c r="D620" s="8" t="s">
        <v>25</v>
      </c>
      <c r="E620" s="14">
        <v>577669.54</v>
      </c>
      <c r="F620" s="14">
        <v>730743.78</v>
      </c>
      <c r="G620" s="14">
        <v>642834.75</v>
      </c>
      <c r="H620" s="14">
        <v>758102.76</v>
      </c>
      <c r="I620" s="14">
        <v>794002.48</v>
      </c>
      <c r="J620" s="14">
        <v>741732.4</v>
      </c>
      <c r="K620" s="14">
        <v>695548.99</v>
      </c>
      <c r="L620" s="14">
        <v>1569804.04</v>
      </c>
      <c r="M620" s="14">
        <v>604374.55000000005</v>
      </c>
      <c r="N620" s="14">
        <f t="shared" si="82"/>
        <v>687426.75</v>
      </c>
      <c r="O620" s="14">
        <f t="shared" si="83"/>
        <v>869585.1</v>
      </c>
      <c r="P620" s="14">
        <f t="shared" si="84"/>
        <v>764973.35</v>
      </c>
      <c r="Q620" s="14">
        <f t="shared" si="85"/>
        <v>902142.28</v>
      </c>
      <c r="R620" s="14">
        <f t="shared" si="86"/>
        <v>944862.95</v>
      </c>
      <c r="S620" s="14">
        <f t="shared" si="87"/>
        <v>882661.56</v>
      </c>
      <c r="T620" s="14">
        <f t="shared" si="88"/>
        <v>827703.3</v>
      </c>
      <c r="U620" s="14">
        <f t="shared" si="89"/>
        <v>1868066.81</v>
      </c>
      <c r="V620" s="14">
        <f t="shared" si="90"/>
        <v>719205.71</v>
      </c>
    </row>
    <row r="621" spans="1:22" ht="31.5">
      <c r="A621" s="8">
        <v>618</v>
      </c>
      <c r="B621" s="8" t="s">
        <v>1706</v>
      </c>
      <c r="C621" s="9" t="s">
        <v>1707</v>
      </c>
      <c r="D621" s="8" t="s">
        <v>25</v>
      </c>
      <c r="E621" s="14">
        <v>764562.82</v>
      </c>
      <c r="F621" s="14">
        <v>1184886.51</v>
      </c>
      <c r="G621" s="14">
        <v>1016949.04</v>
      </c>
      <c r="H621" s="14">
        <v>1108895.8</v>
      </c>
      <c r="I621" s="14">
        <v>1256093.49</v>
      </c>
      <c r="J621" s="14">
        <v>1100065.06</v>
      </c>
      <c r="K621" s="14">
        <v>816286.75</v>
      </c>
      <c r="L621" s="14">
        <v>1983908.94</v>
      </c>
      <c r="M621" s="14">
        <v>956105.94</v>
      </c>
      <c r="N621" s="14">
        <f t="shared" si="82"/>
        <v>909829.76</v>
      </c>
      <c r="O621" s="14">
        <f t="shared" si="83"/>
        <v>1410014.95</v>
      </c>
      <c r="P621" s="14">
        <f t="shared" si="84"/>
        <v>1210169.3600000001</v>
      </c>
      <c r="Q621" s="14">
        <f t="shared" si="85"/>
        <v>1319586</v>
      </c>
      <c r="R621" s="14">
        <f t="shared" si="86"/>
        <v>1494751.25</v>
      </c>
      <c r="S621" s="14">
        <f t="shared" si="87"/>
        <v>1309077.42</v>
      </c>
      <c r="T621" s="14">
        <f t="shared" si="88"/>
        <v>971381.23</v>
      </c>
      <c r="U621" s="14">
        <f t="shared" si="89"/>
        <v>2360851.64</v>
      </c>
      <c r="V621" s="14">
        <f t="shared" si="90"/>
        <v>1137766.07</v>
      </c>
    </row>
    <row r="622" spans="1:22">
      <c r="A622" s="8">
        <v>619</v>
      </c>
      <c r="B622" s="8" t="s">
        <v>1708</v>
      </c>
      <c r="C622" s="9" t="s">
        <v>1709</v>
      </c>
      <c r="D622" s="8" t="s">
        <v>25</v>
      </c>
      <c r="E622" s="14">
        <v>5098.7700000000004</v>
      </c>
      <c r="F622" s="14">
        <v>3103.72</v>
      </c>
      <c r="G622" s="14">
        <v>2815</v>
      </c>
      <c r="H622" s="14">
        <v>1753.96</v>
      </c>
      <c r="I622" s="14">
        <v>2888.63</v>
      </c>
      <c r="J622" s="14">
        <v>1753.96</v>
      </c>
      <c r="K622" s="14">
        <v>2493.08</v>
      </c>
      <c r="L622" s="14">
        <v>9059.5300000000007</v>
      </c>
      <c r="M622" s="14">
        <v>119414</v>
      </c>
      <c r="N622" s="14">
        <f t="shared" si="82"/>
        <v>6067.54</v>
      </c>
      <c r="O622" s="14">
        <f t="shared" si="83"/>
        <v>3693.43</v>
      </c>
      <c r="P622" s="14">
        <f t="shared" si="84"/>
        <v>3349.85</v>
      </c>
      <c r="Q622" s="14">
        <f t="shared" si="85"/>
        <v>2087.21</v>
      </c>
      <c r="R622" s="14">
        <f t="shared" si="86"/>
        <v>3437.47</v>
      </c>
      <c r="S622" s="14">
        <f t="shared" si="87"/>
        <v>2087.21</v>
      </c>
      <c r="T622" s="14">
        <f t="shared" si="88"/>
        <v>2966.77</v>
      </c>
      <c r="U622" s="14">
        <f t="shared" si="89"/>
        <v>10780.84</v>
      </c>
      <c r="V622" s="14">
        <f t="shared" si="90"/>
        <v>142102.66</v>
      </c>
    </row>
    <row r="623" spans="1:22">
      <c r="A623" s="8">
        <v>620</v>
      </c>
      <c r="B623" s="8" t="s">
        <v>1710</v>
      </c>
      <c r="C623" s="9" t="s">
        <v>1711</v>
      </c>
      <c r="D623" s="8" t="s">
        <v>25</v>
      </c>
      <c r="E623" s="14">
        <v>5098.7700000000004</v>
      </c>
      <c r="F623" s="14">
        <v>4114.24</v>
      </c>
      <c r="G623" s="14">
        <v>4504.01</v>
      </c>
      <c r="H623" s="14">
        <v>2923.27</v>
      </c>
      <c r="I623" s="14">
        <v>3117.73</v>
      </c>
      <c r="J623" s="14">
        <v>2806.35</v>
      </c>
      <c r="K623" s="14">
        <v>4462.1499999999996</v>
      </c>
      <c r="L623" s="14">
        <v>9059.5300000000007</v>
      </c>
      <c r="M623" s="14">
        <v>2540.7199999999998</v>
      </c>
      <c r="N623" s="14">
        <f t="shared" si="82"/>
        <v>6067.54</v>
      </c>
      <c r="O623" s="14">
        <f t="shared" si="83"/>
        <v>4895.95</v>
      </c>
      <c r="P623" s="14">
        <f t="shared" si="84"/>
        <v>5359.77</v>
      </c>
      <c r="Q623" s="14">
        <f t="shared" si="85"/>
        <v>3478.69</v>
      </c>
      <c r="R623" s="14">
        <f t="shared" si="86"/>
        <v>3710.1</v>
      </c>
      <c r="S623" s="14">
        <f t="shared" si="87"/>
        <v>3339.56</v>
      </c>
      <c r="T623" s="14">
        <f t="shared" si="88"/>
        <v>5309.96</v>
      </c>
      <c r="U623" s="14">
        <f t="shared" si="89"/>
        <v>10780.84</v>
      </c>
      <c r="V623" s="14">
        <f t="shared" si="90"/>
        <v>3023.46</v>
      </c>
    </row>
    <row r="624" spans="1:22" ht="21">
      <c r="A624" s="8">
        <v>621</v>
      </c>
      <c r="B624" s="8" t="s">
        <v>1712</v>
      </c>
      <c r="C624" s="9" t="s">
        <v>1713</v>
      </c>
      <c r="D624" s="8" t="s">
        <v>25</v>
      </c>
      <c r="E624" s="14">
        <v>5098.7700000000004</v>
      </c>
      <c r="F624" s="14">
        <v>2780.36</v>
      </c>
      <c r="G624" s="14">
        <v>2956.48</v>
      </c>
      <c r="H624" s="14">
        <v>1753.96</v>
      </c>
      <c r="I624" s="14">
        <v>2185.4</v>
      </c>
      <c r="J624" s="14">
        <v>1753.96</v>
      </c>
      <c r="K624" s="14">
        <v>2887.19</v>
      </c>
      <c r="L624" s="14">
        <v>12485.12</v>
      </c>
      <c r="M624" s="14">
        <v>104487.25</v>
      </c>
      <c r="N624" s="14">
        <f t="shared" si="82"/>
        <v>6067.54</v>
      </c>
      <c r="O624" s="14">
        <f t="shared" si="83"/>
        <v>3308.63</v>
      </c>
      <c r="P624" s="14">
        <f t="shared" si="84"/>
        <v>3518.21</v>
      </c>
      <c r="Q624" s="14">
        <f t="shared" si="85"/>
        <v>2087.21</v>
      </c>
      <c r="R624" s="14">
        <f t="shared" si="86"/>
        <v>2600.63</v>
      </c>
      <c r="S624" s="14">
        <f t="shared" si="87"/>
        <v>2087.21</v>
      </c>
      <c r="T624" s="14">
        <f t="shared" si="88"/>
        <v>3435.76</v>
      </c>
      <c r="U624" s="14">
        <f t="shared" si="89"/>
        <v>14857.29</v>
      </c>
      <c r="V624" s="14">
        <f t="shared" si="90"/>
        <v>124339.83</v>
      </c>
    </row>
    <row r="625" spans="1:22">
      <c r="A625" s="8">
        <v>622</v>
      </c>
      <c r="B625" s="8" t="s">
        <v>1714</v>
      </c>
      <c r="C625" s="9" t="s">
        <v>1715</v>
      </c>
      <c r="D625" s="8" t="s">
        <v>25</v>
      </c>
      <c r="E625" s="14">
        <v>6797.88</v>
      </c>
      <c r="F625" s="14">
        <v>4265.82</v>
      </c>
      <c r="G625" s="14">
        <v>6193.01</v>
      </c>
      <c r="H625" s="14">
        <v>3995.15</v>
      </c>
      <c r="I625" s="14">
        <v>3291.05</v>
      </c>
      <c r="J625" s="14">
        <v>4022.43</v>
      </c>
      <c r="K625" s="14">
        <v>5511.64</v>
      </c>
      <c r="L625" s="14">
        <v>6979.97</v>
      </c>
      <c r="M625" s="14">
        <v>5716.63</v>
      </c>
      <c r="N625" s="14">
        <f t="shared" si="82"/>
        <v>8089.48</v>
      </c>
      <c r="O625" s="14">
        <f t="shared" si="83"/>
        <v>5076.33</v>
      </c>
      <c r="P625" s="14">
        <f t="shared" si="84"/>
        <v>7369.68</v>
      </c>
      <c r="Q625" s="14">
        <f t="shared" si="85"/>
        <v>4754.2299999999996</v>
      </c>
      <c r="R625" s="14">
        <f t="shared" si="86"/>
        <v>3916.35</v>
      </c>
      <c r="S625" s="14">
        <f t="shared" si="87"/>
        <v>4786.6899999999996</v>
      </c>
      <c r="T625" s="14">
        <f t="shared" si="88"/>
        <v>6558.85</v>
      </c>
      <c r="U625" s="14">
        <f t="shared" si="89"/>
        <v>8306.16</v>
      </c>
      <c r="V625" s="14">
        <f t="shared" si="90"/>
        <v>6802.79</v>
      </c>
    </row>
    <row r="626" spans="1:22">
      <c r="A626" s="8">
        <v>623</v>
      </c>
      <c r="B626" s="8" t="s">
        <v>1716</v>
      </c>
      <c r="C626" s="9" t="s">
        <v>1717</v>
      </c>
      <c r="D626" s="8" t="s">
        <v>25</v>
      </c>
      <c r="E626" s="14">
        <v>5098.7700000000004</v>
      </c>
      <c r="F626" s="14">
        <v>10052.530000000001</v>
      </c>
      <c r="G626" s="14">
        <v>16890.04</v>
      </c>
      <c r="H626" s="14">
        <v>11205.9</v>
      </c>
      <c r="I626" s="14">
        <v>17829.82</v>
      </c>
      <c r="J626" s="14">
        <v>11225.37</v>
      </c>
      <c r="K626" s="14">
        <v>17848.59</v>
      </c>
      <c r="L626" s="14">
        <v>12485.12</v>
      </c>
      <c r="M626" s="14">
        <v>7939.77</v>
      </c>
      <c r="N626" s="14">
        <f t="shared" si="82"/>
        <v>6067.54</v>
      </c>
      <c r="O626" s="14">
        <f t="shared" si="83"/>
        <v>11962.51</v>
      </c>
      <c r="P626" s="14">
        <f t="shared" si="84"/>
        <v>20099.150000000001</v>
      </c>
      <c r="Q626" s="14">
        <f t="shared" si="85"/>
        <v>13335.02</v>
      </c>
      <c r="R626" s="14">
        <f t="shared" si="86"/>
        <v>21217.49</v>
      </c>
      <c r="S626" s="14">
        <f t="shared" si="87"/>
        <v>13358.19</v>
      </c>
      <c r="T626" s="14">
        <f t="shared" si="88"/>
        <v>21239.82</v>
      </c>
      <c r="U626" s="14">
        <f t="shared" si="89"/>
        <v>14857.29</v>
      </c>
      <c r="V626" s="14">
        <f t="shared" si="90"/>
        <v>9448.33</v>
      </c>
    </row>
    <row r="627" spans="1:22">
      <c r="A627" s="8">
        <v>624</v>
      </c>
      <c r="B627" s="8" t="s">
        <v>1718</v>
      </c>
      <c r="C627" s="9" t="s">
        <v>1719</v>
      </c>
      <c r="D627" s="8" t="s">
        <v>25</v>
      </c>
      <c r="E627" s="14">
        <v>5098.7700000000004</v>
      </c>
      <c r="F627" s="14">
        <v>3103.72</v>
      </c>
      <c r="G627" s="14">
        <v>2815</v>
      </c>
      <c r="H627" s="14">
        <v>1851.4</v>
      </c>
      <c r="I627" s="14">
        <v>2749.18</v>
      </c>
      <c r="J627" s="14">
        <v>1753.96</v>
      </c>
      <c r="K627" s="14">
        <v>2624.45</v>
      </c>
      <c r="L627" s="14">
        <v>8973.68</v>
      </c>
      <c r="M627" s="14">
        <v>3175.91</v>
      </c>
      <c r="N627" s="14">
        <f t="shared" si="82"/>
        <v>6067.54</v>
      </c>
      <c r="O627" s="14">
        <f t="shared" si="83"/>
        <v>3693.43</v>
      </c>
      <c r="P627" s="14">
        <f t="shared" si="84"/>
        <v>3349.85</v>
      </c>
      <c r="Q627" s="14">
        <f t="shared" si="85"/>
        <v>2203.17</v>
      </c>
      <c r="R627" s="14">
        <f t="shared" si="86"/>
        <v>3271.52</v>
      </c>
      <c r="S627" s="14">
        <f t="shared" si="87"/>
        <v>2087.21</v>
      </c>
      <c r="T627" s="14">
        <f t="shared" si="88"/>
        <v>3123.1</v>
      </c>
      <c r="U627" s="14">
        <f t="shared" si="89"/>
        <v>10678.68</v>
      </c>
      <c r="V627" s="14">
        <f t="shared" si="90"/>
        <v>3779.33</v>
      </c>
    </row>
    <row r="628" spans="1:22" ht="21">
      <c r="A628" s="8">
        <v>625</v>
      </c>
      <c r="B628" s="8" t="s">
        <v>1720</v>
      </c>
      <c r="C628" s="9" t="s">
        <v>1721</v>
      </c>
      <c r="D628" s="8" t="s">
        <v>25</v>
      </c>
      <c r="E628" s="14">
        <v>6797.88</v>
      </c>
      <c r="F628" s="14">
        <v>4114.24</v>
      </c>
      <c r="G628" s="14">
        <v>6193.01</v>
      </c>
      <c r="H628" s="14">
        <v>3507.93</v>
      </c>
      <c r="I628" s="14">
        <v>17829.82</v>
      </c>
      <c r="J628" s="14">
        <v>3507.93</v>
      </c>
      <c r="K628" s="14">
        <v>17848.59</v>
      </c>
      <c r="L628" s="14">
        <v>10311.59</v>
      </c>
      <c r="M628" s="14">
        <v>104487.25</v>
      </c>
      <c r="N628" s="14">
        <f t="shared" si="82"/>
        <v>8089.48</v>
      </c>
      <c r="O628" s="14">
        <f t="shared" si="83"/>
        <v>4895.95</v>
      </c>
      <c r="P628" s="14">
        <f t="shared" si="84"/>
        <v>7369.68</v>
      </c>
      <c r="Q628" s="14">
        <f t="shared" si="85"/>
        <v>4174.4399999999996</v>
      </c>
      <c r="R628" s="14">
        <f t="shared" si="86"/>
        <v>21217.49</v>
      </c>
      <c r="S628" s="14">
        <f t="shared" si="87"/>
        <v>4174.4399999999996</v>
      </c>
      <c r="T628" s="14">
        <f t="shared" si="88"/>
        <v>21239.82</v>
      </c>
      <c r="U628" s="14">
        <f t="shared" si="89"/>
        <v>12270.79</v>
      </c>
      <c r="V628" s="14">
        <f t="shared" si="90"/>
        <v>124339.83</v>
      </c>
    </row>
    <row r="629" spans="1:22">
      <c r="A629" s="8">
        <v>626</v>
      </c>
      <c r="B629" s="8" t="s">
        <v>1722</v>
      </c>
      <c r="C629" s="9" t="s">
        <v>1723</v>
      </c>
      <c r="D629" s="8" t="s">
        <v>25</v>
      </c>
      <c r="E629" s="14">
        <v>13594.32</v>
      </c>
      <c r="F629" s="14">
        <v>7779.52</v>
      </c>
      <c r="G629" s="14">
        <v>81466.28</v>
      </c>
      <c r="H629" s="14">
        <v>1520.1</v>
      </c>
      <c r="I629" s="14">
        <v>5323.05</v>
      </c>
      <c r="J629" s="14">
        <v>1493.3</v>
      </c>
      <c r="K629" s="14">
        <v>1960.4</v>
      </c>
      <c r="L629" s="14">
        <v>2731.13</v>
      </c>
      <c r="M629" s="14">
        <v>14291.57</v>
      </c>
      <c r="N629" s="14">
        <f t="shared" si="82"/>
        <v>16177.24</v>
      </c>
      <c r="O629" s="14">
        <f t="shared" si="83"/>
        <v>9257.6299999999992</v>
      </c>
      <c r="P629" s="14">
        <f t="shared" si="84"/>
        <v>96944.87</v>
      </c>
      <c r="Q629" s="14">
        <f t="shared" si="85"/>
        <v>1808.92</v>
      </c>
      <c r="R629" s="14">
        <f t="shared" si="86"/>
        <v>6334.43</v>
      </c>
      <c r="S629" s="14">
        <f t="shared" si="87"/>
        <v>1777.03</v>
      </c>
      <c r="T629" s="14">
        <f t="shared" si="88"/>
        <v>2332.88</v>
      </c>
      <c r="U629" s="14">
        <f t="shared" si="89"/>
        <v>3250.04</v>
      </c>
      <c r="V629" s="14">
        <f t="shared" si="90"/>
        <v>17006.97</v>
      </c>
    </row>
    <row r="630" spans="1:22" ht="21">
      <c r="A630" s="8">
        <v>627</v>
      </c>
      <c r="B630" s="8" t="s">
        <v>75</v>
      </c>
      <c r="C630" s="9" t="s">
        <v>76</v>
      </c>
      <c r="D630" s="8" t="s">
        <v>25</v>
      </c>
      <c r="E630" s="14">
        <v>16992.54</v>
      </c>
      <c r="F630" s="14">
        <v>16630.189999999999</v>
      </c>
      <c r="G630" s="14">
        <v>21394.04</v>
      </c>
      <c r="H630" s="14">
        <v>17734.53</v>
      </c>
      <c r="I630" s="14">
        <v>15738.05</v>
      </c>
      <c r="J630" s="14">
        <v>11839.26</v>
      </c>
      <c r="K630" s="14">
        <v>39213.75</v>
      </c>
      <c r="L630" s="14">
        <v>48508.62</v>
      </c>
      <c r="M630" s="14">
        <v>25248.44</v>
      </c>
      <c r="N630" s="14">
        <f t="shared" si="82"/>
        <v>20221.12</v>
      </c>
      <c r="O630" s="14">
        <f t="shared" si="83"/>
        <v>19789.93</v>
      </c>
      <c r="P630" s="14">
        <f t="shared" si="84"/>
        <v>25458.91</v>
      </c>
      <c r="Q630" s="14">
        <f t="shared" si="85"/>
        <v>21104.09</v>
      </c>
      <c r="R630" s="14">
        <f t="shared" si="86"/>
        <v>18728.28</v>
      </c>
      <c r="S630" s="14">
        <f t="shared" si="87"/>
        <v>14088.72</v>
      </c>
      <c r="T630" s="14">
        <f t="shared" si="88"/>
        <v>46664.36</v>
      </c>
      <c r="U630" s="14">
        <f t="shared" si="89"/>
        <v>57725.26</v>
      </c>
      <c r="V630" s="14">
        <f t="shared" si="90"/>
        <v>30045.64</v>
      </c>
    </row>
    <row r="631" spans="1:22" ht="31.5">
      <c r="A631" s="8">
        <v>628</v>
      </c>
      <c r="B631" s="8" t="s">
        <v>1724</v>
      </c>
      <c r="C631" s="9" t="s">
        <v>1725</v>
      </c>
      <c r="D631" s="8" t="s">
        <v>25</v>
      </c>
      <c r="E631" s="14">
        <v>851.72</v>
      </c>
      <c r="F631" s="14">
        <v>1350.45</v>
      </c>
      <c r="G631" s="14">
        <v>3525.25</v>
      </c>
      <c r="H631" s="14">
        <v>1520.1</v>
      </c>
      <c r="I631" s="14">
        <v>2968.31</v>
      </c>
      <c r="J631" s="14">
        <v>1493.3</v>
      </c>
      <c r="K631" s="14">
        <v>3297.17</v>
      </c>
      <c r="L631" s="14">
        <v>3417.8</v>
      </c>
      <c r="M631" s="14">
        <v>2381.92</v>
      </c>
      <c r="N631" s="14">
        <f t="shared" si="82"/>
        <v>1013.55</v>
      </c>
      <c r="O631" s="14">
        <f t="shared" si="83"/>
        <v>1607.04</v>
      </c>
      <c r="P631" s="14">
        <f t="shared" si="84"/>
        <v>4195.05</v>
      </c>
      <c r="Q631" s="14">
        <f t="shared" si="85"/>
        <v>1808.92</v>
      </c>
      <c r="R631" s="14">
        <f t="shared" si="86"/>
        <v>3532.29</v>
      </c>
      <c r="S631" s="14">
        <f t="shared" si="87"/>
        <v>1777.03</v>
      </c>
      <c r="T631" s="14">
        <f t="shared" si="88"/>
        <v>3923.63</v>
      </c>
      <c r="U631" s="14">
        <f t="shared" si="89"/>
        <v>4067.18</v>
      </c>
      <c r="V631" s="14">
        <f t="shared" si="90"/>
        <v>2834.48</v>
      </c>
    </row>
    <row r="632" spans="1:22" ht="21">
      <c r="A632" s="8">
        <v>629</v>
      </c>
      <c r="B632" s="8" t="s">
        <v>1726</v>
      </c>
      <c r="C632" s="9" t="s">
        <v>1727</v>
      </c>
      <c r="D632" s="8" t="s">
        <v>25</v>
      </c>
      <c r="E632" s="14">
        <v>11896.65</v>
      </c>
      <c r="F632" s="14">
        <v>15529.68</v>
      </c>
      <c r="G632" s="14">
        <v>16890.04</v>
      </c>
      <c r="H632" s="14">
        <v>17344.77</v>
      </c>
      <c r="I632" s="14">
        <v>1364.63</v>
      </c>
      <c r="J632" s="14">
        <v>17308.23</v>
      </c>
      <c r="K632" s="14">
        <v>19627.09</v>
      </c>
      <c r="L632" s="14">
        <v>9059.5300000000007</v>
      </c>
      <c r="M632" s="14">
        <v>14132.78</v>
      </c>
      <c r="N632" s="14">
        <f t="shared" si="82"/>
        <v>14157.01</v>
      </c>
      <c r="O632" s="14">
        <f t="shared" si="83"/>
        <v>18480.32</v>
      </c>
      <c r="P632" s="14">
        <f t="shared" si="84"/>
        <v>20099.150000000001</v>
      </c>
      <c r="Q632" s="14">
        <f t="shared" si="85"/>
        <v>20640.28</v>
      </c>
      <c r="R632" s="14">
        <f t="shared" si="86"/>
        <v>1623.91</v>
      </c>
      <c r="S632" s="14">
        <f t="shared" si="87"/>
        <v>20596.79</v>
      </c>
      <c r="T632" s="14">
        <f t="shared" si="88"/>
        <v>23356.240000000002</v>
      </c>
      <c r="U632" s="14">
        <f t="shared" si="89"/>
        <v>10780.84</v>
      </c>
      <c r="V632" s="14">
        <f t="shared" si="90"/>
        <v>16818.009999999998</v>
      </c>
    </row>
    <row r="633" spans="1:22">
      <c r="A633" s="8">
        <v>630</v>
      </c>
      <c r="B633" s="8" t="s">
        <v>1728</v>
      </c>
      <c r="C633" s="9" t="s">
        <v>1729</v>
      </c>
      <c r="D633" s="8" t="s">
        <v>25</v>
      </c>
      <c r="E633" s="14">
        <v>8498.43</v>
      </c>
      <c r="F633" s="14">
        <v>38754.82</v>
      </c>
      <c r="G633" s="14">
        <v>18297.53</v>
      </c>
      <c r="H633" s="14">
        <v>45797.99</v>
      </c>
      <c r="I633" s="14">
        <v>41038.449999999997</v>
      </c>
      <c r="J633" s="14">
        <v>40679.71</v>
      </c>
      <c r="K633" s="14">
        <v>41995.56</v>
      </c>
      <c r="L633" s="14">
        <v>210686.51</v>
      </c>
      <c r="M633" s="14">
        <v>32711.81</v>
      </c>
      <c r="N633" s="14">
        <f t="shared" si="82"/>
        <v>10113.129999999999</v>
      </c>
      <c r="O633" s="14">
        <f t="shared" si="83"/>
        <v>46118.239999999998</v>
      </c>
      <c r="P633" s="14">
        <f t="shared" si="84"/>
        <v>21774.06</v>
      </c>
      <c r="Q633" s="14">
        <f t="shared" si="85"/>
        <v>54499.61</v>
      </c>
      <c r="R633" s="14">
        <f t="shared" si="86"/>
        <v>48835.76</v>
      </c>
      <c r="S633" s="14">
        <f t="shared" si="87"/>
        <v>48408.85</v>
      </c>
      <c r="T633" s="14">
        <f t="shared" si="88"/>
        <v>49974.720000000001</v>
      </c>
      <c r="U633" s="14">
        <f t="shared" si="89"/>
        <v>250716.95</v>
      </c>
      <c r="V633" s="14">
        <f t="shared" si="90"/>
        <v>38927.050000000003</v>
      </c>
    </row>
    <row r="634" spans="1:22">
      <c r="A634" s="8">
        <v>631</v>
      </c>
      <c r="B634" s="8" t="s">
        <v>1730</v>
      </c>
      <c r="C634" s="9" t="s">
        <v>1731</v>
      </c>
      <c r="D634" s="8" t="s">
        <v>671</v>
      </c>
      <c r="E634" s="14">
        <v>186894.74</v>
      </c>
      <c r="F634" s="14">
        <v>229833.51</v>
      </c>
      <c r="G634" s="14">
        <v>394100.84</v>
      </c>
      <c r="H634" s="14">
        <v>272839.03000000003</v>
      </c>
      <c r="I634" s="14">
        <v>190051.88</v>
      </c>
      <c r="J634" s="14">
        <v>240012.6</v>
      </c>
      <c r="K634" s="14">
        <v>380583.03</v>
      </c>
      <c r="L634" s="14">
        <v>468192.25</v>
      </c>
      <c r="M634" s="14">
        <v>230253.05</v>
      </c>
      <c r="N634" s="14">
        <f t="shared" si="82"/>
        <v>222404.74</v>
      </c>
      <c r="O634" s="14">
        <f t="shared" si="83"/>
        <v>273501.88</v>
      </c>
      <c r="P634" s="14">
        <f t="shared" si="84"/>
        <v>468980</v>
      </c>
      <c r="Q634" s="14">
        <f t="shared" si="85"/>
        <v>324678.45</v>
      </c>
      <c r="R634" s="14">
        <f t="shared" si="86"/>
        <v>226161.74</v>
      </c>
      <c r="S634" s="14">
        <f t="shared" si="87"/>
        <v>285614.99</v>
      </c>
      <c r="T634" s="14">
        <f t="shared" si="88"/>
        <v>452893.81</v>
      </c>
      <c r="U634" s="14">
        <f t="shared" si="89"/>
        <v>557148.78</v>
      </c>
      <c r="V634" s="14">
        <f t="shared" si="90"/>
        <v>274001.13</v>
      </c>
    </row>
    <row r="635" spans="1:22">
      <c r="A635" s="8">
        <v>632</v>
      </c>
      <c r="B635" s="8" t="s">
        <v>1732</v>
      </c>
      <c r="C635" s="9" t="s">
        <v>1733</v>
      </c>
      <c r="D635" s="8" t="s">
        <v>671</v>
      </c>
      <c r="E635" s="14">
        <v>186894.74</v>
      </c>
      <c r="F635" s="14">
        <v>267422.63</v>
      </c>
      <c r="G635" s="14">
        <v>394100.84</v>
      </c>
      <c r="H635" s="14">
        <v>292327.53999999998</v>
      </c>
      <c r="I635" s="14">
        <v>189255.02</v>
      </c>
      <c r="J635" s="14">
        <v>304400.67</v>
      </c>
      <c r="K635" s="14">
        <v>419954.12</v>
      </c>
      <c r="L635" s="14">
        <v>468192.25</v>
      </c>
      <c r="M635" s="14">
        <v>1365638.77</v>
      </c>
      <c r="N635" s="14">
        <f t="shared" si="82"/>
        <v>222404.74</v>
      </c>
      <c r="O635" s="14">
        <f t="shared" si="83"/>
        <v>318232.93</v>
      </c>
      <c r="P635" s="14">
        <f t="shared" si="84"/>
        <v>468980</v>
      </c>
      <c r="Q635" s="14">
        <f t="shared" si="85"/>
        <v>347869.77</v>
      </c>
      <c r="R635" s="14">
        <f t="shared" si="86"/>
        <v>225213.47</v>
      </c>
      <c r="S635" s="14">
        <f t="shared" si="87"/>
        <v>362236.8</v>
      </c>
      <c r="T635" s="14">
        <f t="shared" si="88"/>
        <v>499745.4</v>
      </c>
      <c r="U635" s="14">
        <f t="shared" si="89"/>
        <v>557148.78</v>
      </c>
      <c r="V635" s="14">
        <f t="shared" si="90"/>
        <v>1625110.14</v>
      </c>
    </row>
    <row r="636" spans="1:22" ht="21">
      <c r="A636" s="8">
        <v>633</v>
      </c>
      <c r="B636" s="8" t="s">
        <v>1734</v>
      </c>
      <c r="C636" s="9" t="s">
        <v>1735</v>
      </c>
      <c r="D636" s="8" t="s">
        <v>671</v>
      </c>
      <c r="E636" s="14">
        <v>186894.74</v>
      </c>
      <c r="F636" s="14">
        <v>267422.63</v>
      </c>
      <c r="G636" s="14">
        <v>394100.84</v>
      </c>
      <c r="H636" s="14">
        <v>292327.53999999998</v>
      </c>
      <c r="I636" s="14">
        <v>183278.54</v>
      </c>
      <c r="J636" s="14">
        <v>304400.67</v>
      </c>
      <c r="K636" s="14">
        <v>419954.12</v>
      </c>
      <c r="L636" s="14">
        <v>468192.25</v>
      </c>
      <c r="M636" s="14">
        <v>1365638.77</v>
      </c>
      <c r="N636" s="14">
        <f t="shared" si="82"/>
        <v>222404.74</v>
      </c>
      <c r="O636" s="14">
        <f t="shared" si="83"/>
        <v>318232.93</v>
      </c>
      <c r="P636" s="14">
        <f t="shared" si="84"/>
        <v>468980</v>
      </c>
      <c r="Q636" s="14">
        <f t="shared" si="85"/>
        <v>347869.77</v>
      </c>
      <c r="R636" s="14">
        <f t="shared" si="86"/>
        <v>218101.46</v>
      </c>
      <c r="S636" s="14">
        <f t="shared" si="87"/>
        <v>362236.8</v>
      </c>
      <c r="T636" s="14">
        <f t="shared" si="88"/>
        <v>499745.4</v>
      </c>
      <c r="U636" s="14">
        <f t="shared" si="89"/>
        <v>557148.78</v>
      </c>
      <c r="V636" s="14">
        <f t="shared" si="90"/>
        <v>1625110.14</v>
      </c>
    </row>
    <row r="637" spans="1:22">
      <c r="A637" s="8">
        <v>634</v>
      </c>
      <c r="B637" s="8" t="s">
        <v>1736</v>
      </c>
      <c r="C637" s="9" t="s">
        <v>1737</v>
      </c>
      <c r="D637" s="8" t="s">
        <v>671</v>
      </c>
      <c r="E637" s="14">
        <v>186894.74</v>
      </c>
      <c r="F637" s="14">
        <v>267422.63</v>
      </c>
      <c r="G637" s="14">
        <v>394100.84</v>
      </c>
      <c r="H637" s="14">
        <v>292327.53999999998</v>
      </c>
      <c r="I637" s="14">
        <v>188258.94</v>
      </c>
      <c r="J637" s="14">
        <v>304400.67</v>
      </c>
      <c r="K637" s="14">
        <v>393706.73</v>
      </c>
      <c r="L637" s="14">
        <v>546224.29</v>
      </c>
      <c r="M637" s="14">
        <v>15879.52</v>
      </c>
      <c r="N637" s="14">
        <f t="shared" si="82"/>
        <v>222404.74</v>
      </c>
      <c r="O637" s="14">
        <f t="shared" si="83"/>
        <v>318232.93</v>
      </c>
      <c r="P637" s="14">
        <f t="shared" si="84"/>
        <v>468980</v>
      </c>
      <c r="Q637" s="14">
        <f t="shared" si="85"/>
        <v>347869.77</v>
      </c>
      <c r="R637" s="14">
        <f t="shared" si="86"/>
        <v>224028.14</v>
      </c>
      <c r="S637" s="14">
        <f t="shared" si="87"/>
        <v>362236.8</v>
      </c>
      <c r="T637" s="14">
        <f t="shared" si="88"/>
        <v>468511.01</v>
      </c>
      <c r="U637" s="14">
        <f t="shared" si="89"/>
        <v>650006.91</v>
      </c>
      <c r="V637" s="14">
        <f t="shared" si="90"/>
        <v>18896.63</v>
      </c>
    </row>
    <row r="638" spans="1:22">
      <c r="A638" s="8">
        <v>635</v>
      </c>
      <c r="B638" s="8" t="s">
        <v>1738</v>
      </c>
      <c r="C638" s="9" t="s">
        <v>1739</v>
      </c>
      <c r="D638" s="8" t="s">
        <v>25</v>
      </c>
      <c r="E638" s="14">
        <v>42477.71</v>
      </c>
      <c r="F638" s="14">
        <v>32211.11</v>
      </c>
      <c r="G638" s="14">
        <v>21112.55</v>
      </c>
      <c r="H638" s="14">
        <v>38002.57</v>
      </c>
      <c r="I638" s="14">
        <v>28886.28</v>
      </c>
      <c r="J638" s="14">
        <v>33873.449999999997</v>
      </c>
      <c r="K638" s="14">
        <v>22716.38</v>
      </c>
      <c r="L638" s="14">
        <v>234096.12</v>
      </c>
      <c r="M638" s="14">
        <v>20643.37</v>
      </c>
      <c r="N638" s="14">
        <f t="shared" si="82"/>
        <v>50548.47</v>
      </c>
      <c r="O638" s="14">
        <f t="shared" si="83"/>
        <v>38331.22</v>
      </c>
      <c r="P638" s="14">
        <f t="shared" si="84"/>
        <v>25123.93</v>
      </c>
      <c r="Q638" s="14">
        <f t="shared" si="85"/>
        <v>45223.06</v>
      </c>
      <c r="R638" s="14">
        <f t="shared" si="86"/>
        <v>34374.67</v>
      </c>
      <c r="S638" s="14">
        <f t="shared" si="87"/>
        <v>40309.410000000003</v>
      </c>
      <c r="T638" s="14">
        <f t="shared" si="88"/>
        <v>27032.49</v>
      </c>
      <c r="U638" s="14">
        <f t="shared" si="89"/>
        <v>278574.38</v>
      </c>
      <c r="V638" s="14">
        <f t="shared" si="90"/>
        <v>24565.61</v>
      </c>
    </row>
    <row r="639" spans="1:22" ht="21">
      <c r="A639" s="8">
        <v>636</v>
      </c>
      <c r="B639" s="8" t="s">
        <v>1740</v>
      </c>
      <c r="C639" s="9" t="s">
        <v>1741</v>
      </c>
      <c r="D639" s="8" t="s">
        <v>25</v>
      </c>
      <c r="E639" s="14">
        <v>186894.74</v>
      </c>
      <c r="F639" s="14">
        <v>275283</v>
      </c>
      <c r="G639" s="14">
        <v>394100.84</v>
      </c>
      <c r="H639" s="14">
        <v>309867.19</v>
      </c>
      <c r="I639" s="14">
        <v>70123.97</v>
      </c>
      <c r="J639" s="14">
        <v>304400.67</v>
      </c>
      <c r="K639" s="14">
        <v>419954.12</v>
      </c>
      <c r="L639" s="14">
        <v>195080.11</v>
      </c>
      <c r="M639" s="14">
        <v>206433.76</v>
      </c>
      <c r="N639" s="14">
        <f t="shared" si="82"/>
        <v>222404.74</v>
      </c>
      <c r="O639" s="14">
        <f t="shared" si="83"/>
        <v>327586.77</v>
      </c>
      <c r="P639" s="14">
        <f t="shared" si="84"/>
        <v>468980</v>
      </c>
      <c r="Q639" s="14">
        <f t="shared" si="85"/>
        <v>368741.96</v>
      </c>
      <c r="R639" s="14">
        <f t="shared" si="86"/>
        <v>83447.520000000004</v>
      </c>
      <c r="S639" s="14">
        <f t="shared" si="87"/>
        <v>362236.8</v>
      </c>
      <c r="T639" s="14">
        <f t="shared" si="88"/>
        <v>499745.4</v>
      </c>
      <c r="U639" s="14">
        <f t="shared" si="89"/>
        <v>232145.33</v>
      </c>
      <c r="V639" s="14">
        <f t="shared" si="90"/>
        <v>245656.17</v>
      </c>
    </row>
    <row r="640" spans="1:22" ht="21">
      <c r="A640" s="8">
        <v>637</v>
      </c>
      <c r="B640" s="8" t="s">
        <v>1742</v>
      </c>
      <c r="C640" s="9" t="s">
        <v>1743</v>
      </c>
      <c r="D640" s="8" t="s">
        <v>25</v>
      </c>
      <c r="E640" s="14">
        <v>186894.74</v>
      </c>
      <c r="F640" s="14">
        <v>275283</v>
      </c>
      <c r="G640" s="14">
        <v>394100.84</v>
      </c>
      <c r="H640" s="14">
        <v>309867.19</v>
      </c>
      <c r="I640" s="14">
        <v>76897.3</v>
      </c>
      <c r="J640" s="14">
        <v>304400.67</v>
      </c>
      <c r="K640" s="14">
        <v>419954.12</v>
      </c>
      <c r="L640" s="14">
        <v>195080.11</v>
      </c>
      <c r="M640" s="14">
        <v>206433.76</v>
      </c>
      <c r="N640" s="14">
        <f t="shared" si="82"/>
        <v>222404.74</v>
      </c>
      <c r="O640" s="14">
        <f t="shared" si="83"/>
        <v>327586.77</v>
      </c>
      <c r="P640" s="14">
        <f t="shared" si="84"/>
        <v>468980</v>
      </c>
      <c r="Q640" s="14">
        <f t="shared" si="85"/>
        <v>368741.96</v>
      </c>
      <c r="R640" s="14">
        <f t="shared" si="86"/>
        <v>91507.79</v>
      </c>
      <c r="S640" s="14">
        <f t="shared" si="87"/>
        <v>362236.8</v>
      </c>
      <c r="T640" s="14">
        <f t="shared" si="88"/>
        <v>499745.4</v>
      </c>
      <c r="U640" s="14">
        <f t="shared" si="89"/>
        <v>232145.33</v>
      </c>
      <c r="V640" s="14">
        <f t="shared" si="90"/>
        <v>245656.17</v>
      </c>
    </row>
    <row r="641" spans="1:22">
      <c r="A641" s="8">
        <v>638</v>
      </c>
      <c r="B641" s="8" t="s">
        <v>1744</v>
      </c>
      <c r="C641" s="9" t="s">
        <v>1745</v>
      </c>
      <c r="D641" s="8" t="s">
        <v>671</v>
      </c>
      <c r="E641" s="14">
        <v>186894.74</v>
      </c>
      <c r="F641" s="14">
        <v>240177.76</v>
      </c>
      <c r="G641" s="14">
        <v>394100.84</v>
      </c>
      <c r="H641" s="14">
        <v>290378.69</v>
      </c>
      <c r="I641" s="14">
        <v>184872.27</v>
      </c>
      <c r="J641" s="14">
        <v>245555.14</v>
      </c>
      <c r="K641" s="14">
        <v>380583.03</v>
      </c>
      <c r="L641" s="14">
        <v>195080.11</v>
      </c>
      <c r="M641" s="14">
        <v>238192.81</v>
      </c>
      <c r="N641" s="14">
        <f t="shared" si="82"/>
        <v>222404.74</v>
      </c>
      <c r="O641" s="14">
        <f t="shared" si="83"/>
        <v>285811.53000000003</v>
      </c>
      <c r="P641" s="14">
        <f t="shared" si="84"/>
        <v>468980</v>
      </c>
      <c r="Q641" s="14">
        <f t="shared" si="85"/>
        <v>345550.64</v>
      </c>
      <c r="R641" s="14">
        <f t="shared" si="86"/>
        <v>219998</v>
      </c>
      <c r="S641" s="14">
        <f t="shared" si="87"/>
        <v>292210.62</v>
      </c>
      <c r="T641" s="14">
        <f t="shared" si="88"/>
        <v>452893.81</v>
      </c>
      <c r="U641" s="14">
        <f t="shared" si="89"/>
        <v>232145.33</v>
      </c>
      <c r="V641" s="14">
        <f t="shared" si="90"/>
        <v>283449.44</v>
      </c>
    </row>
    <row r="642" spans="1:22">
      <c r="A642" s="8">
        <v>639</v>
      </c>
      <c r="B642" s="8" t="s">
        <v>1746</v>
      </c>
      <c r="C642" s="9" t="s">
        <v>1747</v>
      </c>
      <c r="D642" s="8" t="s">
        <v>25</v>
      </c>
      <c r="E642" s="14">
        <v>186894.74</v>
      </c>
      <c r="F642" s="14">
        <v>240177.76</v>
      </c>
      <c r="G642" s="14">
        <v>394100.84</v>
      </c>
      <c r="H642" s="14">
        <v>290378.69</v>
      </c>
      <c r="I642" s="14">
        <v>185270.7</v>
      </c>
      <c r="J642" s="14">
        <v>245555.14</v>
      </c>
      <c r="K642" s="14">
        <v>419954.12</v>
      </c>
      <c r="L642" s="14">
        <v>195080.11</v>
      </c>
      <c r="M642" s="14">
        <v>238192.81</v>
      </c>
      <c r="N642" s="14">
        <f t="shared" si="82"/>
        <v>222404.74</v>
      </c>
      <c r="O642" s="14">
        <f t="shared" si="83"/>
        <v>285811.53000000003</v>
      </c>
      <c r="P642" s="14">
        <f t="shared" si="84"/>
        <v>468980</v>
      </c>
      <c r="Q642" s="14">
        <f t="shared" si="85"/>
        <v>345550.64</v>
      </c>
      <c r="R642" s="14">
        <f t="shared" si="86"/>
        <v>220472.13</v>
      </c>
      <c r="S642" s="14">
        <f t="shared" si="87"/>
        <v>292210.62</v>
      </c>
      <c r="T642" s="14">
        <f t="shared" si="88"/>
        <v>499745.4</v>
      </c>
      <c r="U642" s="14">
        <f t="shared" si="89"/>
        <v>232145.33</v>
      </c>
      <c r="V642" s="14">
        <f t="shared" si="90"/>
        <v>283449.44</v>
      </c>
    </row>
    <row r="643" spans="1:22">
      <c r="A643" s="8">
        <v>640</v>
      </c>
      <c r="B643" s="8" t="s">
        <v>1748</v>
      </c>
      <c r="C643" s="9" t="s">
        <v>1749</v>
      </c>
      <c r="D643" s="8" t="s">
        <v>25</v>
      </c>
      <c r="E643" s="14">
        <v>5098.7700000000004</v>
      </c>
      <c r="F643" s="14">
        <v>8943.35</v>
      </c>
      <c r="G643" s="14">
        <v>7319.02</v>
      </c>
      <c r="H643" s="14">
        <v>10718.68</v>
      </c>
      <c r="I643" s="14">
        <v>11853.35</v>
      </c>
      <c r="J643" s="14">
        <v>9237.5400000000009</v>
      </c>
      <c r="K643" s="14">
        <v>5055.46</v>
      </c>
      <c r="L643" s="14">
        <v>9016.6</v>
      </c>
      <c r="M643" s="14">
        <v>9527.7099999999991</v>
      </c>
      <c r="N643" s="14">
        <f t="shared" si="82"/>
        <v>6067.54</v>
      </c>
      <c r="O643" s="14">
        <f t="shared" si="83"/>
        <v>10642.59</v>
      </c>
      <c r="P643" s="14">
        <f t="shared" si="84"/>
        <v>8709.6299999999992</v>
      </c>
      <c r="Q643" s="14">
        <f t="shared" si="85"/>
        <v>12755.23</v>
      </c>
      <c r="R643" s="14">
        <f t="shared" si="86"/>
        <v>14105.49</v>
      </c>
      <c r="S643" s="14">
        <f t="shared" si="87"/>
        <v>10992.67</v>
      </c>
      <c r="T643" s="14">
        <f t="shared" si="88"/>
        <v>6016</v>
      </c>
      <c r="U643" s="14">
        <f t="shared" si="89"/>
        <v>10729.75</v>
      </c>
      <c r="V643" s="14">
        <f t="shared" si="90"/>
        <v>11337.97</v>
      </c>
    </row>
    <row r="644" spans="1:22" ht="21">
      <c r="A644" s="8">
        <v>641</v>
      </c>
      <c r="B644" s="8" t="s">
        <v>1750</v>
      </c>
      <c r="C644" s="9" t="s">
        <v>1751</v>
      </c>
      <c r="D644" s="8" t="s">
        <v>25</v>
      </c>
      <c r="E644" s="14">
        <v>5098.7700000000004</v>
      </c>
      <c r="F644" s="14">
        <v>8943.35</v>
      </c>
      <c r="G644" s="14">
        <v>7319.02</v>
      </c>
      <c r="H644" s="14">
        <v>10718.68</v>
      </c>
      <c r="I644" s="14">
        <v>11853.35</v>
      </c>
      <c r="J644" s="14">
        <v>9237.5400000000009</v>
      </c>
      <c r="K644" s="14">
        <v>64147.49</v>
      </c>
      <c r="L644" s="14">
        <v>9016.6</v>
      </c>
      <c r="M644" s="14">
        <v>9527.7099999999991</v>
      </c>
      <c r="N644" s="14">
        <f t="shared" si="82"/>
        <v>6067.54</v>
      </c>
      <c r="O644" s="14">
        <f t="shared" si="83"/>
        <v>10642.59</v>
      </c>
      <c r="P644" s="14">
        <f t="shared" si="84"/>
        <v>8709.6299999999992</v>
      </c>
      <c r="Q644" s="14">
        <f t="shared" si="85"/>
        <v>12755.23</v>
      </c>
      <c r="R644" s="14">
        <f t="shared" si="86"/>
        <v>14105.49</v>
      </c>
      <c r="S644" s="14">
        <f t="shared" si="87"/>
        <v>10992.67</v>
      </c>
      <c r="T644" s="14">
        <f t="shared" si="88"/>
        <v>76335.509999999995</v>
      </c>
      <c r="U644" s="14">
        <f t="shared" si="89"/>
        <v>10729.75</v>
      </c>
      <c r="V644" s="14">
        <f t="shared" si="90"/>
        <v>11337.97</v>
      </c>
    </row>
    <row r="645" spans="1:22" ht="21">
      <c r="A645" s="8">
        <v>642</v>
      </c>
      <c r="B645" s="8" t="s">
        <v>1752</v>
      </c>
      <c r="C645" s="9" t="s">
        <v>1753</v>
      </c>
      <c r="D645" s="8" t="s">
        <v>25</v>
      </c>
      <c r="E645" s="14">
        <v>5098.7700000000004</v>
      </c>
      <c r="F645" s="14">
        <v>8943.35</v>
      </c>
      <c r="G645" s="14">
        <v>7319.02</v>
      </c>
      <c r="H645" s="14">
        <v>10718.68</v>
      </c>
      <c r="I645" s="14">
        <v>5976.47</v>
      </c>
      <c r="J645" s="14">
        <v>9237.5400000000009</v>
      </c>
      <c r="K645" s="14">
        <v>5055.46</v>
      </c>
      <c r="L645" s="14">
        <v>16862.73</v>
      </c>
      <c r="M645" s="14">
        <v>9527.7099999999991</v>
      </c>
      <c r="N645" s="14">
        <f t="shared" ref="N645:N708" si="91">ROUND(E645*1.19,2)</f>
        <v>6067.54</v>
      </c>
      <c r="O645" s="14">
        <f t="shared" ref="O645:O708" si="92">ROUND(F645*1.19,2)</f>
        <v>10642.59</v>
      </c>
      <c r="P645" s="14">
        <f t="shared" ref="P645:P708" si="93">ROUND(G645*1.19,2)</f>
        <v>8709.6299999999992</v>
      </c>
      <c r="Q645" s="14">
        <f t="shared" ref="Q645:Q708" si="94">ROUND(H645*1.19,2)</f>
        <v>12755.23</v>
      </c>
      <c r="R645" s="14">
        <f t="shared" ref="R645:R708" si="95">ROUND(I645*1.19,2)</f>
        <v>7112</v>
      </c>
      <c r="S645" s="14">
        <f t="shared" ref="S645:S708" si="96">ROUND(J645*1.19,2)</f>
        <v>10992.67</v>
      </c>
      <c r="T645" s="14">
        <f t="shared" ref="T645:T708" si="97">ROUND(K645*1.19,2)</f>
        <v>6016</v>
      </c>
      <c r="U645" s="14">
        <f t="shared" ref="U645:U708" si="98">ROUND(L645*1.19,2)</f>
        <v>20066.650000000001</v>
      </c>
      <c r="V645" s="14">
        <f t="shared" ref="V645:V708" si="99">ROUND(M645*1.19,2)</f>
        <v>11337.97</v>
      </c>
    </row>
    <row r="646" spans="1:22" ht="21">
      <c r="A646" s="8">
        <v>643</v>
      </c>
      <c r="B646" s="8" t="s">
        <v>262</v>
      </c>
      <c r="C646" s="9" t="s">
        <v>263</v>
      </c>
      <c r="D646" s="8" t="s">
        <v>25</v>
      </c>
      <c r="E646" s="14">
        <v>5098.7700000000004</v>
      </c>
      <c r="F646" s="14">
        <v>8943.35</v>
      </c>
      <c r="G646" s="14">
        <v>7319.02</v>
      </c>
      <c r="H646" s="14">
        <v>10718.68</v>
      </c>
      <c r="I646" s="14">
        <v>6074.09</v>
      </c>
      <c r="J646" s="14">
        <v>9237.5400000000009</v>
      </c>
      <c r="K646" s="14">
        <v>5055.46</v>
      </c>
      <c r="L646" s="14">
        <v>9059.5300000000007</v>
      </c>
      <c r="M646" s="14">
        <v>9527.7099999999991</v>
      </c>
      <c r="N646" s="14">
        <f t="shared" si="91"/>
        <v>6067.54</v>
      </c>
      <c r="O646" s="14">
        <f t="shared" si="92"/>
        <v>10642.59</v>
      </c>
      <c r="P646" s="14">
        <f t="shared" si="93"/>
        <v>8709.6299999999992</v>
      </c>
      <c r="Q646" s="14">
        <f t="shared" si="94"/>
        <v>12755.23</v>
      </c>
      <c r="R646" s="14">
        <f t="shared" si="95"/>
        <v>7228.17</v>
      </c>
      <c r="S646" s="14">
        <f t="shared" si="96"/>
        <v>10992.67</v>
      </c>
      <c r="T646" s="14">
        <f t="shared" si="97"/>
        <v>6016</v>
      </c>
      <c r="U646" s="14">
        <f t="shared" si="98"/>
        <v>10780.84</v>
      </c>
      <c r="V646" s="14">
        <f t="shared" si="99"/>
        <v>11337.97</v>
      </c>
    </row>
    <row r="647" spans="1:22" ht="21">
      <c r="A647" s="8">
        <v>644</v>
      </c>
      <c r="B647" s="8" t="s">
        <v>1754</v>
      </c>
      <c r="C647" s="9" t="s">
        <v>1755</v>
      </c>
      <c r="D647" s="8" t="s">
        <v>25</v>
      </c>
      <c r="E647" s="14">
        <v>6797.88</v>
      </c>
      <c r="F647" s="14">
        <v>8717.36</v>
      </c>
      <c r="G647" s="14">
        <v>41148.160000000003</v>
      </c>
      <c r="H647" s="14">
        <v>10718.68</v>
      </c>
      <c r="I647" s="14">
        <v>129490.27</v>
      </c>
      <c r="J647" s="14">
        <v>8733.2800000000007</v>
      </c>
      <c r="K647" s="14">
        <v>22310.73</v>
      </c>
      <c r="L647" s="14">
        <v>115487.42</v>
      </c>
      <c r="M647" s="14">
        <v>17467.47</v>
      </c>
      <c r="N647" s="14">
        <f t="shared" si="91"/>
        <v>8089.48</v>
      </c>
      <c r="O647" s="14">
        <f t="shared" si="92"/>
        <v>10373.66</v>
      </c>
      <c r="P647" s="14">
        <f t="shared" si="93"/>
        <v>48966.31</v>
      </c>
      <c r="Q647" s="14">
        <f t="shared" si="94"/>
        <v>12755.23</v>
      </c>
      <c r="R647" s="14">
        <f t="shared" si="95"/>
        <v>154093.42000000001</v>
      </c>
      <c r="S647" s="14">
        <f t="shared" si="96"/>
        <v>10392.6</v>
      </c>
      <c r="T647" s="14">
        <f t="shared" si="97"/>
        <v>26549.77</v>
      </c>
      <c r="U647" s="14">
        <f t="shared" si="98"/>
        <v>137430.03</v>
      </c>
      <c r="V647" s="14">
        <f t="shared" si="99"/>
        <v>20786.29</v>
      </c>
    </row>
    <row r="648" spans="1:22" ht="31.5">
      <c r="A648" s="8">
        <v>645</v>
      </c>
      <c r="B648" s="8" t="s">
        <v>1756</v>
      </c>
      <c r="C648" s="9" t="s">
        <v>1757</v>
      </c>
      <c r="D648" s="8" t="s">
        <v>25</v>
      </c>
      <c r="E648" s="14">
        <v>7649.6</v>
      </c>
      <c r="F648" s="14">
        <v>12123.3</v>
      </c>
      <c r="G648" s="14">
        <v>30752.86</v>
      </c>
      <c r="H648" s="14">
        <v>12764.97</v>
      </c>
      <c r="I648" s="14">
        <v>31774.93</v>
      </c>
      <c r="J648" s="14">
        <v>12773.54</v>
      </c>
      <c r="K648" s="14">
        <v>24409.71</v>
      </c>
      <c r="L648" s="14">
        <v>86615.56</v>
      </c>
      <c r="M648" s="14">
        <v>28583.14</v>
      </c>
      <c r="N648" s="14">
        <f t="shared" si="91"/>
        <v>9103.02</v>
      </c>
      <c r="O648" s="14">
        <f t="shared" si="92"/>
        <v>14426.73</v>
      </c>
      <c r="P648" s="14">
        <f t="shared" si="93"/>
        <v>36595.9</v>
      </c>
      <c r="Q648" s="14">
        <f t="shared" si="94"/>
        <v>15190.31</v>
      </c>
      <c r="R648" s="14">
        <f t="shared" si="95"/>
        <v>37812.17</v>
      </c>
      <c r="S648" s="14">
        <f t="shared" si="96"/>
        <v>15200.51</v>
      </c>
      <c r="T648" s="14">
        <f t="shared" si="97"/>
        <v>29047.55</v>
      </c>
      <c r="U648" s="14">
        <f t="shared" si="98"/>
        <v>103072.52</v>
      </c>
      <c r="V648" s="14">
        <f t="shared" si="99"/>
        <v>34013.94</v>
      </c>
    </row>
    <row r="649" spans="1:22" ht="31.5">
      <c r="A649" s="8">
        <v>646</v>
      </c>
      <c r="B649" s="8" t="s">
        <v>1758</v>
      </c>
      <c r="C649" s="9" t="s">
        <v>1759</v>
      </c>
      <c r="D649" s="8" t="s">
        <v>25</v>
      </c>
      <c r="E649" s="14">
        <v>7649.6</v>
      </c>
      <c r="F649" s="14">
        <v>14609.15</v>
      </c>
      <c r="G649" s="14">
        <v>46128.57</v>
      </c>
      <c r="H649" s="14">
        <v>12764.97</v>
      </c>
      <c r="I649" s="14">
        <v>25798.45</v>
      </c>
      <c r="J649" s="14">
        <v>12773.54</v>
      </c>
      <c r="K649" s="14">
        <v>31496.32</v>
      </c>
      <c r="L649" s="14">
        <v>81803.59</v>
      </c>
      <c r="M649" s="14">
        <v>41286.75</v>
      </c>
      <c r="N649" s="14">
        <f t="shared" si="91"/>
        <v>9103.02</v>
      </c>
      <c r="O649" s="14">
        <f t="shared" si="92"/>
        <v>17384.89</v>
      </c>
      <c r="P649" s="14">
        <f t="shared" si="93"/>
        <v>54893</v>
      </c>
      <c r="Q649" s="14">
        <f t="shared" si="94"/>
        <v>15190.31</v>
      </c>
      <c r="R649" s="14">
        <f t="shared" si="95"/>
        <v>30700.16</v>
      </c>
      <c r="S649" s="14">
        <f t="shared" si="96"/>
        <v>15200.51</v>
      </c>
      <c r="T649" s="14">
        <f t="shared" si="97"/>
        <v>37480.620000000003</v>
      </c>
      <c r="U649" s="14">
        <f t="shared" si="98"/>
        <v>97346.27</v>
      </c>
      <c r="V649" s="14">
        <f t="shared" si="99"/>
        <v>49131.23</v>
      </c>
    </row>
    <row r="650" spans="1:22" ht="31.5">
      <c r="A650" s="8">
        <v>647</v>
      </c>
      <c r="B650" s="8" t="s">
        <v>1760</v>
      </c>
      <c r="C650" s="9" t="s">
        <v>1761</v>
      </c>
      <c r="D650" s="8" t="s">
        <v>25</v>
      </c>
      <c r="E650" s="14">
        <v>11896.65</v>
      </c>
      <c r="F650" s="14">
        <v>20527.89</v>
      </c>
      <c r="G650" s="14">
        <v>60440.34</v>
      </c>
      <c r="H650" s="14">
        <v>14713.82</v>
      </c>
      <c r="I650" s="14">
        <v>31476.09</v>
      </c>
      <c r="J650" s="14">
        <v>14737.98</v>
      </c>
      <c r="K650" s="14">
        <v>37494.44</v>
      </c>
      <c r="L650" s="14">
        <v>112792.71</v>
      </c>
      <c r="M650" s="14">
        <v>30171.09</v>
      </c>
      <c r="N650" s="14">
        <f t="shared" si="91"/>
        <v>14157.01</v>
      </c>
      <c r="O650" s="14">
        <f t="shared" si="92"/>
        <v>24428.19</v>
      </c>
      <c r="P650" s="14">
        <f t="shared" si="93"/>
        <v>71924</v>
      </c>
      <c r="Q650" s="14">
        <f t="shared" si="94"/>
        <v>17509.45</v>
      </c>
      <c r="R650" s="14">
        <f t="shared" si="95"/>
        <v>37456.550000000003</v>
      </c>
      <c r="S650" s="14">
        <f t="shared" si="96"/>
        <v>17538.2</v>
      </c>
      <c r="T650" s="14">
        <f t="shared" si="97"/>
        <v>44618.38</v>
      </c>
      <c r="U650" s="14">
        <f t="shared" si="98"/>
        <v>134223.32</v>
      </c>
      <c r="V650" s="14">
        <f t="shared" si="99"/>
        <v>35903.599999999999</v>
      </c>
    </row>
    <row r="651" spans="1:22" ht="31.5">
      <c r="A651" s="8">
        <v>648</v>
      </c>
      <c r="B651" s="8" t="s">
        <v>1762</v>
      </c>
      <c r="C651" s="9" t="s">
        <v>1763</v>
      </c>
      <c r="D651" s="8" t="s">
        <v>25</v>
      </c>
      <c r="E651" s="14">
        <v>20390.75</v>
      </c>
      <c r="F651" s="14">
        <v>49471.93</v>
      </c>
      <c r="G651" s="14">
        <v>70138.39</v>
      </c>
      <c r="H651" s="14">
        <v>38002.57</v>
      </c>
      <c r="I651" s="14">
        <v>51596.9</v>
      </c>
      <c r="J651" s="14">
        <v>38322.97</v>
      </c>
      <c r="K651" s="14">
        <v>59581.41</v>
      </c>
      <c r="L651" s="14">
        <v>166224.9</v>
      </c>
      <c r="M651" s="14">
        <v>42874.7</v>
      </c>
      <c r="N651" s="14">
        <f t="shared" si="91"/>
        <v>24264.99</v>
      </c>
      <c r="O651" s="14">
        <f t="shared" si="92"/>
        <v>58871.6</v>
      </c>
      <c r="P651" s="14">
        <f t="shared" si="93"/>
        <v>83464.679999999993</v>
      </c>
      <c r="Q651" s="14">
        <f t="shared" si="94"/>
        <v>45223.06</v>
      </c>
      <c r="R651" s="14">
        <f t="shared" si="95"/>
        <v>61400.31</v>
      </c>
      <c r="S651" s="14">
        <f t="shared" si="96"/>
        <v>45604.33</v>
      </c>
      <c r="T651" s="14">
        <f t="shared" si="97"/>
        <v>70901.88</v>
      </c>
      <c r="U651" s="14">
        <f t="shared" si="98"/>
        <v>197807.63</v>
      </c>
      <c r="V651" s="14">
        <f t="shared" si="99"/>
        <v>51020.89</v>
      </c>
    </row>
    <row r="652" spans="1:22" ht="31.5">
      <c r="A652" s="8">
        <v>649</v>
      </c>
      <c r="B652" s="8" t="s">
        <v>1764</v>
      </c>
      <c r="C652" s="9" t="s">
        <v>1765</v>
      </c>
      <c r="D652" s="8" t="s">
        <v>25</v>
      </c>
      <c r="E652" s="14">
        <v>32283.07</v>
      </c>
      <c r="F652" s="14">
        <v>67821.789999999994</v>
      </c>
      <c r="G652" s="14">
        <v>175587.08</v>
      </c>
      <c r="H652" s="14">
        <v>76005.16</v>
      </c>
      <c r="I652" s="14">
        <v>68729.45</v>
      </c>
      <c r="J652" s="14">
        <v>75332.72</v>
      </c>
      <c r="K652" s="14">
        <v>78216.740000000005</v>
      </c>
      <c r="L652" s="14">
        <v>273272.12</v>
      </c>
      <c r="M652" s="14">
        <v>47638.559999999998</v>
      </c>
      <c r="N652" s="14">
        <f t="shared" si="91"/>
        <v>38416.85</v>
      </c>
      <c r="O652" s="14">
        <f t="shared" si="92"/>
        <v>80707.929999999993</v>
      </c>
      <c r="P652" s="14">
        <f t="shared" si="93"/>
        <v>208948.63</v>
      </c>
      <c r="Q652" s="14">
        <f t="shared" si="94"/>
        <v>90446.14</v>
      </c>
      <c r="R652" s="14">
        <f t="shared" si="95"/>
        <v>81788.05</v>
      </c>
      <c r="S652" s="14">
        <f t="shared" si="96"/>
        <v>89645.94</v>
      </c>
      <c r="T652" s="14">
        <f t="shared" si="97"/>
        <v>93077.92</v>
      </c>
      <c r="U652" s="14">
        <f t="shared" si="98"/>
        <v>325193.82</v>
      </c>
      <c r="V652" s="14">
        <f t="shared" si="99"/>
        <v>56689.89</v>
      </c>
    </row>
    <row r="653" spans="1:22" ht="31.5">
      <c r="A653" s="8">
        <v>650</v>
      </c>
      <c r="B653" s="8" t="s">
        <v>1766</v>
      </c>
      <c r="C653" s="9" t="s">
        <v>1767</v>
      </c>
      <c r="D653" s="8" t="s">
        <v>25</v>
      </c>
      <c r="E653" s="14">
        <v>6797.88</v>
      </c>
      <c r="F653" s="14">
        <v>11834.56</v>
      </c>
      <c r="G653" s="14">
        <v>18568.939999999999</v>
      </c>
      <c r="H653" s="14">
        <v>14616.37</v>
      </c>
      <c r="I653" s="14">
        <v>31874.53</v>
      </c>
      <c r="J653" s="14">
        <v>11791.33</v>
      </c>
      <c r="K653" s="14">
        <v>18372.599999999999</v>
      </c>
      <c r="L653" s="14">
        <v>41864.19</v>
      </c>
      <c r="M653" s="14">
        <v>47638.559999999998</v>
      </c>
      <c r="N653" s="14">
        <f t="shared" si="91"/>
        <v>8089.48</v>
      </c>
      <c r="O653" s="14">
        <f t="shared" si="92"/>
        <v>14083.13</v>
      </c>
      <c r="P653" s="14">
        <f t="shared" si="93"/>
        <v>22097.040000000001</v>
      </c>
      <c r="Q653" s="14">
        <f t="shared" si="94"/>
        <v>17393.48</v>
      </c>
      <c r="R653" s="14">
        <f t="shared" si="95"/>
        <v>37930.69</v>
      </c>
      <c r="S653" s="14">
        <f t="shared" si="96"/>
        <v>14031.68</v>
      </c>
      <c r="T653" s="14">
        <f t="shared" si="97"/>
        <v>21863.39</v>
      </c>
      <c r="U653" s="14">
        <f t="shared" si="98"/>
        <v>49818.39</v>
      </c>
      <c r="V653" s="14">
        <f t="shared" si="99"/>
        <v>56689.89</v>
      </c>
    </row>
    <row r="654" spans="1:22">
      <c r="A654" s="8">
        <v>651</v>
      </c>
      <c r="B654" s="8" t="s">
        <v>1768</v>
      </c>
      <c r="C654" s="9" t="s">
        <v>1769</v>
      </c>
      <c r="D654" s="8" t="s">
        <v>25</v>
      </c>
      <c r="E654" s="14">
        <v>203885.82</v>
      </c>
      <c r="F654" s="14">
        <v>332330.2</v>
      </c>
      <c r="G654" s="14">
        <v>351735.71</v>
      </c>
      <c r="H654" s="14">
        <v>387821.21</v>
      </c>
      <c r="I654" s="14">
        <v>330299.8</v>
      </c>
      <c r="J654" s="14">
        <v>353742.05</v>
      </c>
      <c r="K654" s="14">
        <v>320214.86</v>
      </c>
      <c r="L654" s="14">
        <v>1540900.56</v>
      </c>
      <c r="M654" s="14">
        <v>214373.53</v>
      </c>
      <c r="N654" s="14">
        <f t="shared" si="91"/>
        <v>242624.13</v>
      </c>
      <c r="O654" s="14">
        <f t="shared" si="92"/>
        <v>395472.94</v>
      </c>
      <c r="P654" s="14">
        <f t="shared" si="93"/>
        <v>418565.49</v>
      </c>
      <c r="Q654" s="14">
        <f t="shared" si="94"/>
        <v>461507.24</v>
      </c>
      <c r="R654" s="14">
        <f t="shared" si="95"/>
        <v>393056.76</v>
      </c>
      <c r="S654" s="14">
        <f t="shared" si="96"/>
        <v>420953.04</v>
      </c>
      <c r="T654" s="14">
        <f t="shared" si="97"/>
        <v>381055.68</v>
      </c>
      <c r="U654" s="14">
        <f t="shared" si="98"/>
        <v>1833671.67</v>
      </c>
      <c r="V654" s="14">
        <f t="shared" si="99"/>
        <v>255104.5</v>
      </c>
    </row>
    <row r="655" spans="1:22" ht="21">
      <c r="A655" s="8">
        <v>652</v>
      </c>
      <c r="B655" s="8" t="s">
        <v>1770</v>
      </c>
      <c r="C655" s="9" t="s">
        <v>1771</v>
      </c>
      <c r="D655" s="8" t="s">
        <v>25</v>
      </c>
      <c r="E655" s="14">
        <v>18691.650000000001</v>
      </c>
      <c r="F655" s="14">
        <v>14710.22</v>
      </c>
      <c r="G655" s="14">
        <v>27587.06</v>
      </c>
      <c r="H655" s="14">
        <v>8769.82</v>
      </c>
      <c r="I655" s="14">
        <v>19523.14</v>
      </c>
      <c r="J655" s="14">
        <v>8844.66</v>
      </c>
      <c r="K655" s="14">
        <v>11811.48</v>
      </c>
      <c r="L655" s="14">
        <v>2021029.89</v>
      </c>
      <c r="M655" s="14">
        <v>190554.25</v>
      </c>
      <c r="N655" s="14">
        <f t="shared" si="91"/>
        <v>22243.06</v>
      </c>
      <c r="O655" s="14">
        <f t="shared" si="92"/>
        <v>17505.16</v>
      </c>
      <c r="P655" s="14">
        <f t="shared" si="93"/>
        <v>32828.6</v>
      </c>
      <c r="Q655" s="14">
        <f t="shared" si="94"/>
        <v>10436.09</v>
      </c>
      <c r="R655" s="14">
        <f t="shared" si="95"/>
        <v>23232.54</v>
      </c>
      <c r="S655" s="14">
        <f t="shared" si="96"/>
        <v>10525.15</v>
      </c>
      <c r="T655" s="14">
        <f t="shared" si="97"/>
        <v>14055.66</v>
      </c>
      <c r="U655" s="14">
        <f t="shared" si="98"/>
        <v>2405025.5699999998</v>
      </c>
      <c r="V655" s="14">
        <f t="shared" si="99"/>
        <v>226759.56</v>
      </c>
    </row>
    <row r="656" spans="1:22" ht="21">
      <c r="A656" s="8">
        <v>653</v>
      </c>
      <c r="B656" s="8" t="s">
        <v>1772</v>
      </c>
      <c r="C656" s="9" t="s">
        <v>1773</v>
      </c>
      <c r="D656" s="8" t="s">
        <v>25</v>
      </c>
      <c r="E656" s="14">
        <v>6797.88</v>
      </c>
      <c r="F656" s="14">
        <v>21053.360000000001</v>
      </c>
      <c r="G656" s="14">
        <v>20549.55</v>
      </c>
      <c r="H656" s="14">
        <v>10718.68</v>
      </c>
      <c r="I656" s="14">
        <v>34862.76</v>
      </c>
      <c r="J656" s="14">
        <v>9761.4</v>
      </c>
      <c r="K656" s="14">
        <v>11811.48</v>
      </c>
      <c r="L656" s="14">
        <v>422972.69</v>
      </c>
      <c r="M656" s="14">
        <v>5399.04</v>
      </c>
      <c r="N656" s="14">
        <f t="shared" si="91"/>
        <v>8089.48</v>
      </c>
      <c r="O656" s="14">
        <f t="shared" si="92"/>
        <v>25053.5</v>
      </c>
      <c r="P656" s="14">
        <f t="shared" si="93"/>
        <v>24453.96</v>
      </c>
      <c r="Q656" s="14">
        <f t="shared" si="94"/>
        <v>12755.23</v>
      </c>
      <c r="R656" s="14">
        <f t="shared" si="95"/>
        <v>41486.68</v>
      </c>
      <c r="S656" s="14">
        <f t="shared" si="96"/>
        <v>11616.07</v>
      </c>
      <c r="T656" s="14">
        <f t="shared" si="97"/>
        <v>14055.66</v>
      </c>
      <c r="U656" s="14">
        <f t="shared" si="98"/>
        <v>503337.5</v>
      </c>
      <c r="V656" s="14">
        <f t="shared" si="99"/>
        <v>6424.86</v>
      </c>
    </row>
    <row r="657" spans="1:22" ht="31.5">
      <c r="A657" s="8">
        <v>654</v>
      </c>
      <c r="B657" s="8" t="s">
        <v>1774</v>
      </c>
      <c r="C657" s="9" t="s">
        <v>1775</v>
      </c>
      <c r="D657" s="8" t="s">
        <v>25</v>
      </c>
      <c r="E657" s="14">
        <v>88352.21</v>
      </c>
      <c r="F657" s="14">
        <v>140206.06</v>
      </c>
      <c r="G657" s="14">
        <v>158645.07999999999</v>
      </c>
      <c r="H657" s="14">
        <v>102314.64</v>
      </c>
      <c r="I657" s="14">
        <v>249019.76</v>
      </c>
      <c r="J657" s="14">
        <v>99636.91</v>
      </c>
      <c r="K657" s="14">
        <v>101799.27</v>
      </c>
      <c r="L657" s="14">
        <v>230974.85</v>
      </c>
      <c r="M657" s="14">
        <v>137993.03</v>
      </c>
      <c r="N657" s="14">
        <f t="shared" si="91"/>
        <v>105139.13</v>
      </c>
      <c r="O657" s="14">
        <f t="shared" si="92"/>
        <v>166845.21</v>
      </c>
      <c r="P657" s="14">
        <f t="shared" si="93"/>
        <v>188787.65</v>
      </c>
      <c r="Q657" s="14">
        <f t="shared" si="94"/>
        <v>121754.42</v>
      </c>
      <c r="R657" s="14">
        <f t="shared" si="95"/>
        <v>296333.51</v>
      </c>
      <c r="S657" s="14">
        <f t="shared" si="96"/>
        <v>118567.92</v>
      </c>
      <c r="T657" s="14">
        <f t="shared" si="97"/>
        <v>121141.13</v>
      </c>
      <c r="U657" s="14">
        <f t="shared" si="98"/>
        <v>274860.07</v>
      </c>
      <c r="V657" s="14">
        <f t="shared" si="99"/>
        <v>164211.71</v>
      </c>
    </row>
    <row r="658" spans="1:22" ht="21">
      <c r="A658" s="8">
        <v>655</v>
      </c>
      <c r="B658" s="8" t="s">
        <v>1776</v>
      </c>
      <c r="C658" s="9" t="s">
        <v>1777</v>
      </c>
      <c r="D658" s="8" t="s">
        <v>25</v>
      </c>
      <c r="E658" s="14">
        <v>64564.7</v>
      </c>
      <c r="F658" s="14">
        <v>104189.28</v>
      </c>
      <c r="G658" s="14">
        <v>144061.9</v>
      </c>
      <c r="H658" s="14">
        <v>116736.14</v>
      </c>
      <c r="I658" s="14">
        <v>127298.9</v>
      </c>
      <c r="J658" s="14">
        <v>115752.36</v>
      </c>
      <c r="K658" s="14">
        <v>156433.48000000001</v>
      </c>
      <c r="L658" s="14">
        <v>177561.92</v>
      </c>
      <c r="M658" s="14">
        <v>96706.28</v>
      </c>
      <c r="N658" s="14">
        <f t="shared" si="91"/>
        <v>76831.990000000005</v>
      </c>
      <c r="O658" s="14">
        <f t="shared" si="92"/>
        <v>123985.24</v>
      </c>
      <c r="P658" s="14">
        <f t="shared" si="93"/>
        <v>171433.66</v>
      </c>
      <c r="Q658" s="14">
        <f t="shared" si="94"/>
        <v>138916.01</v>
      </c>
      <c r="R658" s="14">
        <f t="shared" si="95"/>
        <v>151485.69</v>
      </c>
      <c r="S658" s="14">
        <f t="shared" si="96"/>
        <v>137745.31</v>
      </c>
      <c r="T658" s="14">
        <f t="shared" si="97"/>
        <v>186155.84</v>
      </c>
      <c r="U658" s="14">
        <f t="shared" si="98"/>
        <v>211298.68</v>
      </c>
      <c r="V658" s="14">
        <f t="shared" si="99"/>
        <v>115080.47</v>
      </c>
    </row>
    <row r="659" spans="1:22" ht="21">
      <c r="A659" s="8">
        <v>656</v>
      </c>
      <c r="B659" s="8" t="s">
        <v>1778</v>
      </c>
      <c r="C659" s="9" t="s">
        <v>1779</v>
      </c>
      <c r="D659" s="8" t="s">
        <v>25</v>
      </c>
      <c r="E659" s="14">
        <v>64564.7</v>
      </c>
      <c r="F659" s="14">
        <v>104189.28</v>
      </c>
      <c r="G659" s="14">
        <v>144061.9</v>
      </c>
      <c r="H659" s="14">
        <v>116736.14</v>
      </c>
      <c r="I659" s="14">
        <v>127298.9</v>
      </c>
      <c r="J659" s="14">
        <v>115752.36</v>
      </c>
      <c r="K659" s="14">
        <v>136484.48000000001</v>
      </c>
      <c r="L659" s="14">
        <v>177561.92</v>
      </c>
      <c r="M659" s="14">
        <v>96706.28</v>
      </c>
      <c r="N659" s="14">
        <f t="shared" si="91"/>
        <v>76831.990000000005</v>
      </c>
      <c r="O659" s="14">
        <f t="shared" si="92"/>
        <v>123985.24</v>
      </c>
      <c r="P659" s="14">
        <f t="shared" si="93"/>
        <v>171433.66</v>
      </c>
      <c r="Q659" s="14">
        <f t="shared" si="94"/>
        <v>138916.01</v>
      </c>
      <c r="R659" s="14">
        <f t="shared" si="95"/>
        <v>151485.69</v>
      </c>
      <c r="S659" s="14">
        <f t="shared" si="96"/>
        <v>137745.31</v>
      </c>
      <c r="T659" s="14">
        <f t="shared" si="97"/>
        <v>162416.53</v>
      </c>
      <c r="U659" s="14">
        <f t="shared" si="98"/>
        <v>211298.68</v>
      </c>
      <c r="V659" s="14">
        <f t="shared" si="99"/>
        <v>115080.47</v>
      </c>
    </row>
    <row r="660" spans="1:22" ht="31.5">
      <c r="A660" s="8">
        <v>657</v>
      </c>
      <c r="B660" s="8" t="s">
        <v>1780</v>
      </c>
      <c r="C660" s="9" t="s">
        <v>1781</v>
      </c>
      <c r="D660" s="8" t="s">
        <v>25</v>
      </c>
      <c r="E660" s="14">
        <v>88352.21</v>
      </c>
      <c r="F660" s="14">
        <v>140201.73000000001</v>
      </c>
      <c r="G660" s="14">
        <v>158645.07999999999</v>
      </c>
      <c r="H660" s="14">
        <v>101145.33</v>
      </c>
      <c r="I660" s="14">
        <v>144590.82999999999</v>
      </c>
      <c r="J660" s="14">
        <v>99636.91</v>
      </c>
      <c r="K660" s="14">
        <v>101799.27</v>
      </c>
      <c r="L660" s="14">
        <v>177561.92</v>
      </c>
      <c r="M660" s="14">
        <v>137993.03</v>
      </c>
      <c r="N660" s="14">
        <f t="shared" si="91"/>
        <v>105139.13</v>
      </c>
      <c r="O660" s="14">
        <f t="shared" si="92"/>
        <v>166840.06</v>
      </c>
      <c r="P660" s="14">
        <f t="shared" si="93"/>
        <v>188787.65</v>
      </c>
      <c r="Q660" s="14">
        <f t="shared" si="94"/>
        <v>120362.94</v>
      </c>
      <c r="R660" s="14">
        <f t="shared" si="95"/>
        <v>172063.09</v>
      </c>
      <c r="S660" s="14">
        <f t="shared" si="96"/>
        <v>118567.92</v>
      </c>
      <c r="T660" s="14">
        <f t="shared" si="97"/>
        <v>121141.13</v>
      </c>
      <c r="U660" s="14">
        <f t="shared" si="98"/>
        <v>211298.68</v>
      </c>
      <c r="V660" s="14">
        <f t="shared" si="99"/>
        <v>164211.71</v>
      </c>
    </row>
    <row r="661" spans="1:22" ht="31.5">
      <c r="A661" s="8">
        <v>658</v>
      </c>
      <c r="B661" s="8" t="s">
        <v>1782</v>
      </c>
      <c r="C661" s="9" t="s">
        <v>1783</v>
      </c>
      <c r="D661" s="8" t="s">
        <v>25</v>
      </c>
      <c r="E661" s="14">
        <v>375487.14</v>
      </c>
      <c r="F661" s="14">
        <v>537401.94999999995</v>
      </c>
      <c r="G661" s="14">
        <v>562800.53</v>
      </c>
      <c r="H661" s="14">
        <v>574910.81999999995</v>
      </c>
      <c r="I661" s="14">
        <v>722954.16</v>
      </c>
      <c r="J661" s="14">
        <v>552253.11</v>
      </c>
      <c r="K661" s="14">
        <v>197339.13</v>
      </c>
      <c r="L661" s="14">
        <v>731420.34</v>
      </c>
      <c r="M661" s="14">
        <v>576426.59</v>
      </c>
      <c r="N661" s="14">
        <f t="shared" si="91"/>
        <v>446829.7</v>
      </c>
      <c r="O661" s="14">
        <f t="shared" si="92"/>
        <v>639508.31999999995</v>
      </c>
      <c r="P661" s="14">
        <f t="shared" si="93"/>
        <v>669732.63</v>
      </c>
      <c r="Q661" s="14">
        <f t="shared" si="94"/>
        <v>684143.88</v>
      </c>
      <c r="R661" s="14">
        <f t="shared" si="95"/>
        <v>860315.45</v>
      </c>
      <c r="S661" s="14">
        <f t="shared" si="96"/>
        <v>657181.19999999995</v>
      </c>
      <c r="T661" s="14">
        <f t="shared" si="97"/>
        <v>234833.56</v>
      </c>
      <c r="U661" s="14">
        <f t="shared" si="98"/>
        <v>870390.2</v>
      </c>
      <c r="V661" s="14">
        <f t="shared" si="99"/>
        <v>685947.64</v>
      </c>
    </row>
    <row r="662" spans="1:22" ht="31.5">
      <c r="A662" s="8">
        <v>659</v>
      </c>
      <c r="B662" s="8" t="s">
        <v>267</v>
      </c>
      <c r="C662" s="9" t="s">
        <v>268</v>
      </c>
      <c r="D662" s="8" t="s">
        <v>25</v>
      </c>
      <c r="E662" s="14">
        <v>88352.21</v>
      </c>
      <c r="F662" s="14">
        <v>141820.01</v>
      </c>
      <c r="G662" s="14">
        <v>158645.07999999999</v>
      </c>
      <c r="H662" s="14">
        <v>108940.73</v>
      </c>
      <c r="I662" s="14">
        <v>144590.82999999999</v>
      </c>
      <c r="J662" s="14">
        <v>99636.91</v>
      </c>
      <c r="K662" s="14">
        <v>101799.27</v>
      </c>
      <c r="L662" s="14">
        <v>230974.85</v>
      </c>
      <c r="M662" s="14">
        <v>137993.03</v>
      </c>
      <c r="N662" s="14">
        <f t="shared" si="91"/>
        <v>105139.13</v>
      </c>
      <c r="O662" s="14">
        <f t="shared" si="92"/>
        <v>168765.81</v>
      </c>
      <c r="P662" s="14">
        <f t="shared" si="93"/>
        <v>188787.65</v>
      </c>
      <c r="Q662" s="14">
        <f t="shared" si="94"/>
        <v>129639.47</v>
      </c>
      <c r="R662" s="14">
        <f t="shared" si="95"/>
        <v>172063.09</v>
      </c>
      <c r="S662" s="14">
        <f t="shared" si="96"/>
        <v>118567.92</v>
      </c>
      <c r="T662" s="14">
        <f t="shared" si="97"/>
        <v>121141.13</v>
      </c>
      <c r="U662" s="14">
        <f t="shared" si="98"/>
        <v>274860.07</v>
      </c>
      <c r="V662" s="14">
        <f t="shared" si="99"/>
        <v>164211.71</v>
      </c>
    </row>
    <row r="663" spans="1:22" ht="21">
      <c r="A663" s="8">
        <v>660</v>
      </c>
      <c r="B663" s="8" t="s">
        <v>1784</v>
      </c>
      <c r="C663" s="9" t="s">
        <v>1785</v>
      </c>
      <c r="D663" s="8" t="s">
        <v>25</v>
      </c>
      <c r="E663" s="14">
        <v>375487.14</v>
      </c>
      <c r="F663" s="14">
        <v>433890.54</v>
      </c>
      <c r="G663" s="14">
        <v>468295.72</v>
      </c>
      <c r="H663" s="14">
        <v>486238.14</v>
      </c>
      <c r="I663" s="14">
        <v>529714.82999999996</v>
      </c>
      <c r="J663" s="14">
        <v>481947.36</v>
      </c>
      <c r="K663" s="14">
        <v>197339.13</v>
      </c>
      <c r="L663" s="14">
        <v>1154874.22</v>
      </c>
      <c r="M663" s="14">
        <v>576426.59</v>
      </c>
      <c r="N663" s="14">
        <f t="shared" si="91"/>
        <v>446829.7</v>
      </c>
      <c r="O663" s="14">
        <f t="shared" si="92"/>
        <v>516329.74</v>
      </c>
      <c r="P663" s="14">
        <f t="shared" si="93"/>
        <v>557271.91</v>
      </c>
      <c r="Q663" s="14">
        <f t="shared" si="94"/>
        <v>578623.39</v>
      </c>
      <c r="R663" s="14">
        <f t="shared" si="95"/>
        <v>630360.65</v>
      </c>
      <c r="S663" s="14">
        <f t="shared" si="96"/>
        <v>573517.36</v>
      </c>
      <c r="T663" s="14">
        <f t="shared" si="97"/>
        <v>234833.56</v>
      </c>
      <c r="U663" s="14">
        <f t="shared" si="98"/>
        <v>1374300.32</v>
      </c>
      <c r="V663" s="14">
        <f t="shared" si="99"/>
        <v>685947.64</v>
      </c>
    </row>
    <row r="664" spans="1:22">
      <c r="A664" s="8">
        <v>661</v>
      </c>
      <c r="B664" s="8" t="s">
        <v>1786</v>
      </c>
      <c r="C664" s="9" t="s">
        <v>1787</v>
      </c>
      <c r="D664" s="8" t="s">
        <v>652</v>
      </c>
      <c r="E664" s="14">
        <v>112138.28</v>
      </c>
      <c r="F664" s="14">
        <v>32358.84</v>
      </c>
      <c r="G664" s="14">
        <v>42343.47</v>
      </c>
      <c r="H664" s="14">
        <v>37028.15</v>
      </c>
      <c r="I664" s="14">
        <v>46218.07</v>
      </c>
      <c r="J664" s="14">
        <v>35177.53</v>
      </c>
      <c r="K664" s="14">
        <v>39480.83</v>
      </c>
      <c r="L664" s="14">
        <v>86615.56</v>
      </c>
      <c r="M664" s="14">
        <v>28424.35</v>
      </c>
      <c r="N664" s="14">
        <f t="shared" si="91"/>
        <v>133444.54999999999</v>
      </c>
      <c r="O664" s="14">
        <f t="shared" si="92"/>
        <v>38507.019999999997</v>
      </c>
      <c r="P664" s="14">
        <f t="shared" si="93"/>
        <v>50388.73</v>
      </c>
      <c r="Q664" s="14">
        <f t="shared" si="94"/>
        <v>44063.5</v>
      </c>
      <c r="R664" s="14">
        <f t="shared" si="95"/>
        <v>54999.5</v>
      </c>
      <c r="S664" s="14">
        <f t="shared" si="96"/>
        <v>41861.26</v>
      </c>
      <c r="T664" s="14">
        <f t="shared" si="97"/>
        <v>46982.19</v>
      </c>
      <c r="U664" s="14">
        <f t="shared" si="98"/>
        <v>103072.52</v>
      </c>
      <c r="V664" s="14">
        <f t="shared" si="99"/>
        <v>33824.980000000003</v>
      </c>
    </row>
    <row r="665" spans="1:22" ht="21">
      <c r="A665" s="8">
        <v>662</v>
      </c>
      <c r="B665" s="8" t="s">
        <v>1788</v>
      </c>
      <c r="C665" s="9" t="s">
        <v>1789</v>
      </c>
      <c r="D665" s="8" t="s">
        <v>25</v>
      </c>
      <c r="E665" s="14">
        <v>135924.37</v>
      </c>
      <c r="F665" s="14">
        <v>97729.79</v>
      </c>
      <c r="G665" s="14">
        <v>221629.03</v>
      </c>
      <c r="H665" s="14">
        <v>37028.15</v>
      </c>
      <c r="I665" s="14">
        <v>186645.29</v>
      </c>
      <c r="J665" s="14">
        <v>35764.71</v>
      </c>
      <c r="K665" s="14">
        <v>149613.95000000001</v>
      </c>
      <c r="L665" s="14">
        <v>96239.52</v>
      </c>
      <c r="M665" s="14">
        <v>148791.10999999999</v>
      </c>
      <c r="N665" s="14">
        <f t="shared" si="91"/>
        <v>161750</v>
      </c>
      <c r="O665" s="14">
        <f t="shared" si="92"/>
        <v>116298.45</v>
      </c>
      <c r="P665" s="14">
        <f t="shared" si="93"/>
        <v>263738.55</v>
      </c>
      <c r="Q665" s="14">
        <f t="shared" si="94"/>
        <v>44063.5</v>
      </c>
      <c r="R665" s="14">
        <f t="shared" si="95"/>
        <v>222107.9</v>
      </c>
      <c r="S665" s="14">
        <f t="shared" si="96"/>
        <v>42560</v>
      </c>
      <c r="T665" s="14">
        <f t="shared" si="97"/>
        <v>178040.6</v>
      </c>
      <c r="U665" s="14">
        <f t="shared" si="98"/>
        <v>114525.03</v>
      </c>
      <c r="V665" s="14">
        <f t="shared" si="99"/>
        <v>177061.42</v>
      </c>
    </row>
    <row r="666" spans="1:22" ht="21">
      <c r="A666" s="8">
        <v>663</v>
      </c>
      <c r="B666" s="8" t="s">
        <v>1790</v>
      </c>
      <c r="C666" s="9" t="s">
        <v>1791</v>
      </c>
      <c r="D666" s="8" t="s">
        <v>25</v>
      </c>
      <c r="E666" s="14">
        <v>64564.7</v>
      </c>
      <c r="F666" s="14">
        <v>96059.96</v>
      </c>
      <c r="G666" s="14">
        <v>158645.07999999999</v>
      </c>
      <c r="H666" s="14">
        <v>107186.76</v>
      </c>
      <c r="I666" s="14">
        <v>101689.72</v>
      </c>
      <c r="J666" s="14">
        <v>107161.91</v>
      </c>
      <c r="K666" s="14">
        <v>39480.83</v>
      </c>
      <c r="L666" s="14">
        <v>177561.92</v>
      </c>
      <c r="M666" s="14">
        <v>93530.37</v>
      </c>
      <c r="N666" s="14">
        <f t="shared" si="91"/>
        <v>76831.990000000005</v>
      </c>
      <c r="O666" s="14">
        <f t="shared" si="92"/>
        <v>114311.35</v>
      </c>
      <c r="P666" s="14">
        <f t="shared" si="93"/>
        <v>188787.65</v>
      </c>
      <c r="Q666" s="14">
        <f t="shared" si="94"/>
        <v>127552.24</v>
      </c>
      <c r="R666" s="14">
        <f t="shared" si="95"/>
        <v>121010.77</v>
      </c>
      <c r="S666" s="14">
        <f t="shared" si="96"/>
        <v>127522.67</v>
      </c>
      <c r="T666" s="14">
        <f t="shared" si="97"/>
        <v>46982.19</v>
      </c>
      <c r="U666" s="14">
        <f t="shared" si="98"/>
        <v>211298.68</v>
      </c>
      <c r="V666" s="14">
        <f t="shared" si="99"/>
        <v>111301.14</v>
      </c>
    </row>
    <row r="667" spans="1:22">
      <c r="A667" s="8">
        <v>664</v>
      </c>
      <c r="B667" s="8" t="s">
        <v>1792</v>
      </c>
      <c r="C667" s="9" t="s">
        <v>1793</v>
      </c>
      <c r="D667" s="8" t="s">
        <v>652</v>
      </c>
      <c r="E667" s="14">
        <v>135924.37</v>
      </c>
      <c r="F667" s="14">
        <v>132902.96</v>
      </c>
      <c r="G667" s="14">
        <v>143363.19</v>
      </c>
      <c r="H667" s="14">
        <v>154933.6</v>
      </c>
      <c r="I667" s="14">
        <v>107377.32</v>
      </c>
      <c r="J667" s="14">
        <v>141626.75</v>
      </c>
      <c r="K667" s="14">
        <v>81366.66</v>
      </c>
      <c r="L667" s="14">
        <v>110675.44</v>
      </c>
      <c r="M667" s="14">
        <v>118778.82</v>
      </c>
      <c r="N667" s="14">
        <f t="shared" si="91"/>
        <v>161750</v>
      </c>
      <c r="O667" s="14">
        <f t="shared" si="92"/>
        <v>158154.51999999999</v>
      </c>
      <c r="P667" s="14">
        <f t="shared" si="93"/>
        <v>170602.2</v>
      </c>
      <c r="Q667" s="14">
        <f t="shared" si="94"/>
        <v>184370.98</v>
      </c>
      <c r="R667" s="14">
        <f t="shared" si="95"/>
        <v>127779.01</v>
      </c>
      <c r="S667" s="14">
        <f t="shared" si="96"/>
        <v>168535.83</v>
      </c>
      <c r="T667" s="14">
        <f t="shared" si="97"/>
        <v>96826.33</v>
      </c>
      <c r="U667" s="14">
        <f t="shared" si="98"/>
        <v>131703.76999999999</v>
      </c>
      <c r="V667" s="14">
        <f t="shared" si="99"/>
        <v>141346.79999999999</v>
      </c>
    </row>
    <row r="668" spans="1:22" ht="21">
      <c r="A668" s="8">
        <v>665</v>
      </c>
      <c r="B668" s="8" t="s">
        <v>271</v>
      </c>
      <c r="C668" s="9" t="s">
        <v>272</v>
      </c>
      <c r="D668" s="8" t="s">
        <v>25</v>
      </c>
      <c r="E668" s="14">
        <v>8498.43</v>
      </c>
      <c r="F668" s="14">
        <v>10766.32</v>
      </c>
      <c r="G668" s="14">
        <v>18805.68</v>
      </c>
      <c r="H668" s="14">
        <v>11498.21</v>
      </c>
      <c r="I668" s="14">
        <v>15538.84</v>
      </c>
      <c r="J668" s="14">
        <v>11003.01</v>
      </c>
      <c r="K668" s="14">
        <v>7275.71</v>
      </c>
      <c r="L668" s="14">
        <v>16841.91</v>
      </c>
      <c r="M668" s="14">
        <v>13338.8</v>
      </c>
      <c r="N668" s="14">
        <f t="shared" si="91"/>
        <v>10113.129999999999</v>
      </c>
      <c r="O668" s="14">
        <f t="shared" si="92"/>
        <v>12811.92</v>
      </c>
      <c r="P668" s="14">
        <f t="shared" si="93"/>
        <v>22378.76</v>
      </c>
      <c r="Q668" s="14">
        <f t="shared" si="94"/>
        <v>13682.87</v>
      </c>
      <c r="R668" s="14">
        <f t="shared" si="95"/>
        <v>18491.22</v>
      </c>
      <c r="S668" s="14">
        <f t="shared" si="96"/>
        <v>13093.58</v>
      </c>
      <c r="T668" s="14">
        <f t="shared" si="97"/>
        <v>8658.09</v>
      </c>
      <c r="U668" s="14">
        <f t="shared" si="98"/>
        <v>20041.87</v>
      </c>
      <c r="V668" s="14">
        <f t="shared" si="99"/>
        <v>15873.17</v>
      </c>
    </row>
    <row r="669" spans="1:22" ht="21">
      <c r="A669" s="8">
        <v>666</v>
      </c>
      <c r="B669" s="8" t="s">
        <v>1794</v>
      </c>
      <c r="C669" s="9" t="s">
        <v>1795</v>
      </c>
      <c r="D669" s="8" t="s">
        <v>25</v>
      </c>
      <c r="E669" s="14">
        <v>40778.61</v>
      </c>
      <c r="F669" s="14">
        <v>18708.96</v>
      </c>
      <c r="G669" s="14">
        <v>162158.78</v>
      </c>
      <c r="H669" s="14">
        <v>20560.38</v>
      </c>
      <c r="I669" s="14">
        <v>25698.83</v>
      </c>
      <c r="J669" s="14">
        <v>19559.84</v>
      </c>
      <c r="K669" s="14">
        <v>73529.399999999994</v>
      </c>
      <c r="L669" s="14">
        <v>80873.55</v>
      </c>
      <c r="M669" s="14">
        <v>103216.88</v>
      </c>
      <c r="N669" s="14">
        <f t="shared" si="91"/>
        <v>48526.55</v>
      </c>
      <c r="O669" s="14">
        <f t="shared" si="92"/>
        <v>22263.66</v>
      </c>
      <c r="P669" s="14">
        <f t="shared" si="93"/>
        <v>192968.95</v>
      </c>
      <c r="Q669" s="14">
        <f t="shared" si="94"/>
        <v>24466.85</v>
      </c>
      <c r="R669" s="14">
        <f t="shared" si="95"/>
        <v>30581.61</v>
      </c>
      <c r="S669" s="14">
        <f t="shared" si="96"/>
        <v>23276.21</v>
      </c>
      <c r="T669" s="14">
        <f t="shared" si="97"/>
        <v>87499.99</v>
      </c>
      <c r="U669" s="14">
        <f t="shared" si="98"/>
        <v>96239.52</v>
      </c>
      <c r="V669" s="14">
        <f t="shared" si="99"/>
        <v>122828.09</v>
      </c>
    </row>
    <row r="670" spans="1:22" ht="21">
      <c r="A670" s="8">
        <v>667</v>
      </c>
      <c r="B670" s="8" t="s">
        <v>1796</v>
      </c>
      <c r="C670" s="9" t="s">
        <v>1797</v>
      </c>
      <c r="D670" s="8" t="s">
        <v>25</v>
      </c>
      <c r="E670" s="14">
        <v>22089.85</v>
      </c>
      <c r="F670" s="14">
        <v>18708.96</v>
      </c>
      <c r="G670" s="14">
        <v>114847.91</v>
      </c>
      <c r="H670" s="14">
        <v>20560.38</v>
      </c>
      <c r="I670" s="14">
        <v>29045.67</v>
      </c>
      <c r="J670" s="14">
        <v>19559.84</v>
      </c>
      <c r="K670" s="14">
        <v>303997.55</v>
      </c>
      <c r="L670" s="14">
        <v>60655.16</v>
      </c>
      <c r="M670" s="14">
        <v>20484.580000000002</v>
      </c>
      <c r="N670" s="14">
        <f t="shared" si="91"/>
        <v>26286.92</v>
      </c>
      <c r="O670" s="14">
        <f t="shared" si="92"/>
        <v>22263.66</v>
      </c>
      <c r="P670" s="14">
        <f t="shared" si="93"/>
        <v>136669.01</v>
      </c>
      <c r="Q670" s="14">
        <f t="shared" si="94"/>
        <v>24466.85</v>
      </c>
      <c r="R670" s="14">
        <f t="shared" si="95"/>
        <v>34564.35</v>
      </c>
      <c r="S670" s="14">
        <f t="shared" si="96"/>
        <v>23276.21</v>
      </c>
      <c r="T670" s="14">
        <f t="shared" si="97"/>
        <v>361757.08</v>
      </c>
      <c r="U670" s="14">
        <f t="shared" si="98"/>
        <v>72179.64</v>
      </c>
      <c r="V670" s="14">
        <f t="shared" si="99"/>
        <v>24376.65</v>
      </c>
    </row>
    <row r="671" spans="1:22" ht="31.5">
      <c r="A671" s="8">
        <v>668</v>
      </c>
      <c r="B671" s="8" t="s">
        <v>1798</v>
      </c>
      <c r="C671" s="9" t="s">
        <v>1799</v>
      </c>
      <c r="D671" s="8" t="s">
        <v>25</v>
      </c>
      <c r="E671" s="14">
        <v>40778.61</v>
      </c>
      <c r="F671" s="14">
        <v>18450.55</v>
      </c>
      <c r="G671" s="14">
        <v>114847.91</v>
      </c>
      <c r="H671" s="14">
        <v>20560.38</v>
      </c>
      <c r="I671" s="14">
        <v>42931.01</v>
      </c>
      <c r="J671" s="14">
        <v>20610.259999999998</v>
      </c>
      <c r="K671" s="14">
        <v>51443.88</v>
      </c>
      <c r="L671" s="14">
        <v>44480.44</v>
      </c>
      <c r="M671" s="14">
        <v>71457.850000000006</v>
      </c>
      <c r="N671" s="14">
        <f t="shared" si="91"/>
        <v>48526.55</v>
      </c>
      <c r="O671" s="14">
        <f t="shared" si="92"/>
        <v>21956.15</v>
      </c>
      <c r="P671" s="14">
        <f t="shared" si="93"/>
        <v>136669.01</v>
      </c>
      <c r="Q671" s="14">
        <f t="shared" si="94"/>
        <v>24466.85</v>
      </c>
      <c r="R671" s="14">
        <f t="shared" si="95"/>
        <v>51087.9</v>
      </c>
      <c r="S671" s="14">
        <f t="shared" si="96"/>
        <v>24526.21</v>
      </c>
      <c r="T671" s="14">
        <f t="shared" si="97"/>
        <v>61218.22</v>
      </c>
      <c r="U671" s="14">
        <f t="shared" si="98"/>
        <v>52931.72</v>
      </c>
      <c r="V671" s="14">
        <f t="shared" si="99"/>
        <v>85034.84</v>
      </c>
    </row>
    <row r="672" spans="1:22" ht="31.5">
      <c r="A672" s="8">
        <v>669</v>
      </c>
      <c r="B672" s="8" t="s">
        <v>1800</v>
      </c>
      <c r="C672" s="9" t="s">
        <v>1801</v>
      </c>
      <c r="D672" s="8" t="s">
        <v>25</v>
      </c>
      <c r="E672" s="14">
        <v>322817.65999999997</v>
      </c>
      <c r="F672" s="14">
        <v>219260.79999999999</v>
      </c>
      <c r="G672" s="14">
        <v>469644.04</v>
      </c>
      <c r="H672" s="14">
        <v>243606.28</v>
      </c>
      <c r="I672" s="14">
        <v>428313.98</v>
      </c>
      <c r="J672" s="14">
        <v>245653.35</v>
      </c>
      <c r="K672" s="14">
        <v>984870.96</v>
      </c>
      <c r="L672" s="14">
        <v>1415287.05</v>
      </c>
      <c r="M672" s="14">
        <v>103216.88</v>
      </c>
      <c r="N672" s="14">
        <f t="shared" si="91"/>
        <v>384153.02</v>
      </c>
      <c r="O672" s="14">
        <f t="shared" si="92"/>
        <v>260920.35</v>
      </c>
      <c r="P672" s="14">
        <f t="shared" si="93"/>
        <v>558876.41</v>
      </c>
      <c r="Q672" s="14">
        <f t="shared" si="94"/>
        <v>289891.46999999997</v>
      </c>
      <c r="R672" s="14">
        <f t="shared" si="95"/>
        <v>509693.64</v>
      </c>
      <c r="S672" s="14">
        <f t="shared" si="96"/>
        <v>292327.49</v>
      </c>
      <c r="T672" s="14">
        <f t="shared" si="97"/>
        <v>1171996.44</v>
      </c>
      <c r="U672" s="14">
        <f t="shared" si="98"/>
        <v>1684191.59</v>
      </c>
      <c r="V672" s="14">
        <f t="shared" si="99"/>
        <v>122828.09</v>
      </c>
    </row>
    <row r="673" spans="1:22" ht="21">
      <c r="A673" s="8">
        <v>670</v>
      </c>
      <c r="B673" s="8" t="s">
        <v>1802</v>
      </c>
      <c r="C673" s="9" t="s">
        <v>1803</v>
      </c>
      <c r="D673" s="8" t="s">
        <v>25</v>
      </c>
      <c r="E673" s="14">
        <v>22089.85</v>
      </c>
      <c r="F673" s="14">
        <v>219260.79999999999</v>
      </c>
      <c r="G673" s="14">
        <v>343004.86</v>
      </c>
      <c r="H673" s="14">
        <v>243606.28</v>
      </c>
      <c r="I673" s="14">
        <v>241983.45</v>
      </c>
      <c r="J673" s="14">
        <v>245653.35</v>
      </c>
      <c r="K673" s="14">
        <v>51443.88</v>
      </c>
      <c r="L673" s="14">
        <v>48524.12</v>
      </c>
      <c r="M673" s="14">
        <v>92101.22</v>
      </c>
      <c r="N673" s="14">
        <f t="shared" si="91"/>
        <v>26286.92</v>
      </c>
      <c r="O673" s="14">
        <f t="shared" si="92"/>
        <v>260920.35</v>
      </c>
      <c r="P673" s="14">
        <f t="shared" si="93"/>
        <v>408175.78</v>
      </c>
      <c r="Q673" s="14">
        <f t="shared" si="94"/>
        <v>289891.46999999997</v>
      </c>
      <c r="R673" s="14">
        <f t="shared" si="95"/>
        <v>287960.31</v>
      </c>
      <c r="S673" s="14">
        <f t="shared" si="96"/>
        <v>292327.49</v>
      </c>
      <c r="T673" s="14">
        <f t="shared" si="97"/>
        <v>61218.22</v>
      </c>
      <c r="U673" s="14">
        <f t="shared" si="98"/>
        <v>57743.7</v>
      </c>
      <c r="V673" s="14">
        <f t="shared" si="99"/>
        <v>109600.45</v>
      </c>
    </row>
    <row r="674" spans="1:22" ht="21">
      <c r="A674" s="8">
        <v>671</v>
      </c>
      <c r="B674" s="8" t="s">
        <v>1804</v>
      </c>
      <c r="C674" s="9" t="s">
        <v>1805</v>
      </c>
      <c r="D674" s="8" t="s">
        <v>25</v>
      </c>
      <c r="E674" s="14">
        <v>22089.85</v>
      </c>
      <c r="F674" s="14">
        <v>18406.87</v>
      </c>
      <c r="G674" s="14">
        <v>29569.119999999999</v>
      </c>
      <c r="H674" s="14">
        <v>20462.93</v>
      </c>
      <c r="I674" s="14">
        <v>25659</v>
      </c>
      <c r="J674" s="14">
        <v>20610.259999999998</v>
      </c>
      <c r="K674" s="14">
        <v>19436.53</v>
      </c>
      <c r="L674" s="14">
        <v>48524.12</v>
      </c>
      <c r="M674" s="14">
        <v>31759.040000000001</v>
      </c>
      <c r="N674" s="14">
        <f t="shared" si="91"/>
        <v>26286.92</v>
      </c>
      <c r="O674" s="14">
        <f t="shared" si="92"/>
        <v>21904.18</v>
      </c>
      <c r="P674" s="14">
        <f t="shared" si="93"/>
        <v>35187.25</v>
      </c>
      <c r="Q674" s="14">
        <f t="shared" si="94"/>
        <v>24350.89</v>
      </c>
      <c r="R674" s="14">
        <f t="shared" si="95"/>
        <v>30534.21</v>
      </c>
      <c r="S674" s="14">
        <f t="shared" si="96"/>
        <v>24526.21</v>
      </c>
      <c r="T674" s="14">
        <f t="shared" si="97"/>
        <v>23129.47</v>
      </c>
      <c r="U674" s="14">
        <f t="shared" si="98"/>
        <v>57743.7</v>
      </c>
      <c r="V674" s="14">
        <f t="shared" si="99"/>
        <v>37793.26</v>
      </c>
    </row>
    <row r="675" spans="1:22" ht="21">
      <c r="A675" s="8">
        <v>672</v>
      </c>
      <c r="B675" s="8" t="s">
        <v>1806</v>
      </c>
      <c r="C675" s="9" t="s">
        <v>1807</v>
      </c>
      <c r="D675" s="8" t="s">
        <v>25</v>
      </c>
      <c r="E675" s="14">
        <v>22089.85</v>
      </c>
      <c r="F675" s="14">
        <v>19671.509999999998</v>
      </c>
      <c r="G675" s="14">
        <v>29569.119999999999</v>
      </c>
      <c r="H675" s="14">
        <v>22411.78</v>
      </c>
      <c r="I675" s="14">
        <v>25027.48</v>
      </c>
      <c r="J675" s="14">
        <v>21483.34</v>
      </c>
      <c r="K675" s="14">
        <v>19436.53</v>
      </c>
      <c r="L675" s="14">
        <v>48524.12</v>
      </c>
      <c r="M675" s="14">
        <v>20484.580000000002</v>
      </c>
      <c r="N675" s="14">
        <f t="shared" si="91"/>
        <v>26286.92</v>
      </c>
      <c r="O675" s="14">
        <f t="shared" si="92"/>
        <v>23409.1</v>
      </c>
      <c r="P675" s="14">
        <f t="shared" si="93"/>
        <v>35187.25</v>
      </c>
      <c r="Q675" s="14">
        <f t="shared" si="94"/>
        <v>26670.02</v>
      </c>
      <c r="R675" s="14">
        <f t="shared" si="95"/>
        <v>29782.7</v>
      </c>
      <c r="S675" s="14">
        <f t="shared" si="96"/>
        <v>25565.17</v>
      </c>
      <c r="T675" s="14">
        <f t="shared" si="97"/>
        <v>23129.47</v>
      </c>
      <c r="U675" s="14">
        <f t="shared" si="98"/>
        <v>57743.7</v>
      </c>
      <c r="V675" s="14">
        <f t="shared" si="99"/>
        <v>24376.65</v>
      </c>
    </row>
    <row r="676" spans="1:22" ht="21">
      <c r="A676" s="8">
        <v>673</v>
      </c>
      <c r="B676" s="8" t="s">
        <v>1808</v>
      </c>
      <c r="C676" s="9" t="s">
        <v>1809</v>
      </c>
      <c r="D676" s="8" t="s">
        <v>25</v>
      </c>
      <c r="E676" s="14">
        <v>22089.85</v>
      </c>
      <c r="F676" s="14">
        <v>18952.939999999999</v>
      </c>
      <c r="G676" s="14">
        <v>340334.21</v>
      </c>
      <c r="H676" s="14">
        <v>21242.48</v>
      </c>
      <c r="I676" s="14">
        <v>47413.36</v>
      </c>
      <c r="J676" s="14">
        <v>21047.58</v>
      </c>
      <c r="K676" s="14">
        <v>17028.62</v>
      </c>
      <c r="L676" s="14">
        <v>33683.839999999997</v>
      </c>
      <c r="M676" s="14">
        <v>192142.19</v>
      </c>
      <c r="N676" s="14">
        <f t="shared" si="91"/>
        <v>26286.92</v>
      </c>
      <c r="O676" s="14">
        <f t="shared" si="92"/>
        <v>22554</v>
      </c>
      <c r="P676" s="14">
        <f t="shared" si="93"/>
        <v>404997.71</v>
      </c>
      <c r="Q676" s="14">
        <f t="shared" si="94"/>
        <v>25278.55</v>
      </c>
      <c r="R676" s="14">
        <f t="shared" si="95"/>
        <v>56421.9</v>
      </c>
      <c r="S676" s="14">
        <f t="shared" si="96"/>
        <v>25046.62</v>
      </c>
      <c r="T676" s="14">
        <f t="shared" si="97"/>
        <v>20264.060000000001</v>
      </c>
      <c r="U676" s="14">
        <f t="shared" si="98"/>
        <v>40083.769999999997</v>
      </c>
      <c r="V676" s="14">
        <f t="shared" si="99"/>
        <v>228649.21</v>
      </c>
    </row>
    <row r="677" spans="1:22" ht="21">
      <c r="A677" s="8">
        <v>674</v>
      </c>
      <c r="B677" s="8" t="s">
        <v>1810</v>
      </c>
      <c r="C677" s="9" t="s">
        <v>1811</v>
      </c>
      <c r="D677" s="8" t="s">
        <v>25</v>
      </c>
      <c r="E677" s="14">
        <v>7649.6</v>
      </c>
      <c r="F677" s="14">
        <v>22283.3</v>
      </c>
      <c r="G677" s="14">
        <v>69901.649999999994</v>
      </c>
      <c r="H677" s="14">
        <v>14616.37</v>
      </c>
      <c r="I677" s="14">
        <v>58868.28</v>
      </c>
      <c r="J677" s="14">
        <v>14936.77</v>
      </c>
      <c r="K677" s="14">
        <v>5370.16</v>
      </c>
      <c r="L677" s="14">
        <v>33683.839999999997</v>
      </c>
      <c r="M677" s="14">
        <v>47003.38</v>
      </c>
      <c r="N677" s="14">
        <f t="shared" si="91"/>
        <v>9103.02</v>
      </c>
      <c r="O677" s="14">
        <f t="shared" si="92"/>
        <v>26517.13</v>
      </c>
      <c r="P677" s="14">
        <f t="shared" si="93"/>
        <v>83182.960000000006</v>
      </c>
      <c r="Q677" s="14">
        <f t="shared" si="94"/>
        <v>17393.48</v>
      </c>
      <c r="R677" s="14">
        <f t="shared" si="95"/>
        <v>70053.25</v>
      </c>
      <c r="S677" s="14">
        <f t="shared" si="96"/>
        <v>17774.759999999998</v>
      </c>
      <c r="T677" s="14">
        <f t="shared" si="97"/>
        <v>6390.49</v>
      </c>
      <c r="U677" s="14">
        <f t="shared" si="98"/>
        <v>40083.769999999997</v>
      </c>
      <c r="V677" s="14">
        <f t="shared" si="99"/>
        <v>55934.02</v>
      </c>
    </row>
    <row r="678" spans="1:22" ht="21">
      <c r="A678" s="8">
        <v>675</v>
      </c>
      <c r="B678" s="8" t="s">
        <v>1812</v>
      </c>
      <c r="C678" s="9" t="s">
        <v>1813</v>
      </c>
      <c r="D678" s="8" t="s">
        <v>25</v>
      </c>
      <c r="E678" s="14">
        <v>40778.61</v>
      </c>
      <c r="F678" s="14">
        <v>32957.22</v>
      </c>
      <c r="G678" s="14">
        <v>73894.62</v>
      </c>
      <c r="H678" s="14">
        <v>34884.410000000003</v>
      </c>
      <c r="I678" s="14">
        <v>40679.870000000003</v>
      </c>
      <c r="J678" s="14">
        <v>34761.26</v>
      </c>
      <c r="K678" s="14">
        <v>45037.21</v>
      </c>
      <c r="L678" s="14">
        <v>115487.42</v>
      </c>
      <c r="M678" s="14">
        <v>33346.99</v>
      </c>
      <c r="N678" s="14">
        <f t="shared" si="91"/>
        <v>48526.55</v>
      </c>
      <c r="O678" s="14">
        <f t="shared" si="92"/>
        <v>39219.089999999997</v>
      </c>
      <c r="P678" s="14">
        <f t="shared" si="93"/>
        <v>87934.6</v>
      </c>
      <c r="Q678" s="14">
        <f t="shared" si="94"/>
        <v>41512.449999999997</v>
      </c>
      <c r="R678" s="14">
        <f t="shared" si="95"/>
        <v>48409.05</v>
      </c>
      <c r="S678" s="14">
        <f t="shared" si="96"/>
        <v>41365.9</v>
      </c>
      <c r="T678" s="14">
        <f t="shared" si="97"/>
        <v>53594.28</v>
      </c>
      <c r="U678" s="14">
        <f t="shared" si="98"/>
        <v>137430.03</v>
      </c>
      <c r="V678" s="14">
        <f t="shared" si="99"/>
        <v>39682.92</v>
      </c>
    </row>
    <row r="679" spans="1:22" ht="21">
      <c r="A679" s="8">
        <v>676</v>
      </c>
      <c r="B679" s="8" t="s">
        <v>1814</v>
      </c>
      <c r="C679" s="9" t="s">
        <v>1815</v>
      </c>
      <c r="D679" s="8" t="s">
        <v>25</v>
      </c>
      <c r="E679" s="14">
        <v>93448.09</v>
      </c>
      <c r="F679" s="14">
        <v>97413.3</v>
      </c>
      <c r="G679" s="14">
        <v>203610.1</v>
      </c>
      <c r="H679" s="14">
        <v>110110.03</v>
      </c>
      <c r="I679" s="14">
        <v>117917.83</v>
      </c>
      <c r="J679" s="14">
        <v>107258.48</v>
      </c>
      <c r="K679" s="14">
        <v>130552.76</v>
      </c>
      <c r="L679" s="14">
        <v>115487.42</v>
      </c>
      <c r="M679" s="14">
        <v>95277.13</v>
      </c>
      <c r="N679" s="14">
        <f t="shared" si="91"/>
        <v>111203.23</v>
      </c>
      <c r="O679" s="14">
        <f t="shared" si="92"/>
        <v>115921.83</v>
      </c>
      <c r="P679" s="14">
        <f t="shared" si="93"/>
        <v>242296.02</v>
      </c>
      <c r="Q679" s="14">
        <f t="shared" si="94"/>
        <v>131030.94</v>
      </c>
      <c r="R679" s="14">
        <f t="shared" si="95"/>
        <v>140322.22</v>
      </c>
      <c r="S679" s="14">
        <f t="shared" si="96"/>
        <v>127637.59</v>
      </c>
      <c r="T679" s="14">
        <f t="shared" si="97"/>
        <v>155357.78</v>
      </c>
      <c r="U679" s="14">
        <f t="shared" si="98"/>
        <v>137430.03</v>
      </c>
      <c r="V679" s="14">
        <f t="shared" si="99"/>
        <v>113379.78</v>
      </c>
    </row>
    <row r="680" spans="1:22" ht="21">
      <c r="A680" s="8">
        <v>677</v>
      </c>
      <c r="B680" s="8" t="s">
        <v>1816</v>
      </c>
      <c r="C680" s="9" t="s">
        <v>1817</v>
      </c>
      <c r="D680" s="8" t="s">
        <v>652</v>
      </c>
      <c r="E680" s="14">
        <v>76458.44</v>
      </c>
      <c r="F680" s="14">
        <v>82782.83</v>
      </c>
      <c r="G680" s="14">
        <v>186642.11</v>
      </c>
      <c r="H680" s="14">
        <v>77759.13</v>
      </c>
      <c r="I680" s="14">
        <v>157181.26</v>
      </c>
      <c r="J680" s="14">
        <v>73471.66</v>
      </c>
      <c r="K680" s="14">
        <v>96473.86</v>
      </c>
      <c r="L680" s="14">
        <v>202102.99</v>
      </c>
      <c r="M680" s="14">
        <v>125289.43</v>
      </c>
      <c r="N680" s="14">
        <f t="shared" si="91"/>
        <v>90985.54</v>
      </c>
      <c r="O680" s="14">
        <f t="shared" si="92"/>
        <v>98511.57</v>
      </c>
      <c r="P680" s="14">
        <f t="shared" si="93"/>
        <v>222104.11</v>
      </c>
      <c r="Q680" s="14">
        <f t="shared" si="94"/>
        <v>92533.36</v>
      </c>
      <c r="R680" s="14">
        <f t="shared" si="95"/>
        <v>187045.7</v>
      </c>
      <c r="S680" s="14">
        <f t="shared" si="96"/>
        <v>87431.28</v>
      </c>
      <c r="T680" s="14">
        <f t="shared" si="97"/>
        <v>114803.89</v>
      </c>
      <c r="U680" s="14">
        <f t="shared" si="98"/>
        <v>240502.56</v>
      </c>
      <c r="V680" s="14">
        <f t="shared" si="99"/>
        <v>149094.42000000001</v>
      </c>
    </row>
    <row r="681" spans="1:22">
      <c r="A681" s="8">
        <v>678</v>
      </c>
      <c r="B681" s="8" t="s">
        <v>1818</v>
      </c>
      <c r="C681" s="9" t="s">
        <v>1819</v>
      </c>
      <c r="D681" s="8" t="s">
        <v>652</v>
      </c>
      <c r="E681" s="14">
        <v>76458.44</v>
      </c>
      <c r="F681" s="14">
        <v>67773.789999999994</v>
      </c>
      <c r="G681" s="14">
        <v>106970.22</v>
      </c>
      <c r="H681" s="14">
        <v>77759.13</v>
      </c>
      <c r="I681" s="14">
        <v>157181.26</v>
      </c>
      <c r="J681" s="14">
        <v>73471.66</v>
      </c>
      <c r="K681" s="14">
        <v>100046.76</v>
      </c>
      <c r="L681" s="14">
        <v>202102.99</v>
      </c>
      <c r="M681" s="14">
        <v>125289.43</v>
      </c>
      <c r="N681" s="14">
        <f t="shared" si="91"/>
        <v>90985.54</v>
      </c>
      <c r="O681" s="14">
        <f t="shared" si="92"/>
        <v>80650.81</v>
      </c>
      <c r="P681" s="14">
        <f t="shared" si="93"/>
        <v>127294.56</v>
      </c>
      <c r="Q681" s="14">
        <f t="shared" si="94"/>
        <v>92533.36</v>
      </c>
      <c r="R681" s="14">
        <f t="shared" si="95"/>
        <v>187045.7</v>
      </c>
      <c r="S681" s="14">
        <f t="shared" si="96"/>
        <v>87431.28</v>
      </c>
      <c r="T681" s="14">
        <f t="shared" si="97"/>
        <v>119055.64</v>
      </c>
      <c r="U681" s="14">
        <f t="shared" si="98"/>
        <v>240502.56</v>
      </c>
      <c r="V681" s="14">
        <f t="shared" si="99"/>
        <v>149094.42000000001</v>
      </c>
    </row>
    <row r="682" spans="1:22">
      <c r="A682" s="8">
        <v>679</v>
      </c>
      <c r="B682" s="8" t="s">
        <v>1820</v>
      </c>
      <c r="C682" s="9" t="s">
        <v>1821</v>
      </c>
      <c r="D682" s="8" t="s">
        <v>652</v>
      </c>
      <c r="E682" s="14">
        <v>76458.44</v>
      </c>
      <c r="F682" s="14">
        <v>67773.789999999994</v>
      </c>
      <c r="G682" s="14">
        <v>106970.22</v>
      </c>
      <c r="H682" s="14">
        <v>77759.13</v>
      </c>
      <c r="I682" s="14">
        <v>157181.26</v>
      </c>
      <c r="J682" s="14">
        <v>73471.66</v>
      </c>
      <c r="K682" s="14">
        <v>100046.76</v>
      </c>
      <c r="L682" s="14">
        <v>202102.99</v>
      </c>
      <c r="M682" s="14">
        <v>125289.43</v>
      </c>
      <c r="N682" s="14">
        <f t="shared" si="91"/>
        <v>90985.54</v>
      </c>
      <c r="O682" s="14">
        <f t="shared" si="92"/>
        <v>80650.81</v>
      </c>
      <c r="P682" s="14">
        <f t="shared" si="93"/>
        <v>127294.56</v>
      </c>
      <c r="Q682" s="14">
        <f t="shared" si="94"/>
        <v>92533.36</v>
      </c>
      <c r="R682" s="14">
        <f t="shared" si="95"/>
        <v>187045.7</v>
      </c>
      <c r="S682" s="14">
        <f t="shared" si="96"/>
        <v>87431.28</v>
      </c>
      <c r="T682" s="14">
        <f t="shared" si="97"/>
        <v>119055.64</v>
      </c>
      <c r="U682" s="14">
        <f t="shared" si="98"/>
        <v>240502.56</v>
      </c>
      <c r="V682" s="14">
        <f t="shared" si="99"/>
        <v>149094.42000000001</v>
      </c>
    </row>
    <row r="683" spans="1:22" ht="21">
      <c r="A683" s="8">
        <v>680</v>
      </c>
      <c r="B683" s="8" t="s">
        <v>1822</v>
      </c>
      <c r="C683" s="9" t="s">
        <v>1823</v>
      </c>
      <c r="D683" s="8" t="s">
        <v>25</v>
      </c>
      <c r="E683" s="14">
        <v>76458.44</v>
      </c>
      <c r="F683" s="14">
        <v>82782.83</v>
      </c>
      <c r="G683" s="14">
        <v>106970.22</v>
      </c>
      <c r="H683" s="14">
        <v>84774.98</v>
      </c>
      <c r="I683" s="14">
        <v>147220.49</v>
      </c>
      <c r="J683" s="14">
        <v>82115.98</v>
      </c>
      <c r="K683" s="14">
        <v>109574.46</v>
      </c>
      <c r="L683" s="14">
        <v>202102.99</v>
      </c>
      <c r="M683" s="14">
        <v>125289.43</v>
      </c>
      <c r="N683" s="14">
        <f t="shared" si="91"/>
        <v>90985.54</v>
      </c>
      <c r="O683" s="14">
        <f t="shared" si="92"/>
        <v>98511.57</v>
      </c>
      <c r="P683" s="14">
        <f t="shared" si="93"/>
        <v>127294.56</v>
      </c>
      <c r="Q683" s="14">
        <f t="shared" si="94"/>
        <v>100882.23</v>
      </c>
      <c r="R683" s="14">
        <f t="shared" si="95"/>
        <v>175192.38</v>
      </c>
      <c r="S683" s="14">
        <f t="shared" si="96"/>
        <v>97718.02</v>
      </c>
      <c r="T683" s="14">
        <f t="shared" si="97"/>
        <v>130393.61</v>
      </c>
      <c r="U683" s="14">
        <f t="shared" si="98"/>
        <v>240502.56</v>
      </c>
      <c r="V683" s="14">
        <f t="shared" si="99"/>
        <v>149094.42000000001</v>
      </c>
    </row>
    <row r="684" spans="1:22" ht="21">
      <c r="A684" s="8">
        <v>681</v>
      </c>
      <c r="B684" s="8" t="s">
        <v>1824</v>
      </c>
      <c r="C684" s="9" t="s">
        <v>1825</v>
      </c>
      <c r="D684" s="8" t="s">
        <v>25</v>
      </c>
      <c r="E684" s="14">
        <v>3129.71</v>
      </c>
      <c r="F684" s="14">
        <v>4691.67</v>
      </c>
      <c r="G684" s="14">
        <v>5489.98</v>
      </c>
      <c r="H684" s="14">
        <v>2923.27</v>
      </c>
      <c r="I684" s="14">
        <v>3884.71</v>
      </c>
      <c r="J684" s="14">
        <v>2923.27</v>
      </c>
      <c r="K684" s="14">
        <v>2755.82</v>
      </c>
      <c r="L684" s="14">
        <v>13281.06</v>
      </c>
      <c r="M684" s="14">
        <v>1905.55</v>
      </c>
      <c r="N684" s="14">
        <f t="shared" si="91"/>
        <v>3724.35</v>
      </c>
      <c r="O684" s="14">
        <f t="shared" si="92"/>
        <v>5583.09</v>
      </c>
      <c r="P684" s="14">
        <f t="shared" si="93"/>
        <v>6533.08</v>
      </c>
      <c r="Q684" s="14">
        <f t="shared" si="94"/>
        <v>3478.69</v>
      </c>
      <c r="R684" s="14">
        <f t="shared" si="95"/>
        <v>4622.8</v>
      </c>
      <c r="S684" s="14">
        <f t="shared" si="96"/>
        <v>3478.69</v>
      </c>
      <c r="T684" s="14">
        <f t="shared" si="97"/>
        <v>3279.43</v>
      </c>
      <c r="U684" s="14">
        <f t="shared" si="98"/>
        <v>15804.46</v>
      </c>
      <c r="V684" s="14">
        <f t="shared" si="99"/>
        <v>2267.6</v>
      </c>
    </row>
    <row r="685" spans="1:22">
      <c r="A685" s="8">
        <v>682</v>
      </c>
      <c r="B685" s="8" t="s">
        <v>1826</v>
      </c>
      <c r="C685" s="9" t="s">
        <v>1827</v>
      </c>
      <c r="D685" s="8" t="s">
        <v>25</v>
      </c>
      <c r="E685" s="14">
        <v>4091.14</v>
      </c>
      <c r="F685" s="14">
        <v>1638.48</v>
      </c>
      <c r="G685" s="14">
        <v>2815</v>
      </c>
      <c r="H685" s="14">
        <v>1071.8599999999999</v>
      </c>
      <c r="I685" s="14">
        <v>1693.34</v>
      </c>
      <c r="J685" s="14">
        <v>1047.51</v>
      </c>
      <c r="K685" s="14">
        <v>2598.4699999999998</v>
      </c>
      <c r="L685" s="14">
        <v>13281.06</v>
      </c>
      <c r="M685" s="14">
        <v>1746.74</v>
      </c>
      <c r="N685" s="14">
        <f t="shared" si="91"/>
        <v>4868.46</v>
      </c>
      <c r="O685" s="14">
        <f t="shared" si="92"/>
        <v>1949.79</v>
      </c>
      <c r="P685" s="14">
        <f t="shared" si="93"/>
        <v>3349.85</v>
      </c>
      <c r="Q685" s="14">
        <f t="shared" si="94"/>
        <v>1275.51</v>
      </c>
      <c r="R685" s="14">
        <f t="shared" si="95"/>
        <v>2015.07</v>
      </c>
      <c r="S685" s="14">
        <f t="shared" si="96"/>
        <v>1246.54</v>
      </c>
      <c r="T685" s="14">
        <f t="shared" si="97"/>
        <v>3092.18</v>
      </c>
      <c r="U685" s="14">
        <f t="shared" si="98"/>
        <v>15804.46</v>
      </c>
      <c r="V685" s="14">
        <f t="shared" si="99"/>
        <v>2078.62</v>
      </c>
    </row>
    <row r="686" spans="1:22" ht="31.5">
      <c r="A686" s="8">
        <v>683</v>
      </c>
      <c r="B686" s="8" t="s">
        <v>1828</v>
      </c>
      <c r="C686" s="9" t="s">
        <v>1829</v>
      </c>
      <c r="D686" s="8" t="s">
        <v>25</v>
      </c>
      <c r="E686" s="14">
        <v>4091.14</v>
      </c>
      <c r="F686" s="14">
        <v>4691.67</v>
      </c>
      <c r="G686" s="14">
        <v>4504.01</v>
      </c>
      <c r="H686" s="14">
        <v>1734.48</v>
      </c>
      <c r="I686" s="14">
        <v>2904.58</v>
      </c>
      <c r="J686" s="14">
        <v>1705.25</v>
      </c>
      <c r="K686" s="14">
        <v>2230.36</v>
      </c>
      <c r="L686" s="14">
        <v>6929.24</v>
      </c>
      <c r="M686" s="14">
        <v>1063.93</v>
      </c>
      <c r="N686" s="14">
        <f t="shared" si="91"/>
        <v>4868.46</v>
      </c>
      <c r="O686" s="14">
        <f t="shared" si="92"/>
        <v>5583.09</v>
      </c>
      <c r="P686" s="14">
        <f t="shared" si="93"/>
        <v>5359.77</v>
      </c>
      <c r="Q686" s="14">
        <f t="shared" si="94"/>
        <v>2064.0300000000002</v>
      </c>
      <c r="R686" s="14">
        <f t="shared" si="95"/>
        <v>3456.45</v>
      </c>
      <c r="S686" s="14">
        <f t="shared" si="96"/>
        <v>2029.25</v>
      </c>
      <c r="T686" s="14">
        <f t="shared" si="97"/>
        <v>2654.13</v>
      </c>
      <c r="U686" s="14">
        <f t="shared" si="98"/>
        <v>8245.7999999999993</v>
      </c>
      <c r="V686" s="14">
        <f t="shared" si="99"/>
        <v>1266.08</v>
      </c>
    </row>
    <row r="687" spans="1:22" ht="21">
      <c r="A687" s="8">
        <v>684</v>
      </c>
      <c r="B687" s="8" t="s">
        <v>1830</v>
      </c>
      <c r="C687" s="9" t="s">
        <v>1831</v>
      </c>
      <c r="D687" s="8" t="s">
        <v>25</v>
      </c>
      <c r="E687" s="14">
        <v>4091.14</v>
      </c>
      <c r="F687" s="14">
        <v>4691.67</v>
      </c>
      <c r="G687" s="14">
        <v>3659.51</v>
      </c>
      <c r="H687" s="14">
        <v>1734.48</v>
      </c>
      <c r="I687" s="14">
        <v>2589.8000000000002</v>
      </c>
      <c r="J687" s="14">
        <v>1583.44</v>
      </c>
      <c r="K687" s="14">
        <v>2361.71</v>
      </c>
      <c r="L687" s="14">
        <v>6929.24</v>
      </c>
      <c r="M687" s="14">
        <v>1746.74</v>
      </c>
      <c r="N687" s="14">
        <f t="shared" si="91"/>
        <v>4868.46</v>
      </c>
      <c r="O687" s="14">
        <f t="shared" si="92"/>
        <v>5583.09</v>
      </c>
      <c r="P687" s="14">
        <f t="shared" si="93"/>
        <v>4354.82</v>
      </c>
      <c r="Q687" s="14">
        <f t="shared" si="94"/>
        <v>2064.0300000000002</v>
      </c>
      <c r="R687" s="14">
        <f t="shared" si="95"/>
        <v>3081.86</v>
      </c>
      <c r="S687" s="14">
        <f t="shared" si="96"/>
        <v>1884.29</v>
      </c>
      <c r="T687" s="14">
        <f t="shared" si="97"/>
        <v>2810.43</v>
      </c>
      <c r="U687" s="14">
        <f t="shared" si="98"/>
        <v>8245.7999999999993</v>
      </c>
      <c r="V687" s="14">
        <f t="shared" si="99"/>
        <v>2078.62</v>
      </c>
    </row>
    <row r="688" spans="1:22" ht="31.5">
      <c r="A688" s="8">
        <v>685</v>
      </c>
      <c r="B688" s="8" t="s">
        <v>1832</v>
      </c>
      <c r="C688" s="9" t="s">
        <v>1833</v>
      </c>
      <c r="D688" s="8" t="s">
        <v>25</v>
      </c>
      <c r="E688" s="14">
        <v>4091.14</v>
      </c>
      <c r="F688" s="14">
        <v>4691.67</v>
      </c>
      <c r="G688" s="14">
        <v>3800.97</v>
      </c>
      <c r="H688" s="14">
        <v>3410.48</v>
      </c>
      <c r="I688" s="14">
        <v>2689.41</v>
      </c>
      <c r="J688" s="14">
        <v>3410.48</v>
      </c>
      <c r="K688" s="14">
        <v>3544.02</v>
      </c>
      <c r="L688" s="14">
        <v>18732.060000000001</v>
      </c>
      <c r="M688" s="14">
        <v>2143.7399999999998</v>
      </c>
      <c r="N688" s="14">
        <f t="shared" si="91"/>
        <v>4868.46</v>
      </c>
      <c r="O688" s="14">
        <f t="shared" si="92"/>
        <v>5583.09</v>
      </c>
      <c r="P688" s="14">
        <f t="shared" si="93"/>
        <v>4523.1499999999996</v>
      </c>
      <c r="Q688" s="14">
        <f t="shared" si="94"/>
        <v>4058.47</v>
      </c>
      <c r="R688" s="14">
        <f t="shared" si="95"/>
        <v>3200.4</v>
      </c>
      <c r="S688" s="14">
        <f t="shared" si="96"/>
        <v>4058.47</v>
      </c>
      <c r="T688" s="14">
        <f t="shared" si="97"/>
        <v>4217.38</v>
      </c>
      <c r="U688" s="14">
        <f t="shared" si="98"/>
        <v>22291.15</v>
      </c>
      <c r="V688" s="14">
        <f t="shared" si="99"/>
        <v>2551.0500000000002</v>
      </c>
    </row>
    <row r="689" spans="1:22" ht="21">
      <c r="A689" s="8">
        <v>686</v>
      </c>
      <c r="B689" s="8" t="s">
        <v>1834</v>
      </c>
      <c r="C689" s="9" t="s">
        <v>1835</v>
      </c>
      <c r="D689" s="8" t="s">
        <v>25</v>
      </c>
      <c r="E689" s="14">
        <v>4091.14</v>
      </c>
      <c r="F689" s="14">
        <v>1648.49</v>
      </c>
      <c r="G689" s="14">
        <v>1943.07</v>
      </c>
      <c r="H689" s="14">
        <v>1851.4</v>
      </c>
      <c r="I689" s="14">
        <v>1753.1</v>
      </c>
      <c r="J689" s="14">
        <v>1827.05</v>
      </c>
      <c r="K689" s="14">
        <v>1574.96</v>
      </c>
      <c r="L689" s="14">
        <v>7119.8</v>
      </c>
      <c r="M689" s="14">
        <v>1095.69</v>
      </c>
      <c r="N689" s="14">
        <f t="shared" si="91"/>
        <v>4868.46</v>
      </c>
      <c r="O689" s="14">
        <f t="shared" si="92"/>
        <v>1961.7</v>
      </c>
      <c r="P689" s="14">
        <f t="shared" si="93"/>
        <v>2312.25</v>
      </c>
      <c r="Q689" s="14">
        <f t="shared" si="94"/>
        <v>2203.17</v>
      </c>
      <c r="R689" s="14">
        <f t="shared" si="95"/>
        <v>2086.19</v>
      </c>
      <c r="S689" s="14">
        <f t="shared" si="96"/>
        <v>2174.19</v>
      </c>
      <c r="T689" s="14">
        <f t="shared" si="97"/>
        <v>1874.2</v>
      </c>
      <c r="U689" s="14">
        <f t="shared" si="98"/>
        <v>8472.56</v>
      </c>
      <c r="V689" s="14">
        <f t="shared" si="99"/>
        <v>1303.8699999999999</v>
      </c>
    </row>
    <row r="690" spans="1:22" ht="31.5">
      <c r="A690" s="8">
        <v>687</v>
      </c>
      <c r="B690" s="8" t="s">
        <v>1836</v>
      </c>
      <c r="C690" s="9" t="s">
        <v>1837</v>
      </c>
      <c r="D690" s="8" t="s">
        <v>25</v>
      </c>
      <c r="E690" s="14">
        <v>4091.14</v>
      </c>
      <c r="F690" s="14">
        <v>4691.67</v>
      </c>
      <c r="G690" s="14">
        <v>5489.98</v>
      </c>
      <c r="H690" s="14">
        <v>2923.27</v>
      </c>
      <c r="I690" s="14">
        <v>1908.49</v>
      </c>
      <c r="J690" s="14">
        <v>2923.27</v>
      </c>
      <c r="K690" s="14">
        <v>1811.71</v>
      </c>
      <c r="L690" s="14">
        <v>7056.28</v>
      </c>
      <c r="M690" s="14">
        <v>2064.34</v>
      </c>
      <c r="N690" s="14">
        <f t="shared" si="91"/>
        <v>4868.46</v>
      </c>
      <c r="O690" s="14">
        <f t="shared" si="92"/>
        <v>5583.09</v>
      </c>
      <c r="P690" s="14">
        <f t="shared" si="93"/>
        <v>6533.08</v>
      </c>
      <c r="Q690" s="14">
        <f t="shared" si="94"/>
        <v>3478.69</v>
      </c>
      <c r="R690" s="14">
        <f t="shared" si="95"/>
        <v>2271.1</v>
      </c>
      <c r="S690" s="14">
        <f t="shared" si="96"/>
        <v>3478.69</v>
      </c>
      <c r="T690" s="14">
        <f t="shared" si="97"/>
        <v>2155.9299999999998</v>
      </c>
      <c r="U690" s="14">
        <f t="shared" si="98"/>
        <v>8396.9699999999993</v>
      </c>
      <c r="V690" s="14">
        <f t="shared" si="99"/>
        <v>2456.56</v>
      </c>
    </row>
    <row r="691" spans="1:22" ht="21">
      <c r="A691" s="8">
        <v>688</v>
      </c>
      <c r="B691" s="8" t="s">
        <v>1838</v>
      </c>
      <c r="C691" s="9" t="s">
        <v>1839</v>
      </c>
      <c r="D691" s="8" t="s">
        <v>25</v>
      </c>
      <c r="E691" s="14">
        <v>4091.14</v>
      </c>
      <c r="F691" s="14">
        <v>4691.67</v>
      </c>
      <c r="G691" s="14">
        <v>2533.5</v>
      </c>
      <c r="H691" s="14">
        <v>1851.4</v>
      </c>
      <c r="I691" s="14">
        <v>1952.32</v>
      </c>
      <c r="J691" s="14">
        <v>1827.05</v>
      </c>
      <c r="K691" s="14">
        <v>2230.36</v>
      </c>
      <c r="L691" s="14">
        <v>6351.8</v>
      </c>
      <c r="M691" s="14">
        <v>1190.96</v>
      </c>
      <c r="N691" s="14">
        <f t="shared" si="91"/>
        <v>4868.46</v>
      </c>
      <c r="O691" s="14">
        <f t="shared" si="92"/>
        <v>5583.09</v>
      </c>
      <c r="P691" s="14">
        <f t="shared" si="93"/>
        <v>3014.87</v>
      </c>
      <c r="Q691" s="14">
        <f t="shared" si="94"/>
        <v>2203.17</v>
      </c>
      <c r="R691" s="14">
        <f t="shared" si="95"/>
        <v>2323.2600000000002</v>
      </c>
      <c r="S691" s="14">
        <f t="shared" si="96"/>
        <v>2174.19</v>
      </c>
      <c r="T691" s="14">
        <f t="shared" si="97"/>
        <v>2654.13</v>
      </c>
      <c r="U691" s="14">
        <f t="shared" si="98"/>
        <v>7558.64</v>
      </c>
      <c r="V691" s="14">
        <f t="shared" si="99"/>
        <v>1417.24</v>
      </c>
    </row>
    <row r="692" spans="1:22" ht="21">
      <c r="A692" s="8">
        <v>689</v>
      </c>
      <c r="B692" s="8" t="s">
        <v>1840</v>
      </c>
      <c r="C692" s="9" t="s">
        <v>1841</v>
      </c>
      <c r="D692" s="8" t="s">
        <v>25</v>
      </c>
      <c r="E692" s="14">
        <v>4091.14</v>
      </c>
      <c r="F692" s="14">
        <v>4691.67</v>
      </c>
      <c r="G692" s="14">
        <v>4222.51</v>
      </c>
      <c r="H692" s="14">
        <v>3098.66</v>
      </c>
      <c r="I692" s="14">
        <v>2789.02</v>
      </c>
      <c r="J692" s="14">
        <v>3045.07</v>
      </c>
      <c r="K692" s="14">
        <v>2572.4899999999998</v>
      </c>
      <c r="L692" s="14">
        <v>12126.19</v>
      </c>
      <c r="M692" s="14">
        <v>2381.92</v>
      </c>
      <c r="N692" s="14">
        <f t="shared" si="91"/>
        <v>4868.46</v>
      </c>
      <c r="O692" s="14">
        <f t="shared" si="92"/>
        <v>5583.09</v>
      </c>
      <c r="P692" s="14">
        <f t="shared" si="93"/>
        <v>5024.79</v>
      </c>
      <c r="Q692" s="14">
        <f t="shared" si="94"/>
        <v>3687.41</v>
      </c>
      <c r="R692" s="14">
        <f t="shared" si="95"/>
        <v>3318.93</v>
      </c>
      <c r="S692" s="14">
        <f t="shared" si="96"/>
        <v>3623.63</v>
      </c>
      <c r="T692" s="14">
        <f t="shared" si="97"/>
        <v>3061.26</v>
      </c>
      <c r="U692" s="14">
        <f t="shared" si="98"/>
        <v>14430.17</v>
      </c>
      <c r="V692" s="14">
        <f t="shared" si="99"/>
        <v>2834.48</v>
      </c>
    </row>
    <row r="693" spans="1:22" ht="21">
      <c r="A693" s="8">
        <v>690</v>
      </c>
      <c r="B693" s="8" t="s">
        <v>1842</v>
      </c>
      <c r="C693" s="9" t="s">
        <v>1843</v>
      </c>
      <c r="D693" s="8" t="s">
        <v>25</v>
      </c>
      <c r="E693" s="14">
        <v>4091.14</v>
      </c>
      <c r="F693" s="14">
        <v>4691.67</v>
      </c>
      <c r="G693" s="14">
        <v>5067.0200000000004</v>
      </c>
      <c r="H693" s="14">
        <v>3098.66</v>
      </c>
      <c r="I693" s="14">
        <v>2888.63</v>
      </c>
      <c r="J693" s="14">
        <v>3045.07</v>
      </c>
      <c r="K693" s="14">
        <v>2755.82</v>
      </c>
      <c r="L693" s="14">
        <v>12126.19</v>
      </c>
      <c r="M693" s="14">
        <v>2540.7199999999998</v>
      </c>
      <c r="N693" s="14">
        <f t="shared" si="91"/>
        <v>4868.46</v>
      </c>
      <c r="O693" s="14">
        <f t="shared" si="92"/>
        <v>5583.09</v>
      </c>
      <c r="P693" s="14">
        <f t="shared" si="93"/>
        <v>6029.75</v>
      </c>
      <c r="Q693" s="14">
        <f t="shared" si="94"/>
        <v>3687.41</v>
      </c>
      <c r="R693" s="14">
        <f t="shared" si="95"/>
        <v>3437.47</v>
      </c>
      <c r="S693" s="14">
        <f t="shared" si="96"/>
        <v>3623.63</v>
      </c>
      <c r="T693" s="14">
        <f t="shared" si="97"/>
        <v>3279.43</v>
      </c>
      <c r="U693" s="14">
        <f t="shared" si="98"/>
        <v>14430.17</v>
      </c>
      <c r="V693" s="14">
        <f t="shared" si="99"/>
        <v>3023.46</v>
      </c>
    </row>
    <row r="694" spans="1:22" ht="21">
      <c r="A694" s="8">
        <v>691</v>
      </c>
      <c r="B694" s="8" t="s">
        <v>1844</v>
      </c>
      <c r="C694" s="9" t="s">
        <v>1845</v>
      </c>
      <c r="D694" s="8" t="s">
        <v>25</v>
      </c>
      <c r="E694" s="14">
        <v>4091.14</v>
      </c>
      <c r="F694" s="14">
        <v>4691.67</v>
      </c>
      <c r="G694" s="14">
        <v>3659.51</v>
      </c>
      <c r="H694" s="14">
        <v>4384.92</v>
      </c>
      <c r="I694" s="14">
        <v>3585.89</v>
      </c>
      <c r="J694" s="14">
        <v>4384.92</v>
      </c>
      <c r="K694" s="14">
        <v>2230.36</v>
      </c>
      <c r="L694" s="14">
        <v>13858.49</v>
      </c>
      <c r="M694" s="14">
        <v>1190.96</v>
      </c>
      <c r="N694" s="14">
        <f t="shared" si="91"/>
        <v>4868.46</v>
      </c>
      <c r="O694" s="14">
        <f t="shared" si="92"/>
        <v>5583.09</v>
      </c>
      <c r="P694" s="14">
        <f t="shared" si="93"/>
        <v>4354.82</v>
      </c>
      <c r="Q694" s="14">
        <f t="shared" si="94"/>
        <v>5218.05</v>
      </c>
      <c r="R694" s="14">
        <f t="shared" si="95"/>
        <v>4267.21</v>
      </c>
      <c r="S694" s="14">
        <f t="shared" si="96"/>
        <v>5218.05</v>
      </c>
      <c r="T694" s="14">
        <f t="shared" si="97"/>
        <v>2654.13</v>
      </c>
      <c r="U694" s="14">
        <f t="shared" si="98"/>
        <v>16491.599999999999</v>
      </c>
      <c r="V694" s="14">
        <f t="shared" si="99"/>
        <v>1417.24</v>
      </c>
    </row>
    <row r="695" spans="1:22" ht="31.5">
      <c r="A695" s="8">
        <v>692</v>
      </c>
      <c r="B695" s="8" t="s">
        <v>1846</v>
      </c>
      <c r="C695" s="9" t="s">
        <v>1847</v>
      </c>
      <c r="D695" s="8" t="s">
        <v>25</v>
      </c>
      <c r="E695" s="14">
        <v>4091.14</v>
      </c>
      <c r="F695" s="14">
        <v>4691.67</v>
      </c>
      <c r="G695" s="14">
        <v>2252</v>
      </c>
      <c r="H695" s="14">
        <v>1851.4</v>
      </c>
      <c r="I695" s="14">
        <v>1573.81</v>
      </c>
      <c r="J695" s="14">
        <v>1827.05</v>
      </c>
      <c r="K695" s="14">
        <v>2230.36</v>
      </c>
      <c r="L695" s="14">
        <v>6929.24</v>
      </c>
      <c r="M695" s="14">
        <v>1587.95</v>
      </c>
      <c r="N695" s="14">
        <f t="shared" si="91"/>
        <v>4868.46</v>
      </c>
      <c r="O695" s="14">
        <f t="shared" si="92"/>
        <v>5583.09</v>
      </c>
      <c r="P695" s="14">
        <f t="shared" si="93"/>
        <v>2679.88</v>
      </c>
      <c r="Q695" s="14">
        <f t="shared" si="94"/>
        <v>2203.17</v>
      </c>
      <c r="R695" s="14">
        <f t="shared" si="95"/>
        <v>1872.83</v>
      </c>
      <c r="S695" s="14">
        <f t="shared" si="96"/>
        <v>2174.19</v>
      </c>
      <c r="T695" s="14">
        <f t="shared" si="97"/>
        <v>2654.13</v>
      </c>
      <c r="U695" s="14">
        <f t="shared" si="98"/>
        <v>8245.7999999999993</v>
      </c>
      <c r="V695" s="14">
        <f t="shared" si="99"/>
        <v>1889.66</v>
      </c>
    </row>
    <row r="696" spans="1:22" ht="31.5">
      <c r="A696" s="8">
        <v>693</v>
      </c>
      <c r="B696" s="8" t="s">
        <v>1848</v>
      </c>
      <c r="C696" s="9" t="s">
        <v>1849</v>
      </c>
      <c r="D696" s="8" t="s">
        <v>25</v>
      </c>
      <c r="E696" s="14">
        <v>4091.14</v>
      </c>
      <c r="F696" s="14">
        <v>4691.67</v>
      </c>
      <c r="G696" s="14">
        <v>4222.51</v>
      </c>
      <c r="H696" s="14">
        <v>1461.64</v>
      </c>
      <c r="I696" s="14">
        <v>1553.88</v>
      </c>
      <c r="J696" s="14">
        <v>1461.64</v>
      </c>
      <c r="K696" s="14">
        <v>2230.36</v>
      </c>
      <c r="L696" s="14">
        <v>6929.24</v>
      </c>
      <c r="M696" s="14">
        <v>2223.14</v>
      </c>
      <c r="N696" s="14">
        <f t="shared" si="91"/>
        <v>4868.46</v>
      </c>
      <c r="O696" s="14">
        <f t="shared" si="92"/>
        <v>5583.09</v>
      </c>
      <c r="P696" s="14">
        <f t="shared" si="93"/>
        <v>5024.79</v>
      </c>
      <c r="Q696" s="14">
        <f t="shared" si="94"/>
        <v>1739.35</v>
      </c>
      <c r="R696" s="14">
        <f t="shared" si="95"/>
        <v>1849.12</v>
      </c>
      <c r="S696" s="14">
        <f t="shared" si="96"/>
        <v>1739.35</v>
      </c>
      <c r="T696" s="14">
        <f t="shared" si="97"/>
        <v>2654.13</v>
      </c>
      <c r="U696" s="14">
        <f t="shared" si="98"/>
        <v>8245.7999999999993</v>
      </c>
      <c r="V696" s="14">
        <f t="shared" si="99"/>
        <v>2645.54</v>
      </c>
    </row>
    <row r="697" spans="1:22" ht="21">
      <c r="A697" s="8">
        <v>694</v>
      </c>
      <c r="B697" s="8" t="s">
        <v>1850</v>
      </c>
      <c r="C697" s="9" t="s">
        <v>1851</v>
      </c>
      <c r="D697" s="8" t="s">
        <v>25</v>
      </c>
      <c r="E697" s="14">
        <v>4091.14</v>
      </c>
      <c r="F697" s="14">
        <v>4691.67</v>
      </c>
      <c r="G697" s="14">
        <v>3659.51</v>
      </c>
      <c r="H697" s="14">
        <v>1851.4</v>
      </c>
      <c r="I697" s="14">
        <v>3785.1</v>
      </c>
      <c r="J697" s="14">
        <v>1827.05</v>
      </c>
      <c r="K697" s="14">
        <v>2230.36</v>
      </c>
      <c r="L697" s="14">
        <v>13281.06</v>
      </c>
      <c r="M697" s="14">
        <v>3017.12</v>
      </c>
      <c r="N697" s="14">
        <f t="shared" si="91"/>
        <v>4868.46</v>
      </c>
      <c r="O697" s="14">
        <f t="shared" si="92"/>
        <v>5583.09</v>
      </c>
      <c r="P697" s="14">
        <f t="shared" si="93"/>
        <v>4354.82</v>
      </c>
      <c r="Q697" s="14">
        <f t="shared" si="94"/>
        <v>2203.17</v>
      </c>
      <c r="R697" s="14">
        <f t="shared" si="95"/>
        <v>4504.2700000000004</v>
      </c>
      <c r="S697" s="14">
        <f t="shared" si="96"/>
        <v>2174.19</v>
      </c>
      <c r="T697" s="14">
        <f t="shared" si="97"/>
        <v>2654.13</v>
      </c>
      <c r="U697" s="14">
        <f t="shared" si="98"/>
        <v>15804.46</v>
      </c>
      <c r="V697" s="14">
        <f t="shared" si="99"/>
        <v>3590.37</v>
      </c>
    </row>
    <row r="698" spans="1:22" ht="21">
      <c r="A698" s="8">
        <v>695</v>
      </c>
      <c r="B698" s="8" t="s">
        <v>1852</v>
      </c>
      <c r="C698" s="9" t="s">
        <v>1853</v>
      </c>
      <c r="D698" s="8" t="s">
        <v>25</v>
      </c>
      <c r="E698" s="14">
        <v>4091.14</v>
      </c>
      <c r="F698" s="14">
        <v>4691.67</v>
      </c>
      <c r="G698" s="14">
        <v>3659.51</v>
      </c>
      <c r="H698" s="14">
        <v>1851.4</v>
      </c>
      <c r="I698" s="14">
        <v>2988.23</v>
      </c>
      <c r="J698" s="14">
        <v>1827.05</v>
      </c>
      <c r="K698" s="14">
        <v>2230.36</v>
      </c>
      <c r="L698" s="14">
        <v>13281.06</v>
      </c>
      <c r="M698" s="14">
        <v>3017.12</v>
      </c>
      <c r="N698" s="14">
        <f t="shared" si="91"/>
        <v>4868.46</v>
      </c>
      <c r="O698" s="14">
        <f t="shared" si="92"/>
        <v>5583.09</v>
      </c>
      <c r="P698" s="14">
        <f t="shared" si="93"/>
        <v>4354.82</v>
      </c>
      <c r="Q698" s="14">
        <f t="shared" si="94"/>
        <v>2203.17</v>
      </c>
      <c r="R698" s="14">
        <f t="shared" si="95"/>
        <v>3555.99</v>
      </c>
      <c r="S698" s="14">
        <f t="shared" si="96"/>
        <v>2174.19</v>
      </c>
      <c r="T698" s="14">
        <f t="shared" si="97"/>
        <v>2654.13</v>
      </c>
      <c r="U698" s="14">
        <f t="shared" si="98"/>
        <v>15804.46</v>
      </c>
      <c r="V698" s="14">
        <f t="shared" si="99"/>
        <v>3590.37</v>
      </c>
    </row>
    <row r="699" spans="1:22" ht="21">
      <c r="A699" s="8">
        <v>696</v>
      </c>
      <c r="B699" s="8" t="s">
        <v>1854</v>
      </c>
      <c r="C699" s="9" t="s">
        <v>1855</v>
      </c>
      <c r="D699" s="8" t="s">
        <v>25</v>
      </c>
      <c r="E699" s="14">
        <v>4091.14</v>
      </c>
      <c r="F699" s="14">
        <v>4691.67</v>
      </c>
      <c r="G699" s="14">
        <v>3659.51</v>
      </c>
      <c r="H699" s="14">
        <v>1851.4</v>
      </c>
      <c r="I699" s="14">
        <v>2709.33</v>
      </c>
      <c r="J699" s="14">
        <v>1827.05</v>
      </c>
      <c r="K699" s="14">
        <v>2230.36</v>
      </c>
      <c r="L699" s="14">
        <v>6929.24</v>
      </c>
      <c r="M699" s="14">
        <v>1587.95</v>
      </c>
      <c r="N699" s="14">
        <f t="shared" si="91"/>
        <v>4868.46</v>
      </c>
      <c r="O699" s="14">
        <f t="shared" si="92"/>
        <v>5583.09</v>
      </c>
      <c r="P699" s="14">
        <f t="shared" si="93"/>
        <v>4354.82</v>
      </c>
      <c r="Q699" s="14">
        <f t="shared" si="94"/>
        <v>2203.17</v>
      </c>
      <c r="R699" s="14">
        <f t="shared" si="95"/>
        <v>3224.1</v>
      </c>
      <c r="S699" s="14">
        <f t="shared" si="96"/>
        <v>2174.19</v>
      </c>
      <c r="T699" s="14">
        <f t="shared" si="97"/>
        <v>2654.13</v>
      </c>
      <c r="U699" s="14">
        <f t="shared" si="98"/>
        <v>8245.7999999999993</v>
      </c>
      <c r="V699" s="14">
        <f t="shared" si="99"/>
        <v>1889.66</v>
      </c>
    </row>
    <row r="700" spans="1:22" ht="31.5">
      <c r="A700" s="8">
        <v>697</v>
      </c>
      <c r="B700" s="8" t="s">
        <v>1856</v>
      </c>
      <c r="C700" s="9" t="s">
        <v>1857</v>
      </c>
      <c r="D700" s="8" t="s">
        <v>25</v>
      </c>
      <c r="E700" s="14">
        <v>4091.14</v>
      </c>
      <c r="F700" s="14">
        <v>4691.67</v>
      </c>
      <c r="G700" s="14">
        <v>8163.52</v>
      </c>
      <c r="H700" s="14">
        <v>4872.12</v>
      </c>
      <c r="I700" s="14">
        <v>5179.6099999999997</v>
      </c>
      <c r="J700" s="14">
        <v>4872.12</v>
      </c>
      <c r="K700" s="14">
        <v>4987.62</v>
      </c>
      <c r="L700" s="14">
        <v>6929.24</v>
      </c>
      <c r="M700" s="14">
        <v>4128.67</v>
      </c>
      <c r="N700" s="14">
        <f t="shared" si="91"/>
        <v>4868.46</v>
      </c>
      <c r="O700" s="14">
        <f t="shared" si="92"/>
        <v>5583.09</v>
      </c>
      <c r="P700" s="14">
        <f t="shared" si="93"/>
        <v>9714.59</v>
      </c>
      <c r="Q700" s="14">
        <f t="shared" si="94"/>
        <v>5797.82</v>
      </c>
      <c r="R700" s="14">
        <f t="shared" si="95"/>
        <v>6163.74</v>
      </c>
      <c r="S700" s="14">
        <f t="shared" si="96"/>
        <v>5797.82</v>
      </c>
      <c r="T700" s="14">
        <f t="shared" si="97"/>
        <v>5935.27</v>
      </c>
      <c r="U700" s="14">
        <f t="shared" si="98"/>
        <v>8245.7999999999993</v>
      </c>
      <c r="V700" s="14">
        <f t="shared" si="99"/>
        <v>4913.12</v>
      </c>
    </row>
    <row r="701" spans="1:22" ht="31.5">
      <c r="A701" s="8">
        <v>698</v>
      </c>
      <c r="B701" s="8" t="s">
        <v>1858</v>
      </c>
      <c r="C701" s="9" t="s">
        <v>1859</v>
      </c>
      <c r="D701" s="8" t="s">
        <v>25</v>
      </c>
      <c r="E701" s="14">
        <v>4091.14</v>
      </c>
      <c r="F701" s="14">
        <v>4691.67</v>
      </c>
      <c r="G701" s="14">
        <v>8163.52</v>
      </c>
      <c r="H701" s="14">
        <v>4872.12</v>
      </c>
      <c r="I701" s="14">
        <v>4980.3900000000003</v>
      </c>
      <c r="J701" s="14">
        <v>4872.12</v>
      </c>
      <c r="K701" s="14">
        <v>4987.62</v>
      </c>
      <c r="L701" s="14">
        <v>13281.06</v>
      </c>
      <c r="M701" s="14">
        <v>4128.67</v>
      </c>
      <c r="N701" s="14">
        <f t="shared" si="91"/>
        <v>4868.46</v>
      </c>
      <c r="O701" s="14">
        <f t="shared" si="92"/>
        <v>5583.09</v>
      </c>
      <c r="P701" s="14">
        <f t="shared" si="93"/>
        <v>9714.59</v>
      </c>
      <c r="Q701" s="14">
        <f t="shared" si="94"/>
        <v>5797.82</v>
      </c>
      <c r="R701" s="14">
        <f t="shared" si="95"/>
        <v>5926.66</v>
      </c>
      <c r="S701" s="14">
        <f t="shared" si="96"/>
        <v>5797.82</v>
      </c>
      <c r="T701" s="14">
        <f t="shared" si="97"/>
        <v>5935.27</v>
      </c>
      <c r="U701" s="14">
        <f t="shared" si="98"/>
        <v>15804.46</v>
      </c>
      <c r="V701" s="14">
        <f t="shared" si="99"/>
        <v>4913.12</v>
      </c>
    </row>
    <row r="702" spans="1:22" ht="31.5">
      <c r="A702" s="8">
        <v>699</v>
      </c>
      <c r="B702" s="8" t="s">
        <v>1860</v>
      </c>
      <c r="C702" s="9" t="s">
        <v>1861</v>
      </c>
      <c r="D702" s="8" t="s">
        <v>25</v>
      </c>
      <c r="E702" s="14">
        <v>4091.14</v>
      </c>
      <c r="F702" s="14">
        <v>4691.67</v>
      </c>
      <c r="G702" s="14">
        <v>7319.02</v>
      </c>
      <c r="H702" s="14">
        <v>4872.12</v>
      </c>
      <c r="I702" s="14">
        <v>5179.6099999999997</v>
      </c>
      <c r="J702" s="14">
        <v>4872.12</v>
      </c>
      <c r="K702" s="14">
        <v>4987.62</v>
      </c>
      <c r="L702" s="14">
        <v>13281.06</v>
      </c>
      <c r="M702" s="14">
        <v>4128.67</v>
      </c>
      <c r="N702" s="14">
        <f t="shared" si="91"/>
        <v>4868.46</v>
      </c>
      <c r="O702" s="14">
        <f t="shared" si="92"/>
        <v>5583.09</v>
      </c>
      <c r="P702" s="14">
        <f t="shared" si="93"/>
        <v>8709.6299999999992</v>
      </c>
      <c r="Q702" s="14">
        <f t="shared" si="94"/>
        <v>5797.82</v>
      </c>
      <c r="R702" s="14">
        <f t="shared" si="95"/>
        <v>6163.74</v>
      </c>
      <c r="S702" s="14">
        <f t="shared" si="96"/>
        <v>5797.82</v>
      </c>
      <c r="T702" s="14">
        <f t="shared" si="97"/>
        <v>5935.27</v>
      </c>
      <c r="U702" s="14">
        <f t="shared" si="98"/>
        <v>15804.46</v>
      </c>
      <c r="V702" s="14">
        <f t="shared" si="99"/>
        <v>4913.12</v>
      </c>
    </row>
    <row r="703" spans="1:22" ht="21">
      <c r="A703" s="8">
        <v>700</v>
      </c>
      <c r="B703" s="8" t="s">
        <v>1862</v>
      </c>
      <c r="C703" s="9" t="s">
        <v>1863</v>
      </c>
      <c r="D703" s="8" t="s">
        <v>25</v>
      </c>
      <c r="E703" s="14">
        <v>4091.14</v>
      </c>
      <c r="F703" s="14">
        <v>4691.67</v>
      </c>
      <c r="G703" s="14">
        <v>7882.02</v>
      </c>
      <c r="H703" s="14">
        <v>3098.66</v>
      </c>
      <c r="I703" s="14">
        <v>4295.09</v>
      </c>
      <c r="J703" s="14">
        <v>3045.07</v>
      </c>
      <c r="K703" s="14">
        <v>4199.41</v>
      </c>
      <c r="L703" s="14">
        <v>6929.24</v>
      </c>
      <c r="M703" s="14">
        <v>3175.91</v>
      </c>
      <c r="N703" s="14">
        <f t="shared" si="91"/>
        <v>4868.46</v>
      </c>
      <c r="O703" s="14">
        <f t="shared" si="92"/>
        <v>5583.09</v>
      </c>
      <c r="P703" s="14">
        <f t="shared" si="93"/>
        <v>9379.6</v>
      </c>
      <c r="Q703" s="14">
        <f t="shared" si="94"/>
        <v>3687.41</v>
      </c>
      <c r="R703" s="14">
        <f t="shared" si="95"/>
        <v>5111.16</v>
      </c>
      <c r="S703" s="14">
        <f t="shared" si="96"/>
        <v>3623.63</v>
      </c>
      <c r="T703" s="14">
        <f t="shared" si="97"/>
        <v>4997.3</v>
      </c>
      <c r="U703" s="14">
        <f t="shared" si="98"/>
        <v>8245.7999999999993</v>
      </c>
      <c r="V703" s="14">
        <f t="shared" si="99"/>
        <v>3779.33</v>
      </c>
    </row>
    <row r="704" spans="1:22" ht="21">
      <c r="A704" s="8">
        <v>701</v>
      </c>
      <c r="B704" s="8" t="s">
        <v>1864</v>
      </c>
      <c r="C704" s="9" t="s">
        <v>1865</v>
      </c>
      <c r="D704" s="8" t="s">
        <v>25</v>
      </c>
      <c r="E704" s="14">
        <v>4091.14</v>
      </c>
      <c r="F704" s="14">
        <v>4691.67</v>
      </c>
      <c r="G704" s="14">
        <v>7882.02</v>
      </c>
      <c r="H704" s="14">
        <v>3098.66</v>
      </c>
      <c r="I704" s="14">
        <v>4697.51</v>
      </c>
      <c r="J704" s="14">
        <v>3045.07</v>
      </c>
      <c r="K704" s="14">
        <v>4199.41</v>
      </c>
      <c r="L704" s="14">
        <v>6929.24</v>
      </c>
      <c r="M704" s="14">
        <v>3969.88</v>
      </c>
      <c r="N704" s="14">
        <f t="shared" si="91"/>
        <v>4868.46</v>
      </c>
      <c r="O704" s="14">
        <f t="shared" si="92"/>
        <v>5583.09</v>
      </c>
      <c r="P704" s="14">
        <f t="shared" si="93"/>
        <v>9379.6</v>
      </c>
      <c r="Q704" s="14">
        <f t="shared" si="94"/>
        <v>3687.41</v>
      </c>
      <c r="R704" s="14">
        <f t="shared" si="95"/>
        <v>5590.04</v>
      </c>
      <c r="S704" s="14">
        <f t="shared" si="96"/>
        <v>3623.63</v>
      </c>
      <c r="T704" s="14">
        <f t="shared" si="97"/>
        <v>4997.3</v>
      </c>
      <c r="U704" s="14">
        <f t="shared" si="98"/>
        <v>8245.7999999999993</v>
      </c>
      <c r="V704" s="14">
        <f t="shared" si="99"/>
        <v>4724.16</v>
      </c>
    </row>
    <row r="705" spans="1:22" ht="21">
      <c r="A705" s="8">
        <v>702</v>
      </c>
      <c r="B705" s="8" t="s">
        <v>1866</v>
      </c>
      <c r="C705" s="9" t="s">
        <v>1867</v>
      </c>
      <c r="D705" s="8" t="s">
        <v>25</v>
      </c>
      <c r="E705" s="14">
        <v>4091.14</v>
      </c>
      <c r="F705" s="14">
        <v>4691.67</v>
      </c>
      <c r="G705" s="14">
        <v>5489.98</v>
      </c>
      <c r="H705" s="14">
        <v>3098.66</v>
      </c>
      <c r="I705" s="14">
        <v>4313.03</v>
      </c>
      <c r="J705" s="14">
        <v>2923.27</v>
      </c>
      <c r="K705" s="14">
        <v>2755.82</v>
      </c>
      <c r="L705" s="14">
        <v>6929.24</v>
      </c>
      <c r="M705" s="14">
        <v>2064.34</v>
      </c>
      <c r="N705" s="14">
        <f t="shared" si="91"/>
        <v>4868.46</v>
      </c>
      <c r="O705" s="14">
        <f t="shared" si="92"/>
        <v>5583.09</v>
      </c>
      <c r="P705" s="14">
        <f t="shared" si="93"/>
        <v>6533.08</v>
      </c>
      <c r="Q705" s="14">
        <f t="shared" si="94"/>
        <v>3687.41</v>
      </c>
      <c r="R705" s="14">
        <f t="shared" si="95"/>
        <v>5132.51</v>
      </c>
      <c r="S705" s="14">
        <f t="shared" si="96"/>
        <v>3478.69</v>
      </c>
      <c r="T705" s="14">
        <f t="shared" si="97"/>
        <v>3279.43</v>
      </c>
      <c r="U705" s="14">
        <f t="shared" si="98"/>
        <v>8245.7999999999993</v>
      </c>
      <c r="V705" s="14">
        <f t="shared" si="99"/>
        <v>2456.56</v>
      </c>
    </row>
    <row r="706" spans="1:22">
      <c r="A706" s="8">
        <v>703</v>
      </c>
      <c r="B706" s="8" t="s">
        <v>1868</v>
      </c>
      <c r="C706" s="9" t="s">
        <v>1869</v>
      </c>
      <c r="D706" s="8" t="s">
        <v>25</v>
      </c>
      <c r="E706" s="14">
        <v>4091.14</v>
      </c>
      <c r="F706" s="14">
        <v>1451.99</v>
      </c>
      <c r="G706" s="14">
        <v>2533.5</v>
      </c>
      <c r="H706" s="14">
        <v>1656.52</v>
      </c>
      <c r="I706" s="14">
        <v>3685.49</v>
      </c>
      <c r="J706" s="14">
        <v>1583.44</v>
      </c>
      <c r="K706" s="14">
        <v>2887.19</v>
      </c>
      <c r="L706" s="14">
        <v>5774.36</v>
      </c>
      <c r="M706" s="14">
        <v>1095.69</v>
      </c>
      <c r="N706" s="14">
        <f t="shared" si="91"/>
        <v>4868.46</v>
      </c>
      <c r="O706" s="14">
        <f t="shared" si="92"/>
        <v>1727.87</v>
      </c>
      <c r="P706" s="14">
        <f t="shared" si="93"/>
        <v>3014.87</v>
      </c>
      <c r="Q706" s="14">
        <f t="shared" si="94"/>
        <v>1971.26</v>
      </c>
      <c r="R706" s="14">
        <f t="shared" si="95"/>
        <v>4385.7299999999996</v>
      </c>
      <c r="S706" s="14">
        <f t="shared" si="96"/>
        <v>1884.29</v>
      </c>
      <c r="T706" s="14">
        <f t="shared" si="97"/>
        <v>3435.76</v>
      </c>
      <c r="U706" s="14">
        <f t="shared" si="98"/>
        <v>6871.49</v>
      </c>
      <c r="V706" s="14">
        <f t="shared" si="99"/>
        <v>1303.8699999999999</v>
      </c>
    </row>
    <row r="707" spans="1:22" ht="21">
      <c r="A707" s="8">
        <v>704</v>
      </c>
      <c r="B707" s="8" t="s">
        <v>1870</v>
      </c>
      <c r="C707" s="9" t="s">
        <v>1871</v>
      </c>
      <c r="D707" s="8" t="s">
        <v>25</v>
      </c>
      <c r="E707" s="14">
        <v>4091.14</v>
      </c>
      <c r="F707" s="14">
        <v>2589.5500000000002</v>
      </c>
      <c r="G707" s="14">
        <v>2815</v>
      </c>
      <c r="H707" s="14">
        <v>3098.66</v>
      </c>
      <c r="I707" s="14">
        <v>2924.48</v>
      </c>
      <c r="J707" s="14">
        <v>2679.67</v>
      </c>
      <c r="K707" s="14">
        <v>2361.71</v>
      </c>
      <c r="L707" s="14">
        <v>5774.36</v>
      </c>
      <c r="M707" s="14">
        <v>1429.15</v>
      </c>
      <c r="N707" s="14">
        <f t="shared" si="91"/>
        <v>4868.46</v>
      </c>
      <c r="O707" s="14">
        <f t="shared" si="92"/>
        <v>3081.56</v>
      </c>
      <c r="P707" s="14">
        <f t="shared" si="93"/>
        <v>3349.85</v>
      </c>
      <c r="Q707" s="14">
        <f t="shared" si="94"/>
        <v>3687.41</v>
      </c>
      <c r="R707" s="14">
        <f t="shared" si="95"/>
        <v>3480.13</v>
      </c>
      <c r="S707" s="14">
        <f t="shared" si="96"/>
        <v>3188.81</v>
      </c>
      <c r="T707" s="14">
        <f t="shared" si="97"/>
        <v>2810.43</v>
      </c>
      <c r="U707" s="14">
        <f t="shared" si="98"/>
        <v>6871.49</v>
      </c>
      <c r="V707" s="14">
        <f t="shared" si="99"/>
        <v>1700.69</v>
      </c>
    </row>
    <row r="708" spans="1:22" ht="31.5">
      <c r="A708" s="8">
        <v>705</v>
      </c>
      <c r="B708" s="8" t="s">
        <v>1872</v>
      </c>
      <c r="C708" s="9" t="s">
        <v>1873</v>
      </c>
      <c r="D708" s="8" t="s">
        <v>25</v>
      </c>
      <c r="E708" s="14">
        <v>4091.14</v>
      </c>
      <c r="F708" s="14">
        <v>4691.67</v>
      </c>
      <c r="G708" s="14">
        <v>3519.47</v>
      </c>
      <c r="H708" s="14">
        <v>3098.66</v>
      </c>
      <c r="I708" s="14">
        <v>3556</v>
      </c>
      <c r="J708" s="14">
        <v>2679.67</v>
      </c>
      <c r="K708" s="14">
        <v>3149.91</v>
      </c>
      <c r="L708" s="14">
        <v>18477.990000000002</v>
      </c>
      <c r="M708" s="14">
        <v>2540.7199999999998</v>
      </c>
      <c r="N708" s="14">
        <f t="shared" si="91"/>
        <v>4868.46</v>
      </c>
      <c r="O708" s="14">
        <f t="shared" si="92"/>
        <v>5583.09</v>
      </c>
      <c r="P708" s="14">
        <f t="shared" si="93"/>
        <v>4188.17</v>
      </c>
      <c r="Q708" s="14">
        <f t="shared" si="94"/>
        <v>3687.41</v>
      </c>
      <c r="R708" s="14">
        <f t="shared" si="95"/>
        <v>4231.6400000000003</v>
      </c>
      <c r="S708" s="14">
        <f t="shared" si="96"/>
        <v>3188.81</v>
      </c>
      <c r="T708" s="14">
        <f t="shared" si="97"/>
        <v>3748.39</v>
      </c>
      <c r="U708" s="14">
        <f t="shared" si="98"/>
        <v>21988.81</v>
      </c>
      <c r="V708" s="14">
        <f t="shared" si="99"/>
        <v>3023.46</v>
      </c>
    </row>
    <row r="709" spans="1:22" ht="21">
      <c r="A709" s="8">
        <v>706</v>
      </c>
      <c r="B709" s="8" t="s">
        <v>1874</v>
      </c>
      <c r="C709" s="9" t="s">
        <v>1875</v>
      </c>
      <c r="D709" s="8" t="s">
        <v>25</v>
      </c>
      <c r="E709" s="14">
        <v>4091.14</v>
      </c>
      <c r="F709" s="14">
        <v>1648.49</v>
      </c>
      <c r="G709" s="14">
        <v>3659.51</v>
      </c>
      <c r="H709" s="14">
        <v>1851.4</v>
      </c>
      <c r="I709" s="14">
        <v>2460.3200000000002</v>
      </c>
      <c r="J709" s="14">
        <v>1827.05</v>
      </c>
      <c r="K709" s="14">
        <v>2230.36</v>
      </c>
      <c r="L709" s="14">
        <v>6929.24</v>
      </c>
      <c r="M709" s="14">
        <v>1587.95</v>
      </c>
      <c r="N709" s="14">
        <f t="shared" ref="N709:N772" si="100">ROUND(E709*1.19,2)</f>
        <v>4868.46</v>
      </c>
      <c r="O709" s="14">
        <f t="shared" ref="O709:O772" si="101">ROUND(F709*1.19,2)</f>
        <v>1961.7</v>
      </c>
      <c r="P709" s="14">
        <f t="shared" ref="P709:P772" si="102">ROUND(G709*1.19,2)</f>
        <v>4354.82</v>
      </c>
      <c r="Q709" s="14">
        <f t="shared" ref="Q709:Q772" si="103">ROUND(H709*1.19,2)</f>
        <v>2203.17</v>
      </c>
      <c r="R709" s="14">
        <f t="shared" ref="R709:R772" si="104">ROUND(I709*1.19,2)</f>
        <v>2927.78</v>
      </c>
      <c r="S709" s="14">
        <f t="shared" ref="S709:S772" si="105">ROUND(J709*1.19,2)</f>
        <v>2174.19</v>
      </c>
      <c r="T709" s="14">
        <f t="shared" ref="T709:T772" si="106">ROUND(K709*1.19,2)</f>
        <v>2654.13</v>
      </c>
      <c r="U709" s="14">
        <f t="shared" ref="U709:U772" si="107">ROUND(L709*1.19,2)</f>
        <v>8245.7999999999993</v>
      </c>
      <c r="V709" s="14">
        <f t="shared" ref="V709:V772" si="108">ROUND(M709*1.19,2)</f>
        <v>1889.66</v>
      </c>
    </row>
    <row r="710" spans="1:22" ht="31.5">
      <c r="A710" s="8">
        <v>707</v>
      </c>
      <c r="B710" s="8" t="s">
        <v>1876</v>
      </c>
      <c r="C710" s="9" t="s">
        <v>1877</v>
      </c>
      <c r="D710" s="8" t="s">
        <v>25</v>
      </c>
      <c r="E710" s="14">
        <v>4091.14</v>
      </c>
      <c r="F710" s="14">
        <v>1648.49</v>
      </c>
      <c r="G710" s="14">
        <v>2815</v>
      </c>
      <c r="H710" s="14">
        <v>1851.4</v>
      </c>
      <c r="I710" s="14">
        <v>2719.29</v>
      </c>
      <c r="J710" s="14">
        <v>1827.05</v>
      </c>
      <c r="K710" s="14">
        <v>2230.36</v>
      </c>
      <c r="L710" s="14">
        <v>18477.990000000002</v>
      </c>
      <c r="M710" s="14">
        <v>3017.12</v>
      </c>
      <c r="N710" s="14">
        <f t="shared" si="100"/>
        <v>4868.46</v>
      </c>
      <c r="O710" s="14">
        <f t="shared" si="101"/>
        <v>1961.7</v>
      </c>
      <c r="P710" s="14">
        <f t="shared" si="102"/>
        <v>3349.85</v>
      </c>
      <c r="Q710" s="14">
        <f t="shared" si="103"/>
        <v>2203.17</v>
      </c>
      <c r="R710" s="14">
        <f t="shared" si="104"/>
        <v>3235.96</v>
      </c>
      <c r="S710" s="14">
        <f t="shared" si="105"/>
        <v>2174.19</v>
      </c>
      <c r="T710" s="14">
        <f t="shared" si="106"/>
        <v>2654.13</v>
      </c>
      <c r="U710" s="14">
        <f t="shared" si="107"/>
        <v>21988.81</v>
      </c>
      <c r="V710" s="14">
        <f t="shared" si="108"/>
        <v>3590.37</v>
      </c>
    </row>
    <row r="711" spans="1:22" ht="21">
      <c r="A711" s="8">
        <v>708</v>
      </c>
      <c r="B711" s="8" t="s">
        <v>1878</v>
      </c>
      <c r="C711" s="9" t="s">
        <v>1879</v>
      </c>
      <c r="D711" s="8" t="s">
        <v>25</v>
      </c>
      <c r="E711" s="14">
        <v>4091.14</v>
      </c>
      <c r="F711" s="14">
        <v>3733.68</v>
      </c>
      <c r="G711" s="14">
        <v>5348.52</v>
      </c>
      <c r="H711" s="14">
        <v>4190.0200000000004</v>
      </c>
      <c r="I711" s="14">
        <v>4287.12</v>
      </c>
      <c r="J711" s="14">
        <v>4141.3100000000004</v>
      </c>
      <c r="K711" s="14">
        <v>2230.36</v>
      </c>
      <c r="L711" s="14">
        <v>13858.49</v>
      </c>
      <c r="M711" s="14">
        <v>2699.51</v>
      </c>
      <c r="N711" s="14">
        <f t="shared" si="100"/>
        <v>4868.46</v>
      </c>
      <c r="O711" s="14">
        <f t="shared" si="101"/>
        <v>4443.08</v>
      </c>
      <c r="P711" s="14">
        <f t="shared" si="102"/>
        <v>6364.74</v>
      </c>
      <c r="Q711" s="14">
        <f t="shared" si="103"/>
        <v>4986.12</v>
      </c>
      <c r="R711" s="14">
        <f t="shared" si="104"/>
        <v>5101.67</v>
      </c>
      <c r="S711" s="14">
        <f t="shared" si="105"/>
        <v>4928.16</v>
      </c>
      <c r="T711" s="14">
        <f t="shared" si="106"/>
        <v>2654.13</v>
      </c>
      <c r="U711" s="14">
        <f t="shared" si="107"/>
        <v>16491.599999999999</v>
      </c>
      <c r="V711" s="14">
        <f t="shared" si="108"/>
        <v>3212.42</v>
      </c>
    </row>
    <row r="712" spans="1:22" ht="21">
      <c r="A712" s="8">
        <v>709</v>
      </c>
      <c r="B712" s="8" t="s">
        <v>1880</v>
      </c>
      <c r="C712" s="9" t="s">
        <v>1881</v>
      </c>
      <c r="D712" s="8" t="s">
        <v>25</v>
      </c>
      <c r="E712" s="14">
        <v>4091.14</v>
      </c>
      <c r="F712" s="14">
        <v>4691.67</v>
      </c>
      <c r="G712" s="14">
        <v>2252</v>
      </c>
      <c r="H712" s="14">
        <v>1734.48</v>
      </c>
      <c r="I712" s="14">
        <v>1693.34</v>
      </c>
      <c r="J712" s="14">
        <v>1583.44</v>
      </c>
      <c r="K712" s="14">
        <v>2230.36</v>
      </c>
      <c r="L712" s="14">
        <v>13858.49</v>
      </c>
      <c r="M712" s="14">
        <v>952.77</v>
      </c>
      <c r="N712" s="14">
        <f t="shared" si="100"/>
        <v>4868.46</v>
      </c>
      <c r="O712" s="14">
        <f t="shared" si="101"/>
        <v>5583.09</v>
      </c>
      <c r="P712" s="14">
        <f t="shared" si="102"/>
        <v>2679.88</v>
      </c>
      <c r="Q712" s="14">
        <f t="shared" si="103"/>
        <v>2064.0300000000002</v>
      </c>
      <c r="R712" s="14">
        <f t="shared" si="104"/>
        <v>2015.07</v>
      </c>
      <c r="S712" s="14">
        <f t="shared" si="105"/>
        <v>1884.29</v>
      </c>
      <c r="T712" s="14">
        <f t="shared" si="106"/>
        <v>2654.13</v>
      </c>
      <c r="U712" s="14">
        <f t="shared" si="107"/>
        <v>16491.599999999999</v>
      </c>
      <c r="V712" s="14">
        <f t="shared" si="108"/>
        <v>1133.8</v>
      </c>
    </row>
    <row r="713" spans="1:22" ht="21">
      <c r="A713" s="8">
        <v>710</v>
      </c>
      <c r="B713" s="8" t="s">
        <v>1882</v>
      </c>
      <c r="C713" s="9" t="s">
        <v>1883</v>
      </c>
      <c r="D713" s="8" t="s">
        <v>25</v>
      </c>
      <c r="E713" s="14">
        <v>4091.14</v>
      </c>
      <c r="F713" s="14">
        <v>1541.5</v>
      </c>
      <c r="G713" s="14">
        <v>1970.5</v>
      </c>
      <c r="H713" s="14">
        <v>1734.48</v>
      </c>
      <c r="I713" s="14">
        <v>1683.38</v>
      </c>
      <c r="J713" s="14">
        <v>1705.25</v>
      </c>
      <c r="K713" s="14">
        <v>2230.36</v>
      </c>
      <c r="L713" s="14">
        <v>5774.36</v>
      </c>
      <c r="M713" s="14">
        <v>1111.57</v>
      </c>
      <c r="N713" s="14">
        <f t="shared" si="100"/>
        <v>4868.46</v>
      </c>
      <c r="O713" s="14">
        <f t="shared" si="101"/>
        <v>1834.39</v>
      </c>
      <c r="P713" s="14">
        <f t="shared" si="102"/>
        <v>2344.9</v>
      </c>
      <c r="Q713" s="14">
        <f t="shared" si="103"/>
        <v>2064.0300000000002</v>
      </c>
      <c r="R713" s="14">
        <f t="shared" si="104"/>
        <v>2003.22</v>
      </c>
      <c r="S713" s="14">
        <f t="shared" si="105"/>
        <v>2029.25</v>
      </c>
      <c r="T713" s="14">
        <f t="shared" si="106"/>
        <v>2654.13</v>
      </c>
      <c r="U713" s="14">
        <f t="shared" si="107"/>
        <v>6871.49</v>
      </c>
      <c r="V713" s="14">
        <f t="shared" si="108"/>
        <v>1322.77</v>
      </c>
    </row>
    <row r="714" spans="1:22" ht="21">
      <c r="A714" s="8">
        <v>711</v>
      </c>
      <c r="B714" s="8" t="s">
        <v>1884</v>
      </c>
      <c r="C714" s="9" t="s">
        <v>1885</v>
      </c>
      <c r="D714" s="8" t="s">
        <v>25</v>
      </c>
      <c r="E714" s="14">
        <v>4091.14</v>
      </c>
      <c r="F714" s="14">
        <v>4691.67</v>
      </c>
      <c r="G714" s="14">
        <v>4222.51</v>
      </c>
      <c r="H714" s="14">
        <v>2436.06</v>
      </c>
      <c r="I714" s="14">
        <v>2918.51</v>
      </c>
      <c r="J714" s="14">
        <v>2192.4499999999998</v>
      </c>
      <c r="K714" s="14">
        <v>3149.91</v>
      </c>
      <c r="L714" s="14">
        <v>6929.24</v>
      </c>
      <c r="M714" s="14">
        <v>1429.15</v>
      </c>
      <c r="N714" s="14">
        <f t="shared" si="100"/>
        <v>4868.46</v>
      </c>
      <c r="O714" s="14">
        <f t="shared" si="101"/>
        <v>5583.09</v>
      </c>
      <c r="P714" s="14">
        <f t="shared" si="102"/>
        <v>5024.79</v>
      </c>
      <c r="Q714" s="14">
        <f t="shared" si="103"/>
        <v>2898.91</v>
      </c>
      <c r="R714" s="14">
        <f t="shared" si="104"/>
        <v>3473.03</v>
      </c>
      <c r="S714" s="14">
        <f t="shared" si="105"/>
        <v>2609.02</v>
      </c>
      <c r="T714" s="14">
        <f t="shared" si="106"/>
        <v>3748.39</v>
      </c>
      <c r="U714" s="14">
        <f t="shared" si="107"/>
        <v>8245.7999999999993</v>
      </c>
      <c r="V714" s="14">
        <f t="shared" si="108"/>
        <v>1700.69</v>
      </c>
    </row>
    <row r="715" spans="1:22" ht="21">
      <c r="A715" s="8">
        <v>712</v>
      </c>
      <c r="B715" s="8" t="s">
        <v>1886</v>
      </c>
      <c r="C715" s="9" t="s">
        <v>1887</v>
      </c>
      <c r="D715" s="8" t="s">
        <v>25</v>
      </c>
      <c r="E715" s="14">
        <v>4091.14</v>
      </c>
      <c r="F715" s="14">
        <v>2698.72</v>
      </c>
      <c r="G715" s="14">
        <v>4504.01</v>
      </c>
      <c r="H715" s="14">
        <v>3098.66</v>
      </c>
      <c r="I715" s="14">
        <v>4313.03</v>
      </c>
      <c r="J715" s="14">
        <v>2923.27</v>
      </c>
      <c r="K715" s="14">
        <v>3544.02</v>
      </c>
      <c r="L715" s="14">
        <v>6929.24</v>
      </c>
      <c r="M715" s="14">
        <v>1905.55</v>
      </c>
      <c r="N715" s="14">
        <f t="shared" si="100"/>
        <v>4868.46</v>
      </c>
      <c r="O715" s="14">
        <f t="shared" si="101"/>
        <v>3211.48</v>
      </c>
      <c r="P715" s="14">
        <f t="shared" si="102"/>
        <v>5359.77</v>
      </c>
      <c r="Q715" s="14">
        <f t="shared" si="103"/>
        <v>3687.41</v>
      </c>
      <c r="R715" s="14">
        <f t="shared" si="104"/>
        <v>5132.51</v>
      </c>
      <c r="S715" s="14">
        <f t="shared" si="105"/>
        <v>3478.69</v>
      </c>
      <c r="T715" s="14">
        <f t="shared" si="106"/>
        <v>4217.38</v>
      </c>
      <c r="U715" s="14">
        <f t="shared" si="107"/>
        <v>8245.7999999999993</v>
      </c>
      <c r="V715" s="14">
        <f t="shared" si="108"/>
        <v>2267.6</v>
      </c>
    </row>
    <row r="716" spans="1:22" ht="31.5">
      <c r="A716" s="8">
        <v>713</v>
      </c>
      <c r="B716" s="8" t="s">
        <v>1888</v>
      </c>
      <c r="C716" s="9" t="s">
        <v>1889</v>
      </c>
      <c r="D716" s="8" t="s">
        <v>25</v>
      </c>
      <c r="E716" s="14">
        <v>4091.14</v>
      </c>
      <c r="F716" s="14">
        <v>1313.67</v>
      </c>
      <c r="G716" s="14">
        <v>4222.51</v>
      </c>
      <c r="H716" s="14">
        <v>1461.64</v>
      </c>
      <c r="I716" s="14">
        <v>1952.32</v>
      </c>
      <c r="J716" s="14">
        <v>1461.64</v>
      </c>
      <c r="K716" s="14">
        <v>2230.36</v>
      </c>
      <c r="L716" s="14">
        <v>5774.36</v>
      </c>
      <c r="M716" s="14">
        <v>1587.95</v>
      </c>
      <c r="N716" s="14">
        <f t="shared" si="100"/>
        <v>4868.46</v>
      </c>
      <c r="O716" s="14">
        <f t="shared" si="101"/>
        <v>1563.27</v>
      </c>
      <c r="P716" s="14">
        <f t="shared" si="102"/>
        <v>5024.79</v>
      </c>
      <c r="Q716" s="14">
        <f t="shared" si="103"/>
        <v>1739.35</v>
      </c>
      <c r="R716" s="14">
        <f t="shared" si="104"/>
        <v>2323.2600000000002</v>
      </c>
      <c r="S716" s="14">
        <f t="shared" si="105"/>
        <v>1739.35</v>
      </c>
      <c r="T716" s="14">
        <f t="shared" si="106"/>
        <v>2654.13</v>
      </c>
      <c r="U716" s="14">
        <f t="shared" si="107"/>
        <v>6871.49</v>
      </c>
      <c r="V716" s="14">
        <f t="shared" si="108"/>
        <v>1889.66</v>
      </c>
    </row>
    <row r="717" spans="1:22" ht="21">
      <c r="A717" s="8">
        <v>714</v>
      </c>
      <c r="B717" s="8" t="s">
        <v>1890</v>
      </c>
      <c r="C717" s="9" t="s">
        <v>1891</v>
      </c>
      <c r="D717" s="8" t="s">
        <v>25</v>
      </c>
      <c r="E717" s="14">
        <v>152915.46</v>
      </c>
      <c r="F717" s="14">
        <v>288963.96999999997</v>
      </c>
      <c r="G717" s="14">
        <v>423669.93</v>
      </c>
      <c r="H717" s="14">
        <v>321560.28999999998</v>
      </c>
      <c r="I717" s="14">
        <v>448833.21</v>
      </c>
      <c r="J717" s="14">
        <v>320513.08</v>
      </c>
      <c r="K717" s="14">
        <v>182835.35</v>
      </c>
      <c r="L717" s="14">
        <v>707244.97</v>
      </c>
      <c r="M717" s="14">
        <v>222313.29</v>
      </c>
      <c r="N717" s="14">
        <f t="shared" si="100"/>
        <v>181969.4</v>
      </c>
      <c r="O717" s="14">
        <f t="shared" si="101"/>
        <v>343867.12</v>
      </c>
      <c r="P717" s="14">
        <f t="shared" si="102"/>
        <v>504167.22</v>
      </c>
      <c r="Q717" s="14">
        <f t="shared" si="103"/>
        <v>382656.75</v>
      </c>
      <c r="R717" s="14">
        <f t="shared" si="104"/>
        <v>534111.52</v>
      </c>
      <c r="S717" s="14">
        <f t="shared" si="105"/>
        <v>381410.57</v>
      </c>
      <c r="T717" s="14">
        <f t="shared" si="106"/>
        <v>217574.07</v>
      </c>
      <c r="U717" s="14">
        <f t="shared" si="107"/>
        <v>841621.51</v>
      </c>
      <c r="V717" s="14">
        <f t="shared" si="108"/>
        <v>264552.82</v>
      </c>
    </row>
    <row r="718" spans="1:22">
      <c r="A718" s="8">
        <v>715</v>
      </c>
      <c r="B718" s="8" t="s">
        <v>1892</v>
      </c>
      <c r="C718" s="9" t="s">
        <v>1893</v>
      </c>
      <c r="D718" s="8" t="s">
        <v>25</v>
      </c>
      <c r="E718" s="14">
        <v>169905.1</v>
      </c>
      <c r="F718" s="14">
        <v>649992.1</v>
      </c>
      <c r="G718" s="14">
        <v>3378007.11</v>
      </c>
      <c r="H718" s="14">
        <v>504752.22</v>
      </c>
      <c r="I718" s="14">
        <v>395443.37</v>
      </c>
      <c r="J718" s="14">
        <v>448808.13</v>
      </c>
      <c r="K718" s="14">
        <v>472448.94</v>
      </c>
      <c r="L718" s="14">
        <v>2136517.31</v>
      </c>
      <c r="M718" s="14">
        <v>269951.84999999998</v>
      </c>
      <c r="N718" s="14">
        <f t="shared" si="100"/>
        <v>202187.07</v>
      </c>
      <c r="O718" s="14">
        <f t="shared" si="101"/>
        <v>773490.6</v>
      </c>
      <c r="P718" s="14">
        <f t="shared" si="102"/>
        <v>4019828.46</v>
      </c>
      <c r="Q718" s="14">
        <f t="shared" si="103"/>
        <v>600655.14</v>
      </c>
      <c r="R718" s="14">
        <f t="shared" si="104"/>
        <v>470577.61</v>
      </c>
      <c r="S718" s="14">
        <f t="shared" si="105"/>
        <v>534081.67000000004</v>
      </c>
      <c r="T718" s="14">
        <f t="shared" si="106"/>
        <v>562214.24</v>
      </c>
      <c r="U718" s="14">
        <f t="shared" si="107"/>
        <v>2542455.6</v>
      </c>
      <c r="V718" s="14">
        <f t="shared" si="108"/>
        <v>321242.7</v>
      </c>
    </row>
    <row r="719" spans="1:22">
      <c r="A719" s="8">
        <v>716</v>
      </c>
      <c r="B719" s="8" t="s">
        <v>1894</v>
      </c>
      <c r="C719" s="9" t="s">
        <v>1895</v>
      </c>
      <c r="D719" s="8" t="s">
        <v>25</v>
      </c>
      <c r="E719" s="14">
        <v>509710.95</v>
      </c>
      <c r="F719" s="14">
        <v>1303417.83</v>
      </c>
      <c r="G719" s="14">
        <v>1689003.56</v>
      </c>
      <c r="H719" s="14">
        <v>1471381.94</v>
      </c>
      <c r="I719" s="14">
        <v>594659.17000000004</v>
      </c>
      <c r="J719" s="14">
        <v>1437071.06</v>
      </c>
      <c r="K719" s="14">
        <v>1555198.38</v>
      </c>
      <c r="L719" s="14">
        <v>1616823.92</v>
      </c>
      <c r="M719" s="14">
        <v>714578.43</v>
      </c>
      <c r="N719" s="14">
        <f t="shared" si="100"/>
        <v>606556.03</v>
      </c>
      <c r="O719" s="14">
        <f t="shared" si="101"/>
        <v>1551067.22</v>
      </c>
      <c r="P719" s="14">
        <f t="shared" si="102"/>
        <v>2009914.24</v>
      </c>
      <c r="Q719" s="14">
        <f t="shared" si="103"/>
        <v>1750944.51</v>
      </c>
      <c r="R719" s="14">
        <f t="shared" si="104"/>
        <v>707644.41</v>
      </c>
      <c r="S719" s="14">
        <f t="shared" si="105"/>
        <v>1710114.56</v>
      </c>
      <c r="T719" s="14">
        <f t="shared" si="106"/>
        <v>1850686.07</v>
      </c>
      <c r="U719" s="14">
        <f t="shared" si="107"/>
        <v>1924020.46</v>
      </c>
      <c r="V719" s="14">
        <f t="shared" si="108"/>
        <v>850348.33</v>
      </c>
    </row>
    <row r="720" spans="1:22" ht="21">
      <c r="A720" s="8">
        <v>717</v>
      </c>
      <c r="B720" s="8" t="s">
        <v>1896</v>
      </c>
      <c r="C720" s="9" t="s">
        <v>1897</v>
      </c>
      <c r="D720" s="8" t="s">
        <v>25</v>
      </c>
      <c r="E720" s="14">
        <v>66263.789999999994</v>
      </c>
      <c r="F720" s="14">
        <v>79628.58</v>
      </c>
      <c r="G720" s="14">
        <v>95710.2</v>
      </c>
      <c r="H720" s="14">
        <v>41900.29</v>
      </c>
      <c r="I720" s="14">
        <v>158759.06</v>
      </c>
      <c r="J720" s="14">
        <v>41491.800000000003</v>
      </c>
      <c r="K720" s="14">
        <v>70578.7</v>
      </c>
      <c r="L720" s="14">
        <v>132810.53</v>
      </c>
      <c r="M720" s="14">
        <v>54784.35</v>
      </c>
      <c r="N720" s="14">
        <f t="shared" si="100"/>
        <v>78853.91</v>
      </c>
      <c r="O720" s="14">
        <f t="shared" si="101"/>
        <v>94758.01</v>
      </c>
      <c r="P720" s="14">
        <f t="shared" si="102"/>
        <v>113895.14</v>
      </c>
      <c r="Q720" s="14">
        <f t="shared" si="103"/>
        <v>49861.35</v>
      </c>
      <c r="R720" s="14">
        <f t="shared" si="104"/>
        <v>188923.28</v>
      </c>
      <c r="S720" s="14">
        <f t="shared" si="105"/>
        <v>49375.24</v>
      </c>
      <c r="T720" s="14">
        <f t="shared" si="106"/>
        <v>83988.65</v>
      </c>
      <c r="U720" s="14">
        <f t="shared" si="107"/>
        <v>158044.53</v>
      </c>
      <c r="V720" s="14">
        <f t="shared" si="108"/>
        <v>65193.38</v>
      </c>
    </row>
    <row r="721" spans="1:22">
      <c r="A721" s="8">
        <v>718</v>
      </c>
      <c r="B721" s="8" t="s">
        <v>1898</v>
      </c>
      <c r="C721" s="9" t="s">
        <v>1899</v>
      </c>
      <c r="D721" s="8" t="s">
        <v>25</v>
      </c>
      <c r="E721" s="14">
        <v>764562.82</v>
      </c>
      <c r="F721" s="14">
        <v>649914.13</v>
      </c>
      <c r="G721" s="14">
        <v>2252004.7400000002</v>
      </c>
      <c r="H721" s="14">
        <v>399514.31</v>
      </c>
      <c r="I721" s="14">
        <v>489274.02</v>
      </c>
      <c r="J721" s="14">
        <v>398940.56</v>
      </c>
      <c r="K721" s="14">
        <v>472448.94</v>
      </c>
      <c r="L721" s="14">
        <v>1414720.93</v>
      </c>
      <c r="M721" s="14">
        <v>857494.12</v>
      </c>
      <c r="N721" s="14">
        <f t="shared" si="100"/>
        <v>909829.76</v>
      </c>
      <c r="O721" s="14">
        <f t="shared" si="101"/>
        <v>773397.81</v>
      </c>
      <c r="P721" s="14">
        <f t="shared" si="102"/>
        <v>2679885.64</v>
      </c>
      <c r="Q721" s="14">
        <f t="shared" si="103"/>
        <v>475422.03</v>
      </c>
      <c r="R721" s="14">
        <f t="shared" si="104"/>
        <v>582236.07999999996</v>
      </c>
      <c r="S721" s="14">
        <f t="shared" si="105"/>
        <v>474739.27</v>
      </c>
      <c r="T721" s="14">
        <f t="shared" si="106"/>
        <v>562214.24</v>
      </c>
      <c r="U721" s="14">
        <f t="shared" si="107"/>
        <v>1683517.91</v>
      </c>
      <c r="V721" s="14">
        <f t="shared" si="108"/>
        <v>1020418</v>
      </c>
    </row>
    <row r="722" spans="1:22">
      <c r="A722" s="8">
        <v>719</v>
      </c>
      <c r="B722" s="8" t="s">
        <v>1900</v>
      </c>
      <c r="C722" s="9" t="s">
        <v>1901</v>
      </c>
      <c r="D722" s="8" t="s">
        <v>25</v>
      </c>
      <c r="E722" s="14">
        <v>66263.789999999994</v>
      </c>
      <c r="F722" s="14">
        <v>79628.58</v>
      </c>
      <c r="G722" s="14">
        <v>59678.13</v>
      </c>
      <c r="H722" s="14">
        <v>69184.19</v>
      </c>
      <c r="I722" s="14">
        <v>131469.16</v>
      </c>
      <c r="J722" s="14">
        <v>67357.14</v>
      </c>
      <c r="K722" s="14">
        <v>70578.7</v>
      </c>
      <c r="L722" s="14">
        <v>132810.53</v>
      </c>
      <c r="M722" s="14">
        <v>45733.01</v>
      </c>
      <c r="N722" s="14">
        <f t="shared" si="100"/>
        <v>78853.91</v>
      </c>
      <c r="O722" s="14">
        <f t="shared" si="101"/>
        <v>94758.01</v>
      </c>
      <c r="P722" s="14">
        <f t="shared" si="102"/>
        <v>71016.97</v>
      </c>
      <c r="Q722" s="14">
        <f t="shared" si="103"/>
        <v>82329.19</v>
      </c>
      <c r="R722" s="14">
        <f t="shared" si="104"/>
        <v>156448.29999999999</v>
      </c>
      <c r="S722" s="14">
        <f t="shared" si="105"/>
        <v>80155</v>
      </c>
      <c r="T722" s="14">
        <f t="shared" si="106"/>
        <v>83988.65</v>
      </c>
      <c r="U722" s="14">
        <f t="shared" si="107"/>
        <v>158044.53</v>
      </c>
      <c r="V722" s="14">
        <f t="shared" si="108"/>
        <v>54422.28</v>
      </c>
    </row>
    <row r="723" spans="1:22" ht="31.5">
      <c r="A723" s="8">
        <v>720</v>
      </c>
      <c r="B723" s="8" t="s">
        <v>1902</v>
      </c>
      <c r="C723" s="9" t="s">
        <v>1903</v>
      </c>
      <c r="D723" s="8" t="s">
        <v>25</v>
      </c>
      <c r="E723" s="14">
        <v>66263.789999999994</v>
      </c>
      <c r="F723" s="14">
        <v>79628.58</v>
      </c>
      <c r="G723" s="14">
        <v>72563.64</v>
      </c>
      <c r="H723" s="14">
        <v>69184.19</v>
      </c>
      <c r="I723" s="14">
        <v>137359.29999999999</v>
      </c>
      <c r="J723" s="14">
        <v>62667.71</v>
      </c>
      <c r="K723" s="14">
        <v>70578.7</v>
      </c>
      <c r="L723" s="14">
        <v>132810.53</v>
      </c>
      <c r="M723" s="14">
        <v>54784.35</v>
      </c>
      <c r="N723" s="14">
        <f t="shared" si="100"/>
        <v>78853.91</v>
      </c>
      <c r="O723" s="14">
        <f t="shared" si="101"/>
        <v>94758.01</v>
      </c>
      <c r="P723" s="14">
        <f t="shared" si="102"/>
        <v>86350.73</v>
      </c>
      <c r="Q723" s="14">
        <f t="shared" si="103"/>
        <v>82329.19</v>
      </c>
      <c r="R723" s="14">
        <f t="shared" si="104"/>
        <v>163457.57</v>
      </c>
      <c r="S723" s="14">
        <f t="shared" si="105"/>
        <v>74574.570000000007</v>
      </c>
      <c r="T723" s="14">
        <f t="shared" si="106"/>
        <v>83988.65</v>
      </c>
      <c r="U723" s="14">
        <f t="shared" si="107"/>
        <v>158044.53</v>
      </c>
      <c r="V723" s="14">
        <f t="shared" si="108"/>
        <v>65193.38</v>
      </c>
    </row>
    <row r="724" spans="1:22" ht="21">
      <c r="A724" s="8">
        <v>721</v>
      </c>
      <c r="B724" s="8" t="s">
        <v>1904</v>
      </c>
      <c r="C724" s="9" t="s">
        <v>1905</v>
      </c>
      <c r="D724" s="8" t="s">
        <v>25</v>
      </c>
      <c r="E724" s="14">
        <v>66263.789999999994</v>
      </c>
      <c r="F724" s="14">
        <v>79628.58</v>
      </c>
      <c r="G724" s="14">
        <v>72563.64</v>
      </c>
      <c r="H724" s="14">
        <v>69184.19</v>
      </c>
      <c r="I724" s="14">
        <v>79673.039999999994</v>
      </c>
      <c r="J724" s="14">
        <v>67357.14</v>
      </c>
      <c r="K724" s="14">
        <v>28740.49</v>
      </c>
      <c r="L724" s="14">
        <v>132810.53</v>
      </c>
      <c r="M724" s="14">
        <v>54784.35</v>
      </c>
      <c r="N724" s="14">
        <f t="shared" si="100"/>
        <v>78853.91</v>
      </c>
      <c r="O724" s="14">
        <f t="shared" si="101"/>
        <v>94758.01</v>
      </c>
      <c r="P724" s="14">
        <f t="shared" si="102"/>
        <v>86350.73</v>
      </c>
      <c r="Q724" s="14">
        <f t="shared" si="103"/>
        <v>82329.19</v>
      </c>
      <c r="R724" s="14">
        <f t="shared" si="104"/>
        <v>94810.92</v>
      </c>
      <c r="S724" s="14">
        <f t="shared" si="105"/>
        <v>80155</v>
      </c>
      <c r="T724" s="14">
        <f t="shared" si="106"/>
        <v>34201.18</v>
      </c>
      <c r="U724" s="14">
        <f t="shared" si="107"/>
        <v>158044.53</v>
      </c>
      <c r="V724" s="14">
        <f t="shared" si="108"/>
        <v>65193.38</v>
      </c>
    </row>
    <row r="725" spans="1:22" ht="21">
      <c r="A725" s="8">
        <v>722</v>
      </c>
      <c r="B725" s="8" t="s">
        <v>1906</v>
      </c>
      <c r="C725" s="9" t="s">
        <v>1907</v>
      </c>
      <c r="D725" s="8" t="s">
        <v>25</v>
      </c>
      <c r="E725" s="14">
        <v>212379.93</v>
      </c>
      <c r="F725" s="14">
        <v>145976.1</v>
      </c>
      <c r="G725" s="14">
        <v>519214.13</v>
      </c>
      <c r="H725" s="14">
        <v>77759.13</v>
      </c>
      <c r="I725" s="14">
        <v>306593.12</v>
      </c>
      <c r="J725" s="14">
        <v>75186.649999999994</v>
      </c>
      <c r="K725" s="14">
        <v>264505.17</v>
      </c>
      <c r="L725" s="14">
        <v>240599.27</v>
      </c>
      <c r="M725" s="14">
        <v>57325.07</v>
      </c>
      <c r="N725" s="14">
        <f t="shared" si="100"/>
        <v>252732.12</v>
      </c>
      <c r="O725" s="14">
        <f t="shared" si="101"/>
        <v>173711.56</v>
      </c>
      <c r="P725" s="14">
        <f t="shared" si="102"/>
        <v>617864.81000000006</v>
      </c>
      <c r="Q725" s="14">
        <f t="shared" si="103"/>
        <v>92533.36</v>
      </c>
      <c r="R725" s="14">
        <f t="shared" si="104"/>
        <v>364845.81</v>
      </c>
      <c r="S725" s="14">
        <f t="shared" si="105"/>
        <v>89472.11</v>
      </c>
      <c r="T725" s="14">
        <f t="shared" si="106"/>
        <v>314761.15000000002</v>
      </c>
      <c r="U725" s="14">
        <f t="shared" si="107"/>
        <v>286313.13</v>
      </c>
      <c r="V725" s="14">
        <f t="shared" si="108"/>
        <v>68216.83</v>
      </c>
    </row>
    <row r="726" spans="1:22" ht="21">
      <c r="A726" s="8">
        <v>723</v>
      </c>
      <c r="B726" s="8" t="s">
        <v>1908</v>
      </c>
      <c r="C726" s="9" t="s">
        <v>1909</v>
      </c>
      <c r="D726" s="8" t="s">
        <v>1910</v>
      </c>
      <c r="E726" s="14">
        <v>2550.83</v>
      </c>
      <c r="F726" s="14">
        <v>1648.49</v>
      </c>
      <c r="G726" s="14">
        <v>2533.5</v>
      </c>
      <c r="H726" s="14">
        <v>1851.4</v>
      </c>
      <c r="I726" s="14">
        <v>2516.09</v>
      </c>
      <c r="J726" s="14">
        <v>1827.05</v>
      </c>
      <c r="K726" s="14">
        <v>2057.12</v>
      </c>
      <c r="L726" s="14">
        <v>17557.21</v>
      </c>
      <c r="M726" s="14">
        <v>2223.14</v>
      </c>
      <c r="N726" s="14">
        <f t="shared" si="100"/>
        <v>3035.49</v>
      </c>
      <c r="O726" s="14">
        <f t="shared" si="101"/>
        <v>1961.7</v>
      </c>
      <c r="P726" s="14">
        <f t="shared" si="102"/>
        <v>3014.87</v>
      </c>
      <c r="Q726" s="14">
        <f t="shared" si="103"/>
        <v>2203.17</v>
      </c>
      <c r="R726" s="14">
        <f t="shared" si="104"/>
        <v>2994.15</v>
      </c>
      <c r="S726" s="14">
        <f t="shared" si="105"/>
        <v>2174.19</v>
      </c>
      <c r="T726" s="14">
        <f t="shared" si="106"/>
        <v>2447.9699999999998</v>
      </c>
      <c r="U726" s="14">
        <f t="shared" si="107"/>
        <v>20893.080000000002</v>
      </c>
      <c r="V726" s="14">
        <f t="shared" si="108"/>
        <v>2645.54</v>
      </c>
    </row>
    <row r="727" spans="1:22">
      <c r="A727" s="8">
        <v>724</v>
      </c>
      <c r="B727" s="8" t="s">
        <v>1911</v>
      </c>
      <c r="C727" s="9" t="s">
        <v>1912</v>
      </c>
      <c r="D727" s="8" t="s">
        <v>1910</v>
      </c>
      <c r="E727" s="14">
        <v>2550.83</v>
      </c>
      <c r="F727" s="14">
        <v>1648.49</v>
      </c>
      <c r="G727" s="14">
        <v>2065.7800000000002</v>
      </c>
      <c r="H727" s="14">
        <v>1851.4</v>
      </c>
      <c r="I727" s="14">
        <v>2769.09</v>
      </c>
      <c r="J727" s="14">
        <v>1827.05</v>
      </c>
      <c r="K727" s="14">
        <v>1892.56</v>
      </c>
      <c r="L727" s="14">
        <v>3472.42</v>
      </c>
      <c r="M727" s="14">
        <v>2064.34</v>
      </c>
      <c r="N727" s="14">
        <f t="shared" si="100"/>
        <v>3035.49</v>
      </c>
      <c r="O727" s="14">
        <f t="shared" si="101"/>
        <v>1961.7</v>
      </c>
      <c r="P727" s="14">
        <f t="shared" si="102"/>
        <v>2458.2800000000002</v>
      </c>
      <c r="Q727" s="14">
        <f t="shared" si="103"/>
        <v>2203.17</v>
      </c>
      <c r="R727" s="14">
        <f t="shared" si="104"/>
        <v>3295.22</v>
      </c>
      <c r="S727" s="14">
        <f t="shared" si="105"/>
        <v>2174.19</v>
      </c>
      <c r="T727" s="14">
        <f t="shared" si="106"/>
        <v>2252.15</v>
      </c>
      <c r="U727" s="14">
        <f t="shared" si="107"/>
        <v>4132.18</v>
      </c>
      <c r="V727" s="14">
        <f t="shared" si="108"/>
        <v>2456.56</v>
      </c>
    </row>
    <row r="728" spans="1:22">
      <c r="A728" s="8">
        <v>725</v>
      </c>
      <c r="B728" s="8" t="s">
        <v>1913</v>
      </c>
      <c r="C728" s="9" t="s">
        <v>1914</v>
      </c>
      <c r="D728" s="8" t="s">
        <v>1910</v>
      </c>
      <c r="E728" s="14">
        <v>2550.83</v>
      </c>
      <c r="F728" s="14">
        <v>1484.74</v>
      </c>
      <c r="G728" s="14">
        <v>2065.7800000000002</v>
      </c>
      <c r="H728" s="14">
        <v>1656.52</v>
      </c>
      <c r="I728" s="14">
        <v>2769.09</v>
      </c>
      <c r="J728" s="14">
        <v>1656.52</v>
      </c>
      <c r="K728" s="14">
        <v>1892.56</v>
      </c>
      <c r="L728" s="14">
        <v>3472.42</v>
      </c>
      <c r="M728" s="14">
        <v>2064.34</v>
      </c>
      <c r="N728" s="14">
        <f t="shared" si="100"/>
        <v>3035.49</v>
      </c>
      <c r="O728" s="14">
        <f t="shared" si="101"/>
        <v>1766.84</v>
      </c>
      <c r="P728" s="14">
        <f t="shared" si="102"/>
        <v>2458.2800000000002</v>
      </c>
      <c r="Q728" s="14">
        <f t="shared" si="103"/>
        <v>1971.26</v>
      </c>
      <c r="R728" s="14">
        <f t="shared" si="104"/>
        <v>3295.22</v>
      </c>
      <c r="S728" s="14">
        <f t="shared" si="105"/>
        <v>1971.26</v>
      </c>
      <c r="T728" s="14">
        <f t="shared" si="106"/>
        <v>2252.15</v>
      </c>
      <c r="U728" s="14">
        <f t="shared" si="107"/>
        <v>4132.18</v>
      </c>
      <c r="V728" s="14">
        <f t="shared" si="108"/>
        <v>2456.56</v>
      </c>
    </row>
    <row r="729" spans="1:22">
      <c r="A729" s="8">
        <v>726</v>
      </c>
      <c r="B729" s="8" t="s">
        <v>1915</v>
      </c>
      <c r="C729" s="9" t="s">
        <v>1916</v>
      </c>
      <c r="D729" s="8" t="s">
        <v>1910</v>
      </c>
      <c r="E729" s="14">
        <v>2550.83</v>
      </c>
      <c r="F729" s="14">
        <v>1484.74</v>
      </c>
      <c r="G729" s="14">
        <v>2065.7800000000002</v>
      </c>
      <c r="H729" s="14">
        <v>1656.52</v>
      </c>
      <c r="I729" s="14">
        <v>2769.09</v>
      </c>
      <c r="J729" s="14">
        <v>1656.52</v>
      </c>
      <c r="K729" s="14">
        <v>1892.56</v>
      </c>
      <c r="L729" s="14">
        <v>3472.42</v>
      </c>
      <c r="M729" s="14">
        <v>2064.34</v>
      </c>
      <c r="N729" s="14">
        <f t="shared" si="100"/>
        <v>3035.49</v>
      </c>
      <c r="O729" s="14">
        <f t="shared" si="101"/>
        <v>1766.84</v>
      </c>
      <c r="P729" s="14">
        <f t="shared" si="102"/>
        <v>2458.2800000000002</v>
      </c>
      <c r="Q729" s="14">
        <f t="shared" si="103"/>
        <v>1971.26</v>
      </c>
      <c r="R729" s="14">
        <f t="shared" si="104"/>
        <v>3295.22</v>
      </c>
      <c r="S729" s="14">
        <f t="shared" si="105"/>
        <v>1971.26</v>
      </c>
      <c r="T729" s="14">
        <f t="shared" si="106"/>
        <v>2252.15</v>
      </c>
      <c r="U729" s="14">
        <f t="shared" si="107"/>
        <v>4132.18</v>
      </c>
      <c r="V729" s="14">
        <f t="shared" si="108"/>
        <v>2456.56</v>
      </c>
    </row>
    <row r="730" spans="1:22">
      <c r="A730" s="8">
        <v>727</v>
      </c>
      <c r="B730" s="8" t="s">
        <v>1917</v>
      </c>
      <c r="C730" s="9" t="s">
        <v>1918</v>
      </c>
      <c r="D730" s="8" t="s">
        <v>1910</v>
      </c>
      <c r="E730" s="14">
        <v>2550.83</v>
      </c>
      <c r="F730" s="14">
        <v>1462.9</v>
      </c>
      <c r="G730" s="14">
        <v>2065.7800000000002</v>
      </c>
      <c r="H730" s="14">
        <v>1851.4</v>
      </c>
      <c r="I730" s="14">
        <v>2171.46</v>
      </c>
      <c r="J730" s="14">
        <v>1412.91</v>
      </c>
      <c r="K730" s="14">
        <v>1561.96</v>
      </c>
      <c r="L730" s="14">
        <v>3472.42</v>
      </c>
      <c r="M730" s="14">
        <v>1730.86</v>
      </c>
      <c r="N730" s="14">
        <f t="shared" si="100"/>
        <v>3035.49</v>
      </c>
      <c r="O730" s="14">
        <f t="shared" si="101"/>
        <v>1740.85</v>
      </c>
      <c r="P730" s="14">
        <f t="shared" si="102"/>
        <v>2458.2800000000002</v>
      </c>
      <c r="Q730" s="14">
        <f t="shared" si="103"/>
        <v>2203.17</v>
      </c>
      <c r="R730" s="14">
        <f t="shared" si="104"/>
        <v>2584.04</v>
      </c>
      <c r="S730" s="14">
        <f t="shared" si="105"/>
        <v>1681.36</v>
      </c>
      <c r="T730" s="14">
        <f t="shared" si="106"/>
        <v>1858.73</v>
      </c>
      <c r="U730" s="14">
        <f t="shared" si="107"/>
        <v>4132.18</v>
      </c>
      <c r="V730" s="14">
        <f t="shared" si="108"/>
        <v>2059.7199999999998</v>
      </c>
    </row>
    <row r="731" spans="1:22">
      <c r="A731" s="8">
        <v>728</v>
      </c>
      <c r="B731" s="8" t="s">
        <v>1919</v>
      </c>
      <c r="C731" s="9" t="s">
        <v>1920</v>
      </c>
      <c r="D731" s="8" t="s">
        <v>1910</v>
      </c>
      <c r="E731" s="14">
        <v>2550.83</v>
      </c>
      <c r="F731" s="14">
        <v>1462.9</v>
      </c>
      <c r="G731" s="14">
        <v>2065.7800000000002</v>
      </c>
      <c r="H731" s="14">
        <v>1851.4</v>
      </c>
      <c r="I731" s="14">
        <v>2171.46</v>
      </c>
      <c r="J731" s="14">
        <v>1412.91</v>
      </c>
      <c r="K731" s="14">
        <v>1561.96</v>
      </c>
      <c r="L731" s="14">
        <v>3472.42</v>
      </c>
      <c r="M731" s="14">
        <v>1730.86</v>
      </c>
      <c r="N731" s="14">
        <f t="shared" si="100"/>
        <v>3035.49</v>
      </c>
      <c r="O731" s="14">
        <f t="shared" si="101"/>
        <v>1740.85</v>
      </c>
      <c r="P731" s="14">
        <f t="shared" si="102"/>
        <v>2458.2800000000002</v>
      </c>
      <c r="Q731" s="14">
        <f t="shared" si="103"/>
        <v>2203.17</v>
      </c>
      <c r="R731" s="14">
        <f t="shared" si="104"/>
        <v>2584.04</v>
      </c>
      <c r="S731" s="14">
        <f t="shared" si="105"/>
        <v>1681.36</v>
      </c>
      <c r="T731" s="14">
        <f t="shared" si="106"/>
        <v>1858.73</v>
      </c>
      <c r="U731" s="14">
        <f t="shared" si="107"/>
        <v>4132.18</v>
      </c>
      <c r="V731" s="14">
        <f t="shared" si="108"/>
        <v>2059.7199999999998</v>
      </c>
    </row>
    <row r="732" spans="1:22">
      <c r="A732" s="8">
        <v>729</v>
      </c>
      <c r="B732" s="8" t="s">
        <v>1921</v>
      </c>
      <c r="C732" s="9" t="s">
        <v>1922</v>
      </c>
      <c r="D732" s="8" t="s">
        <v>1910</v>
      </c>
      <c r="E732" s="14">
        <v>2550.83</v>
      </c>
      <c r="F732" s="14">
        <v>1462.9</v>
      </c>
      <c r="G732" s="14">
        <v>2065.7800000000002</v>
      </c>
      <c r="H732" s="14">
        <v>1851.4</v>
      </c>
      <c r="I732" s="14">
        <v>2191.37</v>
      </c>
      <c r="J732" s="14">
        <v>1412.91</v>
      </c>
      <c r="K732" s="14">
        <v>1561.96</v>
      </c>
      <c r="L732" s="14">
        <v>4681.93</v>
      </c>
      <c r="M732" s="14">
        <v>1746.74</v>
      </c>
      <c r="N732" s="14">
        <f t="shared" si="100"/>
        <v>3035.49</v>
      </c>
      <c r="O732" s="14">
        <f t="shared" si="101"/>
        <v>1740.85</v>
      </c>
      <c r="P732" s="14">
        <f t="shared" si="102"/>
        <v>2458.2800000000002</v>
      </c>
      <c r="Q732" s="14">
        <f t="shared" si="103"/>
        <v>2203.17</v>
      </c>
      <c r="R732" s="14">
        <f t="shared" si="104"/>
        <v>2607.73</v>
      </c>
      <c r="S732" s="14">
        <f t="shared" si="105"/>
        <v>1681.36</v>
      </c>
      <c r="T732" s="14">
        <f t="shared" si="106"/>
        <v>1858.73</v>
      </c>
      <c r="U732" s="14">
        <f t="shared" si="107"/>
        <v>5571.5</v>
      </c>
      <c r="V732" s="14">
        <f t="shared" si="108"/>
        <v>2078.62</v>
      </c>
    </row>
    <row r="733" spans="1:22">
      <c r="A733" s="8">
        <v>730</v>
      </c>
      <c r="B733" s="8" t="s">
        <v>1923</v>
      </c>
      <c r="C733" s="9" t="s">
        <v>1924</v>
      </c>
      <c r="D733" s="8" t="s">
        <v>1910</v>
      </c>
      <c r="E733" s="14">
        <v>2550.83</v>
      </c>
      <c r="F733" s="14">
        <v>1462.9</v>
      </c>
      <c r="G733" s="14">
        <v>2065.7800000000002</v>
      </c>
      <c r="H733" s="14">
        <v>1851.4</v>
      </c>
      <c r="I733" s="14">
        <v>2171.46</v>
      </c>
      <c r="J733" s="14">
        <v>1412.91</v>
      </c>
      <c r="K733" s="14">
        <v>1561.96</v>
      </c>
      <c r="L733" s="14">
        <v>4681.93</v>
      </c>
      <c r="M733" s="14">
        <v>1730.86</v>
      </c>
      <c r="N733" s="14">
        <f t="shared" si="100"/>
        <v>3035.49</v>
      </c>
      <c r="O733" s="14">
        <f t="shared" si="101"/>
        <v>1740.85</v>
      </c>
      <c r="P733" s="14">
        <f t="shared" si="102"/>
        <v>2458.2800000000002</v>
      </c>
      <c r="Q733" s="14">
        <f t="shared" si="103"/>
        <v>2203.17</v>
      </c>
      <c r="R733" s="14">
        <f t="shared" si="104"/>
        <v>2584.04</v>
      </c>
      <c r="S733" s="14">
        <f t="shared" si="105"/>
        <v>1681.36</v>
      </c>
      <c r="T733" s="14">
        <f t="shared" si="106"/>
        <v>1858.73</v>
      </c>
      <c r="U733" s="14">
        <f t="shared" si="107"/>
        <v>5571.5</v>
      </c>
      <c r="V733" s="14">
        <f t="shared" si="108"/>
        <v>2059.7199999999998</v>
      </c>
    </row>
    <row r="734" spans="1:22">
      <c r="A734" s="8">
        <v>731</v>
      </c>
      <c r="B734" s="8" t="s">
        <v>1925</v>
      </c>
      <c r="C734" s="9" t="s">
        <v>1926</v>
      </c>
      <c r="D734" s="8" t="s">
        <v>1910</v>
      </c>
      <c r="E734" s="14">
        <v>2550.83</v>
      </c>
      <c r="F734" s="14">
        <v>1462.9</v>
      </c>
      <c r="G734" s="14">
        <v>2065.7800000000002</v>
      </c>
      <c r="H734" s="14">
        <v>1851.4</v>
      </c>
      <c r="I734" s="14">
        <v>2171.46</v>
      </c>
      <c r="J734" s="14">
        <v>1412.91</v>
      </c>
      <c r="K734" s="14">
        <v>1561.96</v>
      </c>
      <c r="L734" s="14">
        <v>4681.93</v>
      </c>
      <c r="M734" s="14">
        <v>1730.86</v>
      </c>
      <c r="N734" s="14">
        <f t="shared" si="100"/>
        <v>3035.49</v>
      </c>
      <c r="O734" s="14">
        <f t="shared" si="101"/>
        <v>1740.85</v>
      </c>
      <c r="P734" s="14">
        <f t="shared" si="102"/>
        <v>2458.2800000000002</v>
      </c>
      <c r="Q734" s="14">
        <f t="shared" si="103"/>
        <v>2203.17</v>
      </c>
      <c r="R734" s="14">
        <f t="shared" si="104"/>
        <v>2584.04</v>
      </c>
      <c r="S734" s="14">
        <f t="shared" si="105"/>
        <v>1681.36</v>
      </c>
      <c r="T734" s="14">
        <f t="shared" si="106"/>
        <v>1858.73</v>
      </c>
      <c r="U734" s="14">
        <f t="shared" si="107"/>
        <v>5571.5</v>
      </c>
      <c r="V734" s="14">
        <f t="shared" si="108"/>
        <v>2059.7199999999998</v>
      </c>
    </row>
    <row r="735" spans="1:22">
      <c r="A735" s="8">
        <v>732</v>
      </c>
      <c r="B735" s="8" t="s">
        <v>1927</v>
      </c>
      <c r="C735" s="9" t="s">
        <v>1928</v>
      </c>
      <c r="D735" s="8" t="s">
        <v>1910</v>
      </c>
      <c r="E735" s="14">
        <v>2550.83</v>
      </c>
      <c r="F735" s="14">
        <v>1462.9</v>
      </c>
      <c r="G735" s="14">
        <v>2065.7800000000002</v>
      </c>
      <c r="H735" s="14">
        <v>1851.4</v>
      </c>
      <c r="I735" s="14">
        <v>2171.46</v>
      </c>
      <c r="J735" s="14">
        <v>1412.91</v>
      </c>
      <c r="K735" s="14">
        <v>1561.96</v>
      </c>
      <c r="L735" s="14">
        <v>4681.93</v>
      </c>
      <c r="M735" s="14">
        <v>1730.86</v>
      </c>
      <c r="N735" s="14">
        <f t="shared" si="100"/>
        <v>3035.49</v>
      </c>
      <c r="O735" s="14">
        <f t="shared" si="101"/>
        <v>1740.85</v>
      </c>
      <c r="P735" s="14">
        <f t="shared" si="102"/>
        <v>2458.2800000000002</v>
      </c>
      <c r="Q735" s="14">
        <f t="shared" si="103"/>
        <v>2203.17</v>
      </c>
      <c r="R735" s="14">
        <f t="shared" si="104"/>
        <v>2584.04</v>
      </c>
      <c r="S735" s="14">
        <f t="shared" si="105"/>
        <v>1681.36</v>
      </c>
      <c r="T735" s="14">
        <f t="shared" si="106"/>
        <v>1858.73</v>
      </c>
      <c r="U735" s="14">
        <f t="shared" si="107"/>
        <v>5571.5</v>
      </c>
      <c r="V735" s="14">
        <f t="shared" si="108"/>
        <v>2059.7199999999998</v>
      </c>
    </row>
    <row r="736" spans="1:22">
      <c r="A736" s="8">
        <v>733</v>
      </c>
      <c r="B736" s="8" t="s">
        <v>1929</v>
      </c>
      <c r="C736" s="9" t="s">
        <v>1930</v>
      </c>
      <c r="D736" s="8" t="s">
        <v>1910</v>
      </c>
      <c r="E736" s="14">
        <v>2550.83</v>
      </c>
      <c r="F736" s="14">
        <v>1853.73</v>
      </c>
      <c r="G736" s="14">
        <v>2065.7800000000002</v>
      </c>
      <c r="H736" s="14">
        <v>2065.7800000000002</v>
      </c>
      <c r="I736" s="14">
        <v>2769.09</v>
      </c>
      <c r="J736" s="14">
        <v>2070.66</v>
      </c>
      <c r="K736" s="14">
        <v>2057.12</v>
      </c>
      <c r="L736" s="14">
        <v>4681.93</v>
      </c>
      <c r="M736" s="14">
        <v>2273.9499999999998</v>
      </c>
      <c r="N736" s="14">
        <f t="shared" si="100"/>
        <v>3035.49</v>
      </c>
      <c r="O736" s="14">
        <f t="shared" si="101"/>
        <v>2205.94</v>
      </c>
      <c r="P736" s="14">
        <f t="shared" si="102"/>
        <v>2458.2800000000002</v>
      </c>
      <c r="Q736" s="14">
        <f t="shared" si="103"/>
        <v>2458.2800000000002</v>
      </c>
      <c r="R736" s="14">
        <f t="shared" si="104"/>
        <v>3295.22</v>
      </c>
      <c r="S736" s="14">
        <f t="shared" si="105"/>
        <v>2464.09</v>
      </c>
      <c r="T736" s="14">
        <f t="shared" si="106"/>
        <v>2447.9699999999998</v>
      </c>
      <c r="U736" s="14">
        <f t="shared" si="107"/>
        <v>5571.5</v>
      </c>
      <c r="V736" s="14">
        <f t="shared" si="108"/>
        <v>2706</v>
      </c>
    </row>
    <row r="737" spans="1:22">
      <c r="A737" s="8">
        <v>734</v>
      </c>
      <c r="B737" s="8" t="s">
        <v>1931</v>
      </c>
      <c r="C737" s="9" t="s">
        <v>1932</v>
      </c>
      <c r="D737" s="8" t="s">
        <v>1910</v>
      </c>
      <c r="E737" s="14">
        <v>2550.83</v>
      </c>
      <c r="F737" s="14">
        <v>1462.9</v>
      </c>
      <c r="G737" s="14">
        <v>2065.7800000000002</v>
      </c>
      <c r="H737" s="14">
        <v>1851.4</v>
      </c>
      <c r="I737" s="14">
        <v>2171.46</v>
      </c>
      <c r="J737" s="14">
        <v>1412.91</v>
      </c>
      <c r="K737" s="14">
        <v>2084.5500000000002</v>
      </c>
      <c r="L737" s="14">
        <v>4681.93</v>
      </c>
      <c r="M737" s="14">
        <v>1730.86</v>
      </c>
      <c r="N737" s="14">
        <f t="shared" si="100"/>
        <v>3035.49</v>
      </c>
      <c r="O737" s="14">
        <f t="shared" si="101"/>
        <v>1740.85</v>
      </c>
      <c r="P737" s="14">
        <f t="shared" si="102"/>
        <v>2458.2800000000002</v>
      </c>
      <c r="Q737" s="14">
        <f t="shared" si="103"/>
        <v>2203.17</v>
      </c>
      <c r="R737" s="14">
        <f t="shared" si="104"/>
        <v>2584.04</v>
      </c>
      <c r="S737" s="14">
        <f t="shared" si="105"/>
        <v>1681.36</v>
      </c>
      <c r="T737" s="14">
        <f t="shared" si="106"/>
        <v>2480.61</v>
      </c>
      <c r="U737" s="14">
        <f t="shared" si="107"/>
        <v>5571.5</v>
      </c>
      <c r="V737" s="14">
        <f t="shared" si="108"/>
        <v>2059.7199999999998</v>
      </c>
    </row>
    <row r="738" spans="1:22">
      <c r="A738" s="8">
        <v>735</v>
      </c>
      <c r="B738" s="8" t="s">
        <v>1933</v>
      </c>
      <c r="C738" s="9" t="s">
        <v>1934</v>
      </c>
      <c r="D738" s="8" t="s">
        <v>1910</v>
      </c>
      <c r="E738" s="14">
        <v>2550.83</v>
      </c>
      <c r="F738" s="14">
        <v>1648.49</v>
      </c>
      <c r="G738" s="14">
        <v>2065.7800000000002</v>
      </c>
      <c r="H738" s="14">
        <v>1851.4</v>
      </c>
      <c r="I738" s="14">
        <v>2769.09</v>
      </c>
      <c r="J738" s="14">
        <v>1827.05</v>
      </c>
      <c r="K738" s="14">
        <v>2057.12</v>
      </c>
      <c r="L738" s="14">
        <v>4681.93</v>
      </c>
      <c r="M738" s="14">
        <v>2223.14</v>
      </c>
      <c r="N738" s="14">
        <f t="shared" si="100"/>
        <v>3035.49</v>
      </c>
      <c r="O738" s="14">
        <f t="shared" si="101"/>
        <v>1961.7</v>
      </c>
      <c r="P738" s="14">
        <f t="shared" si="102"/>
        <v>2458.2800000000002</v>
      </c>
      <c r="Q738" s="14">
        <f t="shared" si="103"/>
        <v>2203.17</v>
      </c>
      <c r="R738" s="14">
        <f t="shared" si="104"/>
        <v>3295.22</v>
      </c>
      <c r="S738" s="14">
        <f t="shared" si="105"/>
        <v>2174.19</v>
      </c>
      <c r="T738" s="14">
        <f t="shared" si="106"/>
        <v>2447.9699999999998</v>
      </c>
      <c r="U738" s="14">
        <f t="shared" si="107"/>
        <v>5571.5</v>
      </c>
      <c r="V738" s="14">
        <f t="shared" si="108"/>
        <v>2645.54</v>
      </c>
    </row>
    <row r="739" spans="1:22">
      <c r="A739" s="8">
        <v>736</v>
      </c>
      <c r="B739" s="8" t="s">
        <v>285</v>
      </c>
      <c r="C739" s="9" t="s">
        <v>286</v>
      </c>
      <c r="D739" s="8" t="s">
        <v>25</v>
      </c>
      <c r="E739" s="14">
        <v>2550.83</v>
      </c>
      <c r="F739" s="14">
        <v>1757.66</v>
      </c>
      <c r="G739" s="14">
        <v>2065.7800000000002</v>
      </c>
      <c r="H739" s="14">
        <v>1851.4</v>
      </c>
      <c r="I739" s="14">
        <v>2749.18</v>
      </c>
      <c r="J739" s="14">
        <v>2070.66</v>
      </c>
      <c r="K739" s="14">
        <v>2057.12</v>
      </c>
      <c r="L739" s="14">
        <v>4681.93</v>
      </c>
      <c r="M739" s="14">
        <v>2064.34</v>
      </c>
      <c r="N739" s="14">
        <f t="shared" si="100"/>
        <v>3035.49</v>
      </c>
      <c r="O739" s="14">
        <f t="shared" si="101"/>
        <v>2091.62</v>
      </c>
      <c r="P739" s="14">
        <f t="shared" si="102"/>
        <v>2458.2800000000002</v>
      </c>
      <c r="Q739" s="14">
        <f t="shared" si="103"/>
        <v>2203.17</v>
      </c>
      <c r="R739" s="14">
        <f t="shared" si="104"/>
        <v>3271.52</v>
      </c>
      <c r="S739" s="14">
        <f t="shared" si="105"/>
        <v>2464.09</v>
      </c>
      <c r="T739" s="14">
        <f t="shared" si="106"/>
        <v>2447.9699999999998</v>
      </c>
      <c r="U739" s="14">
        <f t="shared" si="107"/>
        <v>5571.5</v>
      </c>
      <c r="V739" s="14">
        <f t="shared" si="108"/>
        <v>2456.56</v>
      </c>
    </row>
    <row r="740" spans="1:22">
      <c r="A740" s="8">
        <v>737</v>
      </c>
      <c r="B740" s="8" t="s">
        <v>1935</v>
      </c>
      <c r="C740" s="9" t="s">
        <v>1936</v>
      </c>
      <c r="D740" s="8" t="s">
        <v>25</v>
      </c>
      <c r="E740" s="14">
        <v>2550.83</v>
      </c>
      <c r="F740" s="14">
        <v>1519.67</v>
      </c>
      <c r="G740" s="14">
        <v>2065.7800000000002</v>
      </c>
      <c r="H740" s="14">
        <v>1734.48</v>
      </c>
      <c r="I740" s="14">
        <v>2589.8000000000002</v>
      </c>
      <c r="J740" s="14">
        <v>1656.52</v>
      </c>
      <c r="K740" s="14">
        <v>1892.56</v>
      </c>
      <c r="L740" s="14">
        <v>4681.93</v>
      </c>
      <c r="M740" s="14">
        <v>1730.86</v>
      </c>
      <c r="N740" s="14">
        <f t="shared" si="100"/>
        <v>3035.49</v>
      </c>
      <c r="O740" s="14">
        <f t="shared" si="101"/>
        <v>1808.41</v>
      </c>
      <c r="P740" s="14">
        <f t="shared" si="102"/>
        <v>2458.2800000000002</v>
      </c>
      <c r="Q740" s="14">
        <f t="shared" si="103"/>
        <v>2064.0300000000002</v>
      </c>
      <c r="R740" s="14">
        <f t="shared" si="104"/>
        <v>3081.86</v>
      </c>
      <c r="S740" s="14">
        <f t="shared" si="105"/>
        <v>1971.26</v>
      </c>
      <c r="T740" s="14">
        <f t="shared" si="106"/>
        <v>2252.15</v>
      </c>
      <c r="U740" s="14">
        <f t="shared" si="107"/>
        <v>5571.5</v>
      </c>
      <c r="V740" s="14">
        <f t="shared" si="108"/>
        <v>2059.7199999999998</v>
      </c>
    </row>
    <row r="741" spans="1:22" ht="21">
      <c r="A741" s="8">
        <v>738</v>
      </c>
      <c r="B741" s="8" t="s">
        <v>1937</v>
      </c>
      <c r="C741" s="9" t="s">
        <v>1938</v>
      </c>
      <c r="D741" s="8" t="s">
        <v>25</v>
      </c>
      <c r="E741" s="14">
        <v>305826.57</v>
      </c>
      <c r="F741" s="14">
        <v>20003.22</v>
      </c>
      <c r="G741" s="14">
        <v>15664.42</v>
      </c>
      <c r="H741" s="14">
        <v>22411.78</v>
      </c>
      <c r="I741" s="14">
        <v>9751.6200000000008</v>
      </c>
      <c r="J741" s="14">
        <v>22223.52</v>
      </c>
      <c r="K741" s="14">
        <v>14435.93</v>
      </c>
      <c r="L741" s="14">
        <v>5072.08</v>
      </c>
      <c r="M741" s="14">
        <v>260158.95</v>
      </c>
      <c r="N741" s="14">
        <f t="shared" si="100"/>
        <v>363933.62</v>
      </c>
      <c r="O741" s="14">
        <f t="shared" si="101"/>
        <v>23803.83</v>
      </c>
      <c r="P741" s="14">
        <f t="shared" si="102"/>
        <v>18640.66</v>
      </c>
      <c r="Q741" s="14">
        <f t="shared" si="103"/>
        <v>26670.02</v>
      </c>
      <c r="R741" s="14">
        <f t="shared" si="104"/>
        <v>11604.43</v>
      </c>
      <c r="S741" s="14">
        <f t="shared" si="105"/>
        <v>26445.99</v>
      </c>
      <c r="T741" s="14">
        <f t="shared" si="106"/>
        <v>17178.759999999998</v>
      </c>
      <c r="U741" s="14">
        <f t="shared" si="107"/>
        <v>6035.78</v>
      </c>
      <c r="V741" s="14">
        <f t="shared" si="108"/>
        <v>309589.15000000002</v>
      </c>
    </row>
    <row r="742" spans="1:22">
      <c r="A742" s="8">
        <v>739</v>
      </c>
      <c r="B742" s="8" t="s">
        <v>1939</v>
      </c>
      <c r="C742" s="9" t="s">
        <v>1940</v>
      </c>
      <c r="D742" s="8" t="s">
        <v>25</v>
      </c>
      <c r="E742" s="14">
        <v>305826.57</v>
      </c>
      <c r="F742" s="14">
        <v>13272.45</v>
      </c>
      <c r="G742" s="14">
        <v>15664.42</v>
      </c>
      <c r="H742" s="14">
        <v>15395.92</v>
      </c>
      <c r="I742" s="14">
        <v>2759.15</v>
      </c>
      <c r="J742" s="14">
        <v>14220.27</v>
      </c>
      <c r="K742" s="14">
        <v>14435.93</v>
      </c>
      <c r="L742" s="14">
        <v>17557.21</v>
      </c>
      <c r="M742" s="14">
        <v>260158.95</v>
      </c>
      <c r="N742" s="14">
        <f t="shared" si="100"/>
        <v>363933.62</v>
      </c>
      <c r="O742" s="14">
        <f t="shared" si="101"/>
        <v>15794.22</v>
      </c>
      <c r="P742" s="14">
        <f t="shared" si="102"/>
        <v>18640.66</v>
      </c>
      <c r="Q742" s="14">
        <f t="shared" si="103"/>
        <v>18321.14</v>
      </c>
      <c r="R742" s="14">
        <f t="shared" si="104"/>
        <v>3283.39</v>
      </c>
      <c r="S742" s="14">
        <f t="shared" si="105"/>
        <v>16922.12</v>
      </c>
      <c r="T742" s="14">
        <f t="shared" si="106"/>
        <v>17178.759999999998</v>
      </c>
      <c r="U742" s="14">
        <f t="shared" si="107"/>
        <v>20893.080000000002</v>
      </c>
      <c r="V742" s="14">
        <f t="shared" si="108"/>
        <v>309589.15000000002</v>
      </c>
    </row>
    <row r="743" spans="1:22" ht="21">
      <c r="A743" s="8">
        <v>740</v>
      </c>
      <c r="B743" s="8" t="s">
        <v>1941</v>
      </c>
      <c r="C743" s="9" t="s">
        <v>1942</v>
      </c>
      <c r="D743" s="8" t="s">
        <v>25</v>
      </c>
      <c r="E743" s="14">
        <v>2550.83</v>
      </c>
      <c r="F743" s="14">
        <v>1530.21</v>
      </c>
      <c r="G743" s="14">
        <v>2065.7800000000002</v>
      </c>
      <c r="H743" s="14">
        <v>1734.48</v>
      </c>
      <c r="I743" s="14">
        <v>4685.5600000000004</v>
      </c>
      <c r="J743" s="14">
        <v>1568.82</v>
      </c>
      <c r="K743" s="14">
        <v>1892.56</v>
      </c>
      <c r="L743" s="14">
        <v>4681.93</v>
      </c>
      <c r="M743" s="14">
        <v>2223.14</v>
      </c>
      <c r="N743" s="14">
        <f t="shared" si="100"/>
        <v>3035.49</v>
      </c>
      <c r="O743" s="14">
        <f t="shared" si="101"/>
        <v>1820.95</v>
      </c>
      <c r="P743" s="14">
        <f t="shared" si="102"/>
        <v>2458.2800000000002</v>
      </c>
      <c r="Q743" s="14">
        <f t="shared" si="103"/>
        <v>2064.0300000000002</v>
      </c>
      <c r="R743" s="14">
        <f t="shared" si="104"/>
        <v>5575.82</v>
      </c>
      <c r="S743" s="14">
        <f t="shared" si="105"/>
        <v>1866.9</v>
      </c>
      <c r="T743" s="14">
        <f t="shared" si="106"/>
        <v>2252.15</v>
      </c>
      <c r="U743" s="14">
        <f t="shared" si="107"/>
        <v>5571.5</v>
      </c>
      <c r="V743" s="14">
        <f t="shared" si="108"/>
        <v>2645.54</v>
      </c>
    </row>
    <row r="744" spans="1:22">
      <c r="A744" s="8">
        <v>741</v>
      </c>
      <c r="B744" s="8" t="s">
        <v>1943</v>
      </c>
      <c r="C744" s="9" t="s">
        <v>1944</v>
      </c>
      <c r="D744" s="8" t="s">
        <v>25</v>
      </c>
      <c r="E744" s="14">
        <v>2550.83</v>
      </c>
      <c r="F744" s="14">
        <v>4316.34</v>
      </c>
      <c r="G744" s="14">
        <v>4234.0600000000004</v>
      </c>
      <c r="H744" s="14">
        <v>2436.06</v>
      </c>
      <c r="I744" s="14">
        <v>2828.86</v>
      </c>
      <c r="J744" s="14">
        <v>2338.62</v>
      </c>
      <c r="K744" s="14">
        <v>5302.32</v>
      </c>
      <c r="L744" s="14">
        <v>3121.28</v>
      </c>
      <c r="M744" s="14">
        <v>3842.84</v>
      </c>
      <c r="N744" s="14">
        <f t="shared" si="100"/>
        <v>3035.49</v>
      </c>
      <c r="O744" s="14">
        <f t="shared" si="101"/>
        <v>5136.4399999999996</v>
      </c>
      <c r="P744" s="14">
        <f t="shared" si="102"/>
        <v>5038.53</v>
      </c>
      <c r="Q744" s="14">
        <f t="shared" si="103"/>
        <v>2898.91</v>
      </c>
      <c r="R744" s="14">
        <f t="shared" si="104"/>
        <v>3366.34</v>
      </c>
      <c r="S744" s="14">
        <f t="shared" si="105"/>
        <v>2782.96</v>
      </c>
      <c r="T744" s="14">
        <f t="shared" si="106"/>
        <v>6309.76</v>
      </c>
      <c r="U744" s="14">
        <f t="shared" si="107"/>
        <v>3714.32</v>
      </c>
      <c r="V744" s="14">
        <f t="shared" si="108"/>
        <v>4572.9799999999996</v>
      </c>
    </row>
    <row r="745" spans="1:22" ht="21">
      <c r="A745" s="8">
        <v>742</v>
      </c>
      <c r="B745" s="8" t="s">
        <v>1945</v>
      </c>
      <c r="C745" s="9" t="s">
        <v>1946</v>
      </c>
      <c r="D745" s="8" t="s">
        <v>25</v>
      </c>
      <c r="E745" s="14">
        <v>7649.6</v>
      </c>
      <c r="F745" s="14">
        <v>3374.36</v>
      </c>
      <c r="G745" s="14">
        <v>6894.6</v>
      </c>
      <c r="H745" s="14">
        <v>3800.26</v>
      </c>
      <c r="I745" s="14">
        <v>64745.13</v>
      </c>
      <c r="J745" s="14">
        <v>3729.32</v>
      </c>
      <c r="K745" s="14">
        <v>4724.8900000000003</v>
      </c>
      <c r="L745" s="14">
        <v>3511.44</v>
      </c>
      <c r="M745" s="14">
        <v>6748.8</v>
      </c>
      <c r="N745" s="14">
        <f t="shared" si="100"/>
        <v>9103.02</v>
      </c>
      <c r="O745" s="14">
        <f t="shared" si="101"/>
        <v>4015.49</v>
      </c>
      <c r="P745" s="14">
        <f t="shared" si="102"/>
        <v>8204.57</v>
      </c>
      <c r="Q745" s="14">
        <f t="shared" si="103"/>
        <v>4522.3100000000004</v>
      </c>
      <c r="R745" s="14">
        <f t="shared" si="104"/>
        <v>77046.7</v>
      </c>
      <c r="S745" s="14">
        <f t="shared" si="105"/>
        <v>4437.8900000000003</v>
      </c>
      <c r="T745" s="14">
        <f t="shared" si="106"/>
        <v>5622.62</v>
      </c>
      <c r="U745" s="14">
        <f t="shared" si="107"/>
        <v>4178.6099999999997</v>
      </c>
      <c r="V745" s="14">
        <f t="shared" si="108"/>
        <v>8031.07</v>
      </c>
    </row>
    <row r="746" spans="1:22">
      <c r="A746" s="8">
        <v>743</v>
      </c>
      <c r="B746" s="8" t="s">
        <v>1947</v>
      </c>
      <c r="C746" s="9" t="s">
        <v>1948</v>
      </c>
      <c r="D746" s="8" t="s">
        <v>25</v>
      </c>
      <c r="E746" s="14">
        <v>2550.83</v>
      </c>
      <c r="F746" s="14">
        <v>1519.67</v>
      </c>
      <c r="G746" s="14">
        <v>2241.9</v>
      </c>
      <c r="H746" s="14">
        <v>1734.48</v>
      </c>
      <c r="I746" s="14">
        <v>2749.18</v>
      </c>
      <c r="J746" s="14">
        <v>1656.52</v>
      </c>
      <c r="K746" s="14">
        <v>1892.56</v>
      </c>
      <c r="L746" s="14">
        <v>4681.93</v>
      </c>
      <c r="M746" s="14">
        <v>2064.34</v>
      </c>
      <c r="N746" s="14">
        <f t="shared" si="100"/>
        <v>3035.49</v>
      </c>
      <c r="O746" s="14">
        <f t="shared" si="101"/>
        <v>1808.41</v>
      </c>
      <c r="P746" s="14">
        <f t="shared" si="102"/>
        <v>2667.86</v>
      </c>
      <c r="Q746" s="14">
        <f t="shared" si="103"/>
        <v>2064.0300000000002</v>
      </c>
      <c r="R746" s="14">
        <f t="shared" si="104"/>
        <v>3271.52</v>
      </c>
      <c r="S746" s="14">
        <f t="shared" si="105"/>
        <v>1971.26</v>
      </c>
      <c r="T746" s="14">
        <f t="shared" si="106"/>
        <v>2252.15</v>
      </c>
      <c r="U746" s="14">
        <f t="shared" si="107"/>
        <v>5571.5</v>
      </c>
      <c r="V746" s="14">
        <f t="shared" si="108"/>
        <v>2456.56</v>
      </c>
    </row>
    <row r="747" spans="1:22">
      <c r="A747" s="8">
        <v>744</v>
      </c>
      <c r="B747" s="8" t="s">
        <v>1949</v>
      </c>
      <c r="C747" s="9" t="s">
        <v>1950</v>
      </c>
      <c r="D747" s="8" t="s">
        <v>25</v>
      </c>
      <c r="E747" s="14">
        <v>917476.84</v>
      </c>
      <c r="F747" s="14">
        <v>560085.78</v>
      </c>
      <c r="G747" s="14">
        <v>1054089.79</v>
      </c>
      <c r="H747" s="14">
        <v>633376.32999999996</v>
      </c>
      <c r="I747" s="14">
        <v>993090.77</v>
      </c>
      <c r="J747" s="14">
        <v>616401.85</v>
      </c>
      <c r="K747" s="14">
        <v>249347.45</v>
      </c>
      <c r="L747" s="14">
        <v>3897.7</v>
      </c>
      <c r="M747" s="14">
        <v>681231.44</v>
      </c>
      <c r="N747" s="14">
        <f t="shared" si="100"/>
        <v>1091797.44</v>
      </c>
      <c r="O747" s="14">
        <f t="shared" si="101"/>
        <v>666502.07999999996</v>
      </c>
      <c r="P747" s="14">
        <f t="shared" si="102"/>
        <v>1254366.8500000001</v>
      </c>
      <c r="Q747" s="14">
        <f t="shared" si="103"/>
        <v>753717.83</v>
      </c>
      <c r="R747" s="14">
        <f t="shared" si="104"/>
        <v>1181778.02</v>
      </c>
      <c r="S747" s="14">
        <f t="shared" si="105"/>
        <v>733518.2</v>
      </c>
      <c r="T747" s="14">
        <f t="shared" si="106"/>
        <v>296723.46999999997</v>
      </c>
      <c r="U747" s="14">
        <f t="shared" si="107"/>
        <v>4638.26</v>
      </c>
      <c r="V747" s="14">
        <f t="shared" si="108"/>
        <v>810665.41</v>
      </c>
    </row>
    <row r="748" spans="1:22">
      <c r="A748" s="8">
        <v>745</v>
      </c>
      <c r="B748" s="8" t="s">
        <v>1951</v>
      </c>
      <c r="C748" s="9" t="s">
        <v>1952</v>
      </c>
      <c r="D748" s="8" t="s">
        <v>25</v>
      </c>
      <c r="E748" s="14">
        <v>2550.83</v>
      </c>
      <c r="F748" s="14">
        <v>1683.43</v>
      </c>
      <c r="G748" s="14">
        <v>2065.7800000000002</v>
      </c>
      <c r="H748" s="14">
        <v>1851.4</v>
      </c>
      <c r="I748" s="14">
        <v>2769.09</v>
      </c>
      <c r="J748" s="14">
        <v>1905</v>
      </c>
      <c r="K748" s="14">
        <v>2057.12</v>
      </c>
      <c r="L748" s="14">
        <v>4681.93</v>
      </c>
      <c r="M748" s="14">
        <v>2207.2600000000002</v>
      </c>
      <c r="N748" s="14">
        <f t="shared" si="100"/>
        <v>3035.49</v>
      </c>
      <c r="O748" s="14">
        <f t="shared" si="101"/>
        <v>2003.28</v>
      </c>
      <c r="P748" s="14">
        <f t="shared" si="102"/>
        <v>2458.2800000000002</v>
      </c>
      <c r="Q748" s="14">
        <f t="shared" si="103"/>
        <v>2203.17</v>
      </c>
      <c r="R748" s="14">
        <f t="shared" si="104"/>
        <v>3295.22</v>
      </c>
      <c r="S748" s="14">
        <f t="shared" si="105"/>
        <v>2266.9499999999998</v>
      </c>
      <c r="T748" s="14">
        <f t="shared" si="106"/>
        <v>2447.9699999999998</v>
      </c>
      <c r="U748" s="14">
        <f t="shared" si="107"/>
        <v>5571.5</v>
      </c>
      <c r="V748" s="14">
        <f t="shared" si="108"/>
        <v>2626.64</v>
      </c>
    </row>
    <row r="749" spans="1:22" ht="21">
      <c r="A749" s="8">
        <v>746</v>
      </c>
      <c r="B749" s="8" t="s">
        <v>1953</v>
      </c>
      <c r="C749" s="9" t="s">
        <v>1954</v>
      </c>
      <c r="D749" s="8" t="s">
        <v>25</v>
      </c>
      <c r="E749" s="14">
        <v>11896.65</v>
      </c>
      <c r="F749" s="14">
        <v>3030.96</v>
      </c>
      <c r="G749" s="14">
        <v>6894.6</v>
      </c>
      <c r="H749" s="14">
        <v>3410.48</v>
      </c>
      <c r="I749" s="14">
        <v>42333.36</v>
      </c>
      <c r="J749" s="14">
        <v>3352.81</v>
      </c>
      <c r="K749" s="14">
        <v>4724.8900000000003</v>
      </c>
      <c r="L749" s="14">
        <v>8973.68</v>
      </c>
      <c r="M749" s="14">
        <v>6748.8</v>
      </c>
      <c r="N749" s="14">
        <f t="shared" si="100"/>
        <v>14157.01</v>
      </c>
      <c r="O749" s="14">
        <f t="shared" si="101"/>
        <v>3606.84</v>
      </c>
      <c r="P749" s="14">
        <f t="shared" si="102"/>
        <v>8204.57</v>
      </c>
      <c r="Q749" s="14">
        <f t="shared" si="103"/>
        <v>4058.47</v>
      </c>
      <c r="R749" s="14">
        <f t="shared" si="104"/>
        <v>50376.7</v>
      </c>
      <c r="S749" s="14">
        <f t="shared" si="105"/>
        <v>3989.84</v>
      </c>
      <c r="T749" s="14">
        <f t="shared" si="106"/>
        <v>5622.62</v>
      </c>
      <c r="U749" s="14">
        <f t="shared" si="107"/>
        <v>10678.68</v>
      </c>
      <c r="V749" s="14">
        <f t="shared" si="108"/>
        <v>8031.07</v>
      </c>
    </row>
    <row r="750" spans="1:22">
      <c r="A750" s="8">
        <v>747</v>
      </c>
      <c r="B750" s="8" t="s">
        <v>1955</v>
      </c>
      <c r="C750" s="9" t="s">
        <v>1956</v>
      </c>
      <c r="D750" s="8" t="s">
        <v>25</v>
      </c>
      <c r="E750" s="14">
        <v>2550.83</v>
      </c>
      <c r="F750" s="14">
        <v>2270.77</v>
      </c>
      <c r="G750" s="14">
        <v>2065.7800000000002</v>
      </c>
      <c r="H750" s="14">
        <v>2630.95</v>
      </c>
      <c r="I750" s="14">
        <v>2689.41</v>
      </c>
      <c r="J750" s="14">
        <v>2436.06</v>
      </c>
      <c r="K750" s="14">
        <v>3239.42</v>
      </c>
      <c r="L750" s="14">
        <v>8973.68</v>
      </c>
      <c r="M750" s="14">
        <v>2048.46</v>
      </c>
      <c r="N750" s="14">
        <f t="shared" si="100"/>
        <v>3035.49</v>
      </c>
      <c r="O750" s="14">
        <f t="shared" si="101"/>
        <v>2702.22</v>
      </c>
      <c r="P750" s="14">
        <f t="shared" si="102"/>
        <v>2458.2800000000002</v>
      </c>
      <c r="Q750" s="14">
        <f t="shared" si="103"/>
        <v>3130.83</v>
      </c>
      <c r="R750" s="14">
        <f t="shared" si="104"/>
        <v>3200.4</v>
      </c>
      <c r="S750" s="14">
        <f t="shared" si="105"/>
        <v>2898.91</v>
      </c>
      <c r="T750" s="14">
        <f t="shared" si="106"/>
        <v>3854.91</v>
      </c>
      <c r="U750" s="14">
        <f t="shared" si="107"/>
        <v>10678.68</v>
      </c>
      <c r="V750" s="14">
        <f t="shared" si="108"/>
        <v>2437.67</v>
      </c>
    </row>
    <row r="751" spans="1:22" ht="21">
      <c r="A751" s="8">
        <v>748</v>
      </c>
      <c r="B751" s="8" t="s">
        <v>1957</v>
      </c>
      <c r="C751" s="9" t="s">
        <v>1958</v>
      </c>
      <c r="D751" s="8" t="s">
        <v>25</v>
      </c>
      <c r="E751" s="14">
        <v>11896.65</v>
      </c>
      <c r="F751" s="14">
        <v>3030.96</v>
      </c>
      <c r="G751" s="14">
        <v>6894.6</v>
      </c>
      <c r="H751" s="14">
        <v>3410.48</v>
      </c>
      <c r="I751" s="14">
        <v>42333.36</v>
      </c>
      <c r="J751" s="14">
        <v>3352.81</v>
      </c>
      <c r="K751" s="14">
        <v>4724.8900000000003</v>
      </c>
      <c r="L751" s="14">
        <v>8973.68</v>
      </c>
      <c r="M751" s="14">
        <v>6748.8</v>
      </c>
      <c r="N751" s="14">
        <f t="shared" si="100"/>
        <v>14157.01</v>
      </c>
      <c r="O751" s="14">
        <f t="shared" si="101"/>
        <v>3606.84</v>
      </c>
      <c r="P751" s="14">
        <f t="shared" si="102"/>
        <v>8204.57</v>
      </c>
      <c r="Q751" s="14">
        <f t="shared" si="103"/>
        <v>4058.47</v>
      </c>
      <c r="R751" s="14">
        <f t="shared" si="104"/>
        <v>50376.7</v>
      </c>
      <c r="S751" s="14">
        <f t="shared" si="105"/>
        <v>3989.84</v>
      </c>
      <c r="T751" s="14">
        <f t="shared" si="106"/>
        <v>5622.62</v>
      </c>
      <c r="U751" s="14">
        <f t="shared" si="107"/>
        <v>10678.68</v>
      </c>
      <c r="V751" s="14">
        <f t="shared" si="108"/>
        <v>8031.07</v>
      </c>
    </row>
    <row r="752" spans="1:22" ht="21">
      <c r="A752" s="8">
        <v>749</v>
      </c>
      <c r="B752" s="8" t="s">
        <v>1959</v>
      </c>
      <c r="C752" s="9" t="s">
        <v>1960</v>
      </c>
      <c r="D752" s="8" t="s">
        <v>25</v>
      </c>
      <c r="E752" s="14">
        <v>1019416.15</v>
      </c>
      <c r="F752" s="14">
        <v>1903081.15</v>
      </c>
      <c r="G752" s="14">
        <v>2149482.23</v>
      </c>
      <c r="H752" s="14">
        <v>2124246.7799999998</v>
      </c>
      <c r="I752" s="14">
        <v>215949.94</v>
      </c>
      <c r="J752" s="14">
        <v>2122297.9300000002</v>
      </c>
      <c r="K752" s="14">
        <v>746276.83</v>
      </c>
      <c r="L752" s="14">
        <v>780320.43</v>
      </c>
      <c r="M752" s="14">
        <v>2524684.98</v>
      </c>
      <c r="N752" s="14">
        <f t="shared" si="100"/>
        <v>1213105.22</v>
      </c>
      <c r="O752" s="14">
        <f t="shared" si="101"/>
        <v>2264666.5699999998</v>
      </c>
      <c r="P752" s="14">
        <f t="shared" si="102"/>
        <v>2557883.85</v>
      </c>
      <c r="Q752" s="14">
        <f t="shared" si="103"/>
        <v>2527853.67</v>
      </c>
      <c r="R752" s="14">
        <f t="shared" si="104"/>
        <v>256980.43</v>
      </c>
      <c r="S752" s="14">
        <f t="shared" si="105"/>
        <v>2525534.54</v>
      </c>
      <c r="T752" s="14">
        <f t="shared" si="106"/>
        <v>888069.43</v>
      </c>
      <c r="U752" s="14">
        <f t="shared" si="107"/>
        <v>928581.31</v>
      </c>
      <c r="V752" s="14">
        <f t="shared" si="108"/>
        <v>3004375.13</v>
      </c>
    </row>
    <row r="753" spans="1:22" ht="31.5">
      <c r="A753" s="8">
        <v>750</v>
      </c>
      <c r="B753" s="8" t="s">
        <v>1961</v>
      </c>
      <c r="C753" s="9" t="s">
        <v>1962</v>
      </c>
      <c r="D753" s="8" t="s">
        <v>25</v>
      </c>
      <c r="E753" s="14">
        <v>67962.899999999994</v>
      </c>
      <c r="F753" s="14">
        <v>43737.42</v>
      </c>
      <c r="G753" s="14">
        <v>54170.82</v>
      </c>
      <c r="H753" s="14">
        <v>50475.22</v>
      </c>
      <c r="I753" s="14">
        <v>45620.42</v>
      </c>
      <c r="J753" s="14">
        <v>47120.67</v>
      </c>
      <c r="K753" s="14">
        <v>152234.07</v>
      </c>
      <c r="L753" s="14">
        <v>163867.29</v>
      </c>
      <c r="M753" s="14">
        <v>36364.1</v>
      </c>
      <c r="N753" s="14">
        <f t="shared" si="100"/>
        <v>80875.850000000006</v>
      </c>
      <c r="O753" s="14">
        <f t="shared" si="101"/>
        <v>52047.53</v>
      </c>
      <c r="P753" s="14">
        <f t="shared" si="102"/>
        <v>64463.28</v>
      </c>
      <c r="Q753" s="14">
        <f t="shared" si="103"/>
        <v>60065.51</v>
      </c>
      <c r="R753" s="14">
        <f t="shared" si="104"/>
        <v>54288.3</v>
      </c>
      <c r="S753" s="14">
        <f t="shared" si="105"/>
        <v>56073.599999999999</v>
      </c>
      <c r="T753" s="14">
        <f t="shared" si="106"/>
        <v>181158.54</v>
      </c>
      <c r="U753" s="14">
        <f t="shared" si="107"/>
        <v>195002.08</v>
      </c>
      <c r="V753" s="14">
        <f t="shared" si="108"/>
        <v>43273.279999999999</v>
      </c>
    </row>
    <row r="754" spans="1:22">
      <c r="A754" s="8">
        <v>751</v>
      </c>
      <c r="B754" s="8" t="s">
        <v>290</v>
      </c>
      <c r="C754" s="9" t="s">
        <v>291</v>
      </c>
      <c r="D754" s="8" t="s">
        <v>25</v>
      </c>
      <c r="E754" s="14">
        <v>51892.83</v>
      </c>
      <c r="F754" s="14">
        <v>60446.11</v>
      </c>
      <c r="G754" s="14">
        <v>80060.22</v>
      </c>
      <c r="H754" s="14">
        <v>69963.72</v>
      </c>
      <c r="I754" s="14">
        <v>103393</v>
      </c>
      <c r="J754" s="14">
        <v>64916</v>
      </c>
      <c r="K754" s="14">
        <v>74085.19</v>
      </c>
      <c r="L754" s="14">
        <v>163867.29</v>
      </c>
      <c r="M754" s="14">
        <v>82414.710000000006</v>
      </c>
      <c r="N754" s="14">
        <f t="shared" si="100"/>
        <v>61752.47</v>
      </c>
      <c r="O754" s="14">
        <f t="shared" si="101"/>
        <v>71930.87</v>
      </c>
      <c r="P754" s="14">
        <f t="shared" si="102"/>
        <v>95271.66</v>
      </c>
      <c r="Q754" s="14">
        <f t="shared" si="103"/>
        <v>83256.83</v>
      </c>
      <c r="R754" s="14">
        <f t="shared" si="104"/>
        <v>123037.67</v>
      </c>
      <c r="S754" s="14">
        <f t="shared" si="105"/>
        <v>77250.039999999994</v>
      </c>
      <c r="T754" s="14">
        <f t="shared" si="106"/>
        <v>88161.38</v>
      </c>
      <c r="U754" s="14">
        <f t="shared" si="107"/>
        <v>195002.08</v>
      </c>
      <c r="V754" s="14">
        <f t="shared" si="108"/>
        <v>98073.5</v>
      </c>
    </row>
    <row r="755" spans="1:22">
      <c r="A755" s="8">
        <v>752</v>
      </c>
      <c r="B755" s="8" t="s">
        <v>1963</v>
      </c>
      <c r="C755" s="9" t="s">
        <v>1964</v>
      </c>
      <c r="D755" s="8" t="s">
        <v>25</v>
      </c>
      <c r="E755" s="14">
        <v>51892.83</v>
      </c>
      <c r="F755" s="14">
        <v>119232.8</v>
      </c>
      <c r="G755" s="14">
        <v>80060.22</v>
      </c>
      <c r="H755" s="14">
        <v>136224.63</v>
      </c>
      <c r="I755" s="14">
        <v>136462.82</v>
      </c>
      <c r="J755" s="14">
        <v>129832.02</v>
      </c>
      <c r="K755" s="14">
        <v>47908.51</v>
      </c>
      <c r="L755" s="14">
        <v>132654.47</v>
      </c>
      <c r="M755" s="14">
        <v>82414.710000000006</v>
      </c>
      <c r="N755" s="14">
        <f t="shared" si="100"/>
        <v>61752.47</v>
      </c>
      <c r="O755" s="14">
        <f t="shared" si="101"/>
        <v>141887.03</v>
      </c>
      <c r="P755" s="14">
        <f t="shared" si="102"/>
        <v>95271.66</v>
      </c>
      <c r="Q755" s="14">
        <f t="shared" si="103"/>
        <v>162107.31</v>
      </c>
      <c r="R755" s="14">
        <f t="shared" si="104"/>
        <v>162390.76</v>
      </c>
      <c r="S755" s="14">
        <f t="shared" si="105"/>
        <v>154500.1</v>
      </c>
      <c r="T755" s="14">
        <f t="shared" si="106"/>
        <v>57011.13</v>
      </c>
      <c r="U755" s="14">
        <f t="shared" si="107"/>
        <v>157858.82</v>
      </c>
      <c r="V755" s="14">
        <f t="shared" si="108"/>
        <v>98073.5</v>
      </c>
    </row>
    <row r="756" spans="1:22">
      <c r="A756" s="8">
        <v>753</v>
      </c>
      <c r="B756" s="8" t="s">
        <v>1965</v>
      </c>
      <c r="C756" s="9" t="s">
        <v>1966</v>
      </c>
      <c r="D756" s="8" t="s">
        <v>25</v>
      </c>
      <c r="E756" s="14">
        <v>125729.71</v>
      </c>
      <c r="F756" s="14">
        <v>121364</v>
      </c>
      <c r="G756" s="14">
        <v>42225.09</v>
      </c>
      <c r="H756" s="14">
        <v>134470.67000000001</v>
      </c>
      <c r="I756" s="14">
        <v>22312.17</v>
      </c>
      <c r="J756" s="14">
        <v>136341.56</v>
      </c>
      <c r="K756" s="14">
        <v>330012.53000000003</v>
      </c>
      <c r="L756" s="14">
        <v>132654.47</v>
      </c>
      <c r="M756" s="14">
        <v>71457.850000000006</v>
      </c>
      <c r="N756" s="14">
        <f t="shared" si="100"/>
        <v>149618.35</v>
      </c>
      <c r="O756" s="14">
        <f t="shared" si="101"/>
        <v>144423.16</v>
      </c>
      <c r="P756" s="14">
        <f t="shared" si="102"/>
        <v>50247.86</v>
      </c>
      <c r="Q756" s="14">
        <f t="shared" si="103"/>
        <v>160020.1</v>
      </c>
      <c r="R756" s="14">
        <f t="shared" si="104"/>
        <v>26551.48</v>
      </c>
      <c r="S756" s="14">
        <f t="shared" si="105"/>
        <v>162246.46</v>
      </c>
      <c r="T756" s="14">
        <f t="shared" si="106"/>
        <v>392714.91</v>
      </c>
      <c r="U756" s="14">
        <f t="shared" si="107"/>
        <v>157858.82</v>
      </c>
      <c r="V756" s="14">
        <f t="shared" si="108"/>
        <v>85034.84</v>
      </c>
    </row>
    <row r="757" spans="1:22">
      <c r="A757" s="8">
        <v>754</v>
      </c>
      <c r="B757" s="8" t="s">
        <v>1967</v>
      </c>
      <c r="C757" s="9" t="s">
        <v>1968</v>
      </c>
      <c r="D757" s="8" t="s">
        <v>25</v>
      </c>
      <c r="E757" s="14">
        <v>11896.65</v>
      </c>
      <c r="F757" s="14">
        <v>42393.56</v>
      </c>
      <c r="G757" s="14">
        <v>22313.61</v>
      </c>
      <c r="H757" s="14">
        <v>49695.68</v>
      </c>
      <c r="I757" s="14">
        <v>23706.68</v>
      </c>
      <c r="J757" s="14">
        <v>44901.52</v>
      </c>
      <c r="K757" s="14">
        <v>31312.97</v>
      </c>
      <c r="L757" s="14">
        <v>17557.21</v>
      </c>
      <c r="M757" s="14">
        <v>18896.63</v>
      </c>
      <c r="N757" s="14">
        <f t="shared" si="100"/>
        <v>14157.01</v>
      </c>
      <c r="O757" s="14">
        <f t="shared" si="101"/>
        <v>50448.34</v>
      </c>
      <c r="P757" s="14">
        <f t="shared" si="102"/>
        <v>26553.200000000001</v>
      </c>
      <c r="Q757" s="14">
        <f t="shared" si="103"/>
        <v>59137.86</v>
      </c>
      <c r="R757" s="14">
        <f t="shared" si="104"/>
        <v>28210.95</v>
      </c>
      <c r="S757" s="14">
        <f t="shared" si="105"/>
        <v>53432.81</v>
      </c>
      <c r="T757" s="14">
        <f t="shared" si="106"/>
        <v>37262.43</v>
      </c>
      <c r="U757" s="14">
        <f t="shared" si="107"/>
        <v>20893.080000000002</v>
      </c>
      <c r="V757" s="14">
        <f t="shared" si="108"/>
        <v>22486.99</v>
      </c>
    </row>
    <row r="758" spans="1:22">
      <c r="A758" s="8">
        <v>755</v>
      </c>
      <c r="B758" s="8" t="s">
        <v>1969</v>
      </c>
      <c r="C758" s="9" t="s">
        <v>1970</v>
      </c>
      <c r="D758" s="8" t="s">
        <v>25</v>
      </c>
      <c r="E758" s="14">
        <v>4759.53</v>
      </c>
      <c r="F758" s="14">
        <v>21886.75</v>
      </c>
      <c r="G758" s="14">
        <v>9293.85</v>
      </c>
      <c r="H758" s="14">
        <v>24516.54</v>
      </c>
      <c r="I758" s="14">
        <v>9661.9599999999991</v>
      </c>
      <c r="J758" s="14">
        <v>24321.64</v>
      </c>
      <c r="K758" s="14">
        <v>16908.8</v>
      </c>
      <c r="L758" s="14">
        <v>17557.21</v>
      </c>
      <c r="M758" s="14">
        <v>7701.56</v>
      </c>
      <c r="N758" s="14">
        <f t="shared" si="100"/>
        <v>5663.84</v>
      </c>
      <c r="O758" s="14">
        <f t="shared" si="101"/>
        <v>26045.23</v>
      </c>
      <c r="P758" s="14">
        <f t="shared" si="102"/>
        <v>11059.68</v>
      </c>
      <c r="Q758" s="14">
        <f t="shared" si="103"/>
        <v>29174.68</v>
      </c>
      <c r="R758" s="14">
        <f t="shared" si="104"/>
        <v>11497.73</v>
      </c>
      <c r="S758" s="14">
        <f t="shared" si="105"/>
        <v>28942.75</v>
      </c>
      <c r="T758" s="14">
        <f t="shared" si="106"/>
        <v>20121.47</v>
      </c>
      <c r="U758" s="14">
        <f t="shared" si="107"/>
        <v>20893.080000000002</v>
      </c>
      <c r="V758" s="14">
        <f t="shared" si="108"/>
        <v>9164.86</v>
      </c>
    </row>
    <row r="759" spans="1:22">
      <c r="A759" s="8">
        <v>756</v>
      </c>
      <c r="B759" s="8" t="s">
        <v>1971</v>
      </c>
      <c r="C759" s="9" t="s">
        <v>1972</v>
      </c>
      <c r="D759" s="8" t="s">
        <v>25</v>
      </c>
      <c r="E759" s="14">
        <v>22089.85</v>
      </c>
      <c r="F759" s="14">
        <v>82987.960000000006</v>
      </c>
      <c r="G759" s="14">
        <v>51273.53</v>
      </c>
      <c r="H759" s="14">
        <v>92570.38</v>
      </c>
      <c r="I759" s="14">
        <v>45620.42</v>
      </c>
      <c r="J759" s="14">
        <v>92609.37</v>
      </c>
      <c r="K759" s="14">
        <v>85684.45</v>
      </c>
      <c r="L759" s="14">
        <v>29652.17</v>
      </c>
      <c r="M759" s="14">
        <v>30329.88</v>
      </c>
      <c r="N759" s="14">
        <f t="shared" si="100"/>
        <v>26286.92</v>
      </c>
      <c r="O759" s="14">
        <f t="shared" si="101"/>
        <v>98755.67</v>
      </c>
      <c r="P759" s="14">
        <f t="shared" si="102"/>
        <v>61015.5</v>
      </c>
      <c r="Q759" s="14">
        <f t="shared" si="103"/>
        <v>110158.75</v>
      </c>
      <c r="R759" s="14">
        <f t="shared" si="104"/>
        <v>54288.3</v>
      </c>
      <c r="S759" s="14">
        <f t="shared" si="105"/>
        <v>110205.15</v>
      </c>
      <c r="T759" s="14">
        <f t="shared" si="106"/>
        <v>101964.5</v>
      </c>
      <c r="U759" s="14">
        <f t="shared" si="107"/>
        <v>35286.080000000002</v>
      </c>
      <c r="V759" s="14">
        <f t="shared" si="108"/>
        <v>36092.559999999998</v>
      </c>
    </row>
    <row r="760" spans="1:22">
      <c r="A760" s="8">
        <v>757</v>
      </c>
      <c r="B760" s="8" t="s">
        <v>1973</v>
      </c>
      <c r="C760" s="9" t="s">
        <v>1974</v>
      </c>
      <c r="D760" s="8" t="s">
        <v>25</v>
      </c>
      <c r="E760" s="14">
        <v>7649.6</v>
      </c>
      <c r="F760" s="14">
        <v>29432.69</v>
      </c>
      <c r="G760" s="14">
        <v>15574.93</v>
      </c>
      <c r="H760" s="14">
        <v>32935.58</v>
      </c>
      <c r="I760" s="14">
        <v>17132.560000000001</v>
      </c>
      <c r="J760" s="14">
        <v>32740.69</v>
      </c>
      <c r="K760" s="14">
        <v>23360.22</v>
      </c>
      <c r="L760" s="14">
        <v>25360.42</v>
      </c>
      <c r="M760" s="14">
        <v>7225.18</v>
      </c>
      <c r="N760" s="14">
        <f t="shared" si="100"/>
        <v>9103.02</v>
      </c>
      <c r="O760" s="14">
        <f t="shared" si="101"/>
        <v>35024.9</v>
      </c>
      <c r="P760" s="14">
        <f t="shared" si="102"/>
        <v>18534.169999999998</v>
      </c>
      <c r="Q760" s="14">
        <f t="shared" si="103"/>
        <v>39193.339999999997</v>
      </c>
      <c r="R760" s="14">
        <f t="shared" si="104"/>
        <v>20387.75</v>
      </c>
      <c r="S760" s="14">
        <f t="shared" si="105"/>
        <v>38961.42</v>
      </c>
      <c r="T760" s="14">
        <f t="shared" si="106"/>
        <v>27798.66</v>
      </c>
      <c r="U760" s="14">
        <f t="shared" si="107"/>
        <v>30178.9</v>
      </c>
      <c r="V760" s="14">
        <f t="shared" si="108"/>
        <v>8597.9599999999991</v>
      </c>
    </row>
    <row r="761" spans="1:22" ht="21">
      <c r="A761" s="8">
        <v>758</v>
      </c>
      <c r="B761" s="8" t="s">
        <v>1975</v>
      </c>
      <c r="C761" s="9" t="s">
        <v>1976</v>
      </c>
      <c r="D761" s="8" t="s">
        <v>25</v>
      </c>
      <c r="E761" s="14">
        <v>110437.75</v>
      </c>
      <c r="F761" s="14">
        <v>97280.83</v>
      </c>
      <c r="G761" s="14">
        <v>105509.31</v>
      </c>
      <c r="H761" s="14">
        <v>100365.79</v>
      </c>
      <c r="I761" s="14">
        <v>143634.6</v>
      </c>
      <c r="J761" s="14">
        <v>101135.4</v>
      </c>
      <c r="K761" s="14">
        <v>25750.81</v>
      </c>
      <c r="L761" s="14">
        <v>92077.82</v>
      </c>
      <c r="M761" s="14">
        <v>100676.16</v>
      </c>
      <c r="N761" s="14">
        <f t="shared" si="100"/>
        <v>131420.92000000001</v>
      </c>
      <c r="O761" s="14">
        <f t="shared" si="101"/>
        <v>115764.19</v>
      </c>
      <c r="P761" s="14">
        <f t="shared" si="102"/>
        <v>125556.08</v>
      </c>
      <c r="Q761" s="14">
        <f t="shared" si="103"/>
        <v>119435.29</v>
      </c>
      <c r="R761" s="14">
        <f t="shared" si="104"/>
        <v>170925.17</v>
      </c>
      <c r="S761" s="14">
        <f t="shared" si="105"/>
        <v>120351.13</v>
      </c>
      <c r="T761" s="14">
        <f t="shared" si="106"/>
        <v>30643.46</v>
      </c>
      <c r="U761" s="14">
        <f t="shared" si="107"/>
        <v>109572.61</v>
      </c>
      <c r="V761" s="14">
        <f t="shared" si="108"/>
        <v>119804.63</v>
      </c>
    </row>
    <row r="762" spans="1:22" ht="21">
      <c r="A762" s="8">
        <v>759</v>
      </c>
      <c r="B762" s="8" t="s">
        <v>1977</v>
      </c>
      <c r="C762" s="9" t="s">
        <v>1978</v>
      </c>
      <c r="D762" s="8" t="s">
        <v>25</v>
      </c>
      <c r="E762" s="14">
        <v>210682.26</v>
      </c>
      <c r="F762" s="14">
        <v>313438.08000000002</v>
      </c>
      <c r="G762" s="14">
        <v>615042.71</v>
      </c>
      <c r="H762" s="14">
        <v>350403.27</v>
      </c>
      <c r="I762" s="14">
        <v>184274.62</v>
      </c>
      <c r="J762" s="14">
        <v>349003.99</v>
      </c>
      <c r="K762" s="14">
        <v>260266.79</v>
      </c>
      <c r="L762" s="14">
        <v>468192.25</v>
      </c>
      <c r="M762" s="14">
        <v>590241.78</v>
      </c>
      <c r="N762" s="14">
        <f t="shared" si="100"/>
        <v>250711.89</v>
      </c>
      <c r="O762" s="14">
        <f t="shared" si="101"/>
        <v>372991.32</v>
      </c>
      <c r="P762" s="14">
        <f t="shared" si="102"/>
        <v>731900.82</v>
      </c>
      <c r="Q762" s="14">
        <f t="shared" si="103"/>
        <v>416979.89</v>
      </c>
      <c r="R762" s="14">
        <f t="shared" si="104"/>
        <v>219286.8</v>
      </c>
      <c r="S762" s="14">
        <f t="shared" si="105"/>
        <v>415314.75</v>
      </c>
      <c r="T762" s="14">
        <f t="shared" si="106"/>
        <v>309717.48</v>
      </c>
      <c r="U762" s="14">
        <f t="shared" si="107"/>
        <v>557148.78</v>
      </c>
      <c r="V762" s="14">
        <f t="shared" si="108"/>
        <v>702387.72</v>
      </c>
    </row>
    <row r="763" spans="1:22" ht="31.5">
      <c r="A763" s="8">
        <v>760</v>
      </c>
      <c r="B763" s="8" t="s">
        <v>1979</v>
      </c>
      <c r="C763" s="9" t="s">
        <v>1980</v>
      </c>
      <c r="D763" s="8" t="s">
        <v>25</v>
      </c>
      <c r="E763" s="14">
        <v>764562.82</v>
      </c>
      <c r="F763" s="14">
        <v>825400.18</v>
      </c>
      <c r="G763" s="14">
        <v>640828.16000000003</v>
      </c>
      <c r="H763" s="14">
        <v>954936.62</v>
      </c>
      <c r="I763" s="14">
        <v>170130.3</v>
      </c>
      <c r="J763" s="14">
        <v>886865.42</v>
      </c>
      <c r="K763" s="14">
        <v>34120.769999999997</v>
      </c>
      <c r="L763" s="14">
        <v>253604.13</v>
      </c>
      <c r="M763" s="14">
        <v>753800.84</v>
      </c>
      <c r="N763" s="14">
        <f t="shared" si="100"/>
        <v>909829.76</v>
      </c>
      <c r="O763" s="14">
        <f t="shared" si="101"/>
        <v>982226.21</v>
      </c>
      <c r="P763" s="14">
        <f t="shared" si="102"/>
        <v>762585.51</v>
      </c>
      <c r="Q763" s="14">
        <f t="shared" si="103"/>
        <v>1136374.58</v>
      </c>
      <c r="R763" s="14">
        <f t="shared" si="104"/>
        <v>202455.06</v>
      </c>
      <c r="S763" s="14">
        <f t="shared" si="105"/>
        <v>1055369.8500000001</v>
      </c>
      <c r="T763" s="14">
        <f t="shared" si="106"/>
        <v>40603.72</v>
      </c>
      <c r="U763" s="14">
        <f t="shared" si="107"/>
        <v>301788.90999999997</v>
      </c>
      <c r="V763" s="14">
        <f t="shared" si="108"/>
        <v>897023</v>
      </c>
    </row>
    <row r="764" spans="1:22" ht="31.5">
      <c r="A764" s="8">
        <v>761</v>
      </c>
      <c r="B764" s="8" t="s">
        <v>1981</v>
      </c>
      <c r="C764" s="9" t="s">
        <v>1982</v>
      </c>
      <c r="D764" s="8" t="s">
        <v>25</v>
      </c>
      <c r="E764" s="14">
        <v>764562.82</v>
      </c>
      <c r="F764" s="14">
        <v>825400.18</v>
      </c>
      <c r="G764" s="14">
        <v>1113938.26</v>
      </c>
      <c r="H764" s="14">
        <v>954936.62</v>
      </c>
      <c r="I764" s="14">
        <v>176505.2</v>
      </c>
      <c r="J764" s="14">
        <v>886865.42</v>
      </c>
      <c r="K764" s="14">
        <v>39371.11</v>
      </c>
      <c r="L764" s="14">
        <v>253604.13</v>
      </c>
      <c r="M764" s="14">
        <v>825735.07</v>
      </c>
      <c r="N764" s="14">
        <f t="shared" si="100"/>
        <v>909829.76</v>
      </c>
      <c r="O764" s="14">
        <f t="shared" si="101"/>
        <v>982226.21</v>
      </c>
      <c r="P764" s="14">
        <f t="shared" si="102"/>
        <v>1325586.53</v>
      </c>
      <c r="Q764" s="14">
        <f t="shared" si="103"/>
        <v>1136374.58</v>
      </c>
      <c r="R764" s="14">
        <f t="shared" si="104"/>
        <v>210041.19</v>
      </c>
      <c r="S764" s="14">
        <f t="shared" si="105"/>
        <v>1055369.8500000001</v>
      </c>
      <c r="T764" s="14">
        <f t="shared" si="106"/>
        <v>46851.62</v>
      </c>
      <c r="U764" s="14">
        <f t="shared" si="107"/>
        <v>301788.90999999997</v>
      </c>
      <c r="V764" s="14">
        <f t="shared" si="108"/>
        <v>982624.73</v>
      </c>
    </row>
    <row r="765" spans="1:22" ht="21">
      <c r="A765" s="8">
        <v>762</v>
      </c>
      <c r="B765" s="8" t="s">
        <v>1983</v>
      </c>
      <c r="C765" s="9" t="s">
        <v>1984</v>
      </c>
      <c r="D765" s="8" t="s">
        <v>25</v>
      </c>
      <c r="E765" s="14">
        <v>33983.620000000003</v>
      </c>
      <c r="F765" s="14">
        <v>9643.2000000000007</v>
      </c>
      <c r="G765" s="14">
        <v>13956.66</v>
      </c>
      <c r="H765" s="14">
        <v>7308.19</v>
      </c>
      <c r="I765" s="14">
        <v>168337.36</v>
      </c>
      <c r="J765" s="14">
        <v>7308.19</v>
      </c>
      <c r="K765" s="14">
        <v>15218.36</v>
      </c>
      <c r="L765" s="14">
        <v>34724.26</v>
      </c>
      <c r="M765" s="14">
        <v>10162.89</v>
      </c>
      <c r="N765" s="14">
        <f t="shared" si="100"/>
        <v>40440.51</v>
      </c>
      <c r="O765" s="14">
        <f t="shared" si="101"/>
        <v>11475.41</v>
      </c>
      <c r="P765" s="14">
        <f t="shared" si="102"/>
        <v>16608.43</v>
      </c>
      <c r="Q765" s="14">
        <f t="shared" si="103"/>
        <v>8696.75</v>
      </c>
      <c r="R765" s="14">
        <f t="shared" si="104"/>
        <v>200321.46</v>
      </c>
      <c r="S765" s="14">
        <f t="shared" si="105"/>
        <v>8696.75</v>
      </c>
      <c r="T765" s="14">
        <f t="shared" si="106"/>
        <v>18109.849999999999</v>
      </c>
      <c r="U765" s="14">
        <f t="shared" si="107"/>
        <v>41321.870000000003</v>
      </c>
      <c r="V765" s="14">
        <f t="shared" si="108"/>
        <v>12093.84</v>
      </c>
    </row>
    <row r="766" spans="1:22" ht="21">
      <c r="A766" s="8">
        <v>763</v>
      </c>
      <c r="B766" s="8" t="s">
        <v>1985</v>
      </c>
      <c r="C766" s="9" t="s">
        <v>1986</v>
      </c>
      <c r="D766" s="8" t="s">
        <v>25</v>
      </c>
      <c r="E766" s="14">
        <v>679613.17</v>
      </c>
      <c r="F766" s="14">
        <v>231913.19</v>
      </c>
      <c r="G766" s="14">
        <v>209717.94</v>
      </c>
      <c r="H766" s="14">
        <v>188064.05</v>
      </c>
      <c r="I766" s="14">
        <v>171126.37</v>
      </c>
      <c r="J766" s="14">
        <v>185714.52</v>
      </c>
      <c r="K766" s="14">
        <v>444330.64</v>
      </c>
      <c r="L766" s="14">
        <v>1248512.67</v>
      </c>
      <c r="M766" s="14">
        <v>547843.46</v>
      </c>
      <c r="N766" s="14">
        <f t="shared" si="100"/>
        <v>808739.67</v>
      </c>
      <c r="O766" s="14">
        <f t="shared" si="101"/>
        <v>275976.7</v>
      </c>
      <c r="P766" s="14">
        <f t="shared" si="102"/>
        <v>249564.35</v>
      </c>
      <c r="Q766" s="14">
        <f t="shared" si="103"/>
        <v>223796.22</v>
      </c>
      <c r="R766" s="14">
        <f t="shared" si="104"/>
        <v>203640.38</v>
      </c>
      <c r="S766" s="14">
        <f t="shared" si="105"/>
        <v>221000.28</v>
      </c>
      <c r="T766" s="14">
        <f t="shared" si="106"/>
        <v>528753.46</v>
      </c>
      <c r="U766" s="14">
        <f t="shared" si="107"/>
        <v>1485730.08</v>
      </c>
      <c r="V766" s="14">
        <f t="shared" si="108"/>
        <v>651933.72</v>
      </c>
    </row>
    <row r="767" spans="1:22" ht="21">
      <c r="A767" s="8">
        <v>764</v>
      </c>
      <c r="B767" s="8" t="s">
        <v>1987</v>
      </c>
      <c r="C767" s="9" t="s">
        <v>1988</v>
      </c>
      <c r="D767" s="8" t="s">
        <v>25</v>
      </c>
      <c r="E767" s="14">
        <v>67962.899999999994</v>
      </c>
      <c r="F767" s="14">
        <v>63933.04</v>
      </c>
      <c r="G767" s="14">
        <v>14170.3</v>
      </c>
      <c r="H767" s="14">
        <v>71912.58</v>
      </c>
      <c r="I767" s="14">
        <v>249019.76</v>
      </c>
      <c r="J767" s="14">
        <v>70747.94</v>
      </c>
      <c r="K767" s="14">
        <v>26468.27</v>
      </c>
      <c r="L767" s="14">
        <v>33943.94</v>
      </c>
      <c r="M767" s="14">
        <v>246132.57</v>
      </c>
      <c r="N767" s="14">
        <f t="shared" si="100"/>
        <v>80875.850000000006</v>
      </c>
      <c r="O767" s="14">
        <f t="shared" si="101"/>
        <v>76080.320000000007</v>
      </c>
      <c r="P767" s="14">
        <f t="shared" si="102"/>
        <v>16862.66</v>
      </c>
      <c r="Q767" s="14">
        <f t="shared" si="103"/>
        <v>85575.97</v>
      </c>
      <c r="R767" s="14">
        <f t="shared" si="104"/>
        <v>296333.51</v>
      </c>
      <c r="S767" s="14">
        <f t="shared" si="105"/>
        <v>84190.05</v>
      </c>
      <c r="T767" s="14">
        <f t="shared" si="106"/>
        <v>31497.24</v>
      </c>
      <c r="U767" s="14">
        <f t="shared" si="107"/>
        <v>40393.29</v>
      </c>
      <c r="V767" s="14">
        <f t="shared" si="108"/>
        <v>292897.76</v>
      </c>
    </row>
    <row r="768" spans="1:22" ht="21">
      <c r="A768" s="8">
        <v>765</v>
      </c>
      <c r="B768" s="8" t="s">
        <v>1989</v>
      </c>
      <c r="C768" s="9" t="s">
        <v>1990</v>
      </c>
      <c r="D768" s="8" t="s">
        <v>25</v>
      </c>
      <c r="E768" s="14">
        <v>764562.82</v>
      </c>
      <c r="F768" s="14">
        <v>332964.68</v>
      </c>
      <c r="G768" s="14">
        <v>212000.26</v>
      </c>
      <c r="H768" s="14">
        <v>292132.65000000002</v>
      </c>
      <c r="I768" s="14">
        <v>275913.89</v>
      </c>
      <c r="J768" s="14">
        <v>282991.77</v>
      </c>
      <c r="K768" s="14">
        <v>55139.47</v>
      </c>
      <c r="L768" s="14">
        <v>33943.94</v>
      </c>
      <c r="M768" s="14">
        <v>304886.8</v>
      </c>
      <c r="N768" s="14">
        <f t="shared" si="100"/>
        <v>909829.76</v>
      </c>
      <c r="O768" s="14">
        <f t="shared" si="101"/>
        <v>396227.97</v>
      </c>
      <c r="P768" s="14">
        <f t="shared" si="102"/>
        <v>252280.31</v>
      </c>
      <c r="Q768" s="14">
        <f t="shared" si="103"/>
        <v>347637.85</v>
      </c>
      <c r="R768" s="14">
        <f t="shared" si="104"/>
        <v>328337.53000000003</v>
      </c>
      <c r="S768" s="14">
        <f t="shared" si="105"/>
        <v>336760.21</v>
      </c>
      <c r="T768" s="14">
        <f t="shared" si="106"/>
        <v>65615.97</v>
      </c>
      <c r="U768" s="14">
        <f t="shared" si="107"/>
        <v>40393.29</v>
      </c>
      <c r="V768" s="14">
        <f t="shared" si="108"/>
        <v>362815.29</v>
      </c>
    </row>
    <row r="769" spans="1:22">
      <c r="A769" s="8">
        <v>766</v>
      </c>
      <c r="B769" s="8" t="s">
        <v>1991</v>
      </c>
      <c r="C769" s="9" t="s">
        <v>1992</v>
      </c>
      <c r="D769" s="8" t="s">
        <v>25</v>
      </c>
      <c r="E769" s="14">
        <v>59468.81</v>
      </c>
      <c r="F769" s="14">
        <v>110411.89</v>
      </c>
      <c r="G769" s="14">
        <v>139567.99</v>
      </c>
      <c r="H769" s="14">
        <v>123751.99</v>
      </c>
      <c r="I769" s="14">
        <v>117537.32</v>
      </c>
      <c r="J769" s="14">
        <v>122621.66</v>
      </c>
      <c r="K769" s="14">
        <v>130131.23</v>
      </c>
      <c r="L769" s="14">
        <v>187276.9</v>
      </c>
      <c r="M769" s="14">
        <v>93689.17</v>
      </c>
      <c r="N769" s="14">
        <f t="shared" si="100"/>
        <v>70767.88</v>
      </c>
      <c r="O769" s="14">
        <f t="shared" si="101"/>
        <v>131390.15</v>
      </c>
      <c r="P769" s="14">
        <f t="shared" si="102"/>
        <v>166085.91</v>
      </c>
      <c r="Q769" s="14">
        <f t="shared" si="103"/>
        <v>147264.87</v>
      </c>
      <c r="R769" s="14">
        <f t="shared" si="104"/>
        <v>139869.41</v>
      </c>
      <c r="S769" s="14">
        <f t="shared" si="105"/>
        <v>145919.78</v>
      </c>
      <c r="T769" s="14">
        <f t="shared" si="106"/>
        <v>154856.16</v>
      </c>
      <c r="U769" s="14">
        <f t="shared" si="107"/>
        <v>222859.51</v>
      </c>
      <c r="V769" s="14">
        <f t="shared" si="108"/>
        <v>111490.11</v>
      </c>
    </row>
    <row r="770" spans="1:22">
      <c r="A770" s="8">
        <v>767</v>
      </c>
      <c r="B770" s="8" t="s">
        <v>1993</v>
      </c>
      <c r="C770" s="9" t="s">
        <v>1994</v>
      </c>
      <c r="D770" s="8" t="s">
        <v>25</v>
      </c>
      <c r="E770" s="14">
        <v>67962.899999999994</v>
      </c>
      <c r="F770" s="14">
        <v>65778.14</v>
      </c>
      <c r="G770" s="14">
        <v>14047.59</v>
      </c>
      <c r="H770" s="14">
        <v>73081.88</v>
      </c>
      <c r="I770" s="14">
        <v>9363.15</v>
      </c>
      <c r="J770" s="14">
        <v>73695.77</v>
      </c>
      <c r="K770" s="14">
        <v>13123.7</v>
      </c>
      <c r="L770" s="14">
        <v>58524.03</v>
      </c>
      <c r="M770" s="14">
        <v>123860.26</v>
      </c>
      <c r="N770" s="14">
        <f t="shared" si="100"/>
        <v>80875.850000000006</v>
      </c>
      <c r="O770" s="14">
        <f t="shared" si="101"/>
        <v>78275.990000000005</v>
      </c>
      <c r="P770" s="14">
        <f t="shared" si="102"/>
        <v>16716.63</v>
      </c>
      <c r="Q770" s="14">
        <f t="shared" si="103"/>
        <v>86967.44</v>
      </c>
      <c r="R770" s="14">
        <f t="shared" si="104"/>
        <v>11142.15</v>
      </c>
      <c r="S770" s="14">
        <f t="shared" si="105"/>
        <v>87697.97</v>
      </c>
      <c r="T770" s="14">
        <f t="shared" si="106"/>
        <v>15617.2</v>
      </c>
      <c r="U770" s="14">
        <f t="shared" si="107"/>
        <v>69643.600000000006</v>
      </c>
      <c r="V770" s="14">
        <f t="shared" si="108"/>
        <v>147393.71</v>
      </c>
    </row>
    <row r="771" spans="1:22" ht="21">
      <c r="A771" s="8">
        <v>768</v>
      </c>
      <c r="B771" s="8" t="s">
        <v>1995</v>
      </c>
      <c r="C771" s="9" t="s">
        <v>1996</v>
      </c>
      <c r="D771" s="8" t="s">
        <v>25</v>
      </c>
      <c r="E771" s="14">
        <v>7649.6</v>
      </c>
      <c r="F771" s="14">
        <v>11264.33</v>
      </c>
      <c r="G771" s="14">
        <v>11260.03</v>
      </c>
      <c r="H771" s="14">
        <v>12667.52</v>
      </c>
      <c r="I771" s="14">
        <v>29782.77</v>
      </c>
      <c r="J771" s="14">
        <v>12467.77</v>
      </c>
      <c r="K771" s="14">
        <v>10499.25</v>
      </c>
      <c r="L771" s="14">
        <v>27311.22</v>
      </c>
      <c r="M771" s="14">
        <v>3175.91</v>
      </c>
      <c r="N771" s="14">
        <f t="shared" si="100"/>
        <v>9103.02</v>
      </c>
      <c r="O771" s="14">
        <f t="shared" si="101"/>
        <v>13404.55</v>
      </c>
      <c r="P771" s="14">
        <f t="shared" si="102"/>
        <v>13399.44</v>
      </c>
      <c r="Q771" s="14">
        <f t="shared" si="103"/>
        <v>15074.35</v>
      </c>
      <c r="R771" s="14">
        <f t="shared" si="104"/>
        <v>35441.5</v>
      </c>
      <c r="S771" s="14">
        <f t="shared" si="105"/>
        <v>14836.65</v>
      </c>
      <c r="T771" s="14">
        <f t="shared" si="106"/>
        <v>12494.11</v>
      </c>
      <c r="U771" s="14">
        <f t="shared" si="107"/>
        <v>32500.35</v>
      </c>
      <c r="V771" s="14">
        <f t="shared" si="108"/>
        <v>3779.33</v>
      </c>
    </row>
    <row r="772" spans="1:22" ht="21">
      <c r="A772" s="8">
        <v>769</v>
      </c>
      <c r="B772" s="8" t="s">
        <v>1997</v>
      </c>
      <c r="C772" s="9" t="s">
        <v>1998</v>
      </c>
      <c r="D772" s="8" t="s">
        <v>25</v>
      </c>
      <c r="E772" s="14">
        <v>7649.6</v>
      </c>
      <c r="F772" s="14">
        <v>16678.16</v>
      </c>
      <c r="G772" s="14">
        <v>13230.53</v>
      </c>
      <c r="H772" s="14">
        <v>18669.990000000002</v>
      </c>
      <c r="I772" s="14">
        <v>45122.37</v>
      </c>
      <c r="J772" s="14">
        <v>18545.75</v>
      </c>
      <c r="K772" s="14">
        <v>13123.7</v>
      </c>
      <c r="L772" s="14">
        <v>49940.51</v>
      </c>
      <c r="M772" s="14">
        <v>5081.45</v>
      </c>
      <c r="N772" s="14">
        <f t="shared" si="100"/>
        <v>9103.02</v>
      </c>
      <c r="O772" s="14">
        <f t="shared" si="101"/>
        <v>19847.009999999998</v>
      </c>
      <c r="P772" s="14">
        <f t="shared" si="102"/>
        <v>15744.33</v>
      </c>
      <c r="Q772" s="14">
        <f t="shared" si="103"/>
        <v>22217.29</v>
      </c>
      <c r="R772" s="14">
        <f t="shared" si="104"/>
        <v>53695.62</v>
      </c>
      <c r="S772" s="14">
        <f t="shared" si="105"/>
        <v>22069.439999999999</v>
      </c>
      <c r="T772" s="14">
        <f t="shared" si="106"/>
        <v>15617.2</v>
      </c>
      <c r="U772" s="14">
        <f t="shared" si="107"/>
        <v>59429.21</v>
      </c>
      <c r="V772" s="14">
        <f t="shared" si="108"/>
        <v>6046.93</v>
      </c>
    </row>
    <row r="773" spans="1:22">
      <c r="A773" s="8">
        <v>770</v>
      </c>
      <c r="B773" s="8" t="s">
        <v>1999</v>
      </c>
      <c r="C773" s="9" t="s">
        <v>2000</v>
      </c>
      <c r="D773" s="8" t="s">
        <v>25</v>
      </c>
      <c r="E773" s="14">
        <v>33983.620000000003</v>
      </c>
      <c r="F773" s="14">
        <v>41413.370000000003</v>
      </c>
      <c r="G773" s="14">
        <v>55861.27</v>
      </c>
      <c r="H773" s="14">
        <v>45797.99</v>
      </c>
      <c r="I773" s="14">
        <v>36842.959999999999</v>
      </c>
      <c r="J773" s="14">
        <v>46612.01</v>
      </c>
      <c r="K773" s="14">
        <v>37081.57</v>
      </c>
      <c r="L773" s="14">
        <v>27311.22</v>
      </c>
      <c r="M773" s="14">
        <v>28106.75</v>
      </c>
      <c r="N773" s="14">
        <f t="shared" ref="N773:N836" si="109">ROUND(E773*1.19,2)</f>
        <v>40440.51</v>
      </c>
      <c r="O773" s="14">
        <f t="shared" ref="O773:O836" si="110">ROUND(F773*1.19,2)</f>
        <v>49281.91</v>
      </c>
      <c r="P773" s="14">
        <f t="shared" ref="P773:P836" si="111">ROUND(G773*1.19,2)</f>
        <v>66474.91</v>
      </c>
      <c r="Q773" s="14">
        <f t="shared" ref="Q773:Q836" si="112">ROUND(H773*1.19,2)</f>
        <v>54499.61</v>
      </c>
      <c r="R773" s="14">
        <f t="shared" ref="R773:R836" si="113">ROUND(I773*1.19,2)</f>
        <v>43843.12</v>
      </c>
      <c r="S773" s="14">
        <f t="shared" ref="S773:S836" si="114">ROUND(J773*1.19,2)</f>
        <v>55468.29</v>
      </c>
      <c r="T773" s="14">
        <f t="shared" ref="T773:T836" si="115">ROUND(K773*1.19,2)</f>
        <v>44127.07</v>
      </c>
      <c r="U773" s="14">
        <f t="shared" ref="U773:U836" si="116">ROUND(L773*1.19,2)</f>
        <v>32500.35</v>
      </c>
      <c r="V773" s="14">
        <f t="shared" ref="V773:V836" si="117">ROUND(M773*1.19,2)</f>
        <v>33447.03</v>
      </c>
    </row>
    <row r="774" spans="1:22">
      <c r="A774" s="8">
        <v>771</v>
      </c>
      <c r="B774" s="8" t="s">
        <v>2001</v>
      </c>
      <c r="C774" s="9" t="s">
        <v>2002</v>
      </c>
      <c r="D774" s="8" t="s">
        <v>25</v>
      </c>
      <c r="E774" s="14">
        <v>33983.620000000003</v>
      </c>
      <c r="F774" s="14">
        <v>50096.88</v>
      </c>
      <c r="G774" s="14">
        <v>55861.27</v>
      </c>
      <c r="H774" s="14">
        <v>56321.77</v>
      </c>
      <c r="I774" s="14">
        <v>49305.91</v>
      </c>
      <c r="J774" s="14">
        <v>55464.66</v>
      </c>
      <c r="K774" s="14">
        <v>37081.57</v>
      </c>
      <c r="L774" s="14">
        <v>50291.65</v>
      </c>
      <c r="M774" s="14">
        <v>39301.82</v>
      </c>
      <c r="N774" s="14">
        <f t="shared" si="109"/>
        <v>40440.51</v>
      </c>
      <c r="O774" s="14">
        <f t="shared" si="110"/>
        <v>59615.29</v>
      </c>
      <c r="P774" s="14">
        <f t="shared" si="111"/>
        <v>66474.91</v>
      </c>
      <c r="Q774" s="14">
        <f t="shared" si="112"/>
        <v>67022.91</v>
      </c>
      <c r="R774" s="14">
        <f t="shared" si="113"/>
        <v>58674.03</v>
      </c>
      <c r="S774" s="14">
        <f t="shared" si="114"/>
        <v>66002.95</v>
      </c>
      <c r="T774" s="14">
        <f t="shared" si="115"/>
        <v>44127.07</v>
      </c>
      <c r="U774" s="14">
        <f t="shared" si="116"/>
        <v>59847.06</v>
      </c>
      <c r="V774" s="14">
        <f t="shared" si="117"/>
        <v>46769.17</v>
      </c>
    </row>
    <row r="775" spans="1:22">
      <c r="A775" s="8">
        <v>772</v>
      </c>
      <c r="B775" s="8" t="s">
        <v>546</v>
      </c>
      <c r="C775" s="9" t="s">
        <v>547</v>
      </c>
      <c r="D775" s="8" t="s">
        <v>25</v>
      </c>
      <c r="E775" s="14">
        <v>49272.71</v>
      </c>
      <c r="F775" s="14">
        <v>30970.26</v>
      </c>
      <c r="G775" s="14">
        <v>53307.55</v>
      </c>
      <c r="H775" s="14">
        <v>34884.410000000003</v>
      </c>
      <c r="I775" s="14">
        <v>57573.37</v>
      </c>
      <c r="J775" s="14">
        <v>34222.78</v>
      </c>
      <c r="K775" s="14">
        <v>35098.07</v>
      </c>
      <c r="L775" s="14">
        <v>89736.85</v>
      </c>
      <c r="M775" s="14">
        <v>39540.01</v>
      </c>
      <c r="N775" s="14">
        <f t="shared" si="109"/>
        <v>58634.52</v>
      </c>
      <c r="O775" s="14">
        <f t="shared" si="110"/>
        <v>36854.61</v>
      </c>
      <c r="P775" s="14">
        <f t="shared" si="111"/>
        <v>63435.98</v>
      </c>
      <c r="Q775" s="14">
        <f t="shared" si="112"/>
        <v>41512.449999999997</v>
      </c>
      <c r="R775" s="14">
        <f t="shared" si="113"/>
        <v>68512.31</v>
      </c>
      <c r="S775" s="14">
        <f t="shared" si="114"/>
        <v>40725.11</v>
      </c>
      <c r="T775" s="14">
        <f t="shared" si="115"/>
        <v>41766.699999999997</v>
      </c>
      <c r="U775" s="14">
        <f t="shared" si="116"/>
        <v>106786.85</v>
      </c>
      <c r="V775" s="14">
        <f t="shared" si="117"/>
        <v>47052.61</v>
      </c>
    </row>
    <row r="776" spans="1:22">
      <c r="A776" s="8">
        <v>773</v>
      </c>
      <c r="B776" s="8" t="s">
        <v>2003</v>
      </c>
      <c r="C776" s="9" t="s">
        <v>2004</v>
      </c>
      <c r="D776" s="8" t="s">
        <v>25</v>
      </c>
      <c r="E776" s="14">
        <v>52672.37</v>
      </c>
      <c r="F776" s="14">
        <v>74625.320000000007</v>
      </c>
      <c r="G776" s="14">
        <v>101695.34</v>
      </c>
      <c r="H776" s="14">
        <v>85554.52</v>
      </c>
      <c r="I776" s="14">
        <v>85642.880000000005</v>
      </c>
      <c r="J776" s="14">
        <v>80964.78</v>
      </c>
      <c r="K776" s="14">
        <v>94490.37</v>
      </c>
      <c r="L776" s="14">
        <v>132654.47</v>
      </c>
      <c r="M776" s="14">
        <v>68281.94</v>
      </c>
      <c r="N776" s="14">
        <f t="shared" si="109"/>
        <v>62680.12</v>
      </c>
      <c r="O776" s="14">
        <f t="shared" si="110"/>
        <v>88804.13</v>
      </c>
      <c r="P776" s="14">
        <f t="shared" si="111"/>
        <v>121017.45</v>
      </c>
      <c r="Q776" s="14">
        <f t="shared" si="112"/>
        <v>101809.88</v>
      </c>
      <c r="R776" s="14">
        <f t="shared" si="113"/>
        <v>101915.03</v>
      </c>
      <c r="S776" s="14">
        <f t="shared" si="114"/>
        <v>96348.09</v>
      </c>
      <c r="T776" s="14">
        <f t="shared" si="115"/>
        <v>112443.54</v>
      </c>
      <c r="U776" s="14">
        <f t="shared" si="116"/>
        <v>157858.82</v>
      </c>
      <c r="V776" s="14">
        <f t="shared" si="117"/>
        <v>81255.509999999995</v>
      </c>
    </row>
    <row r="777" spans="1:22" ht="21">
      <c r="A777" s="8">
        <v>774</v>
      </c>
      <c r="B777" s="8" t="s">
        <v>2005</v>
      </c>
      <c r="C777" s="9" t="s">
        <v>2006</v>
      </c>
      <c r="D777" s="8" t="s">
        <v>25</v>
      </c>
      <c r="E777" s="14">
        <v>23788.959999999999</v>
      </c>
      <c r="F777" s="14">
        <v>76140.399999999994</v>
      </c>
      <c r="G777" s="14">
        <v>101481.68</v>
      </c>
      <c r="H777" s="14">
        <v>85554.52</v>
      </c>
      <c r="I777" s="14">
        <v>87455.74</v>
      </c>
      <c r="J777" s="14">
        <v>84345.56</v>
      </c>
      <c r="K777" s="14">
        <v>64843.31</v>
      </c>
      <c r="L777" s="14">
        <v>21848.98</v>
      </c>
      <c r="M777" s="14">
        <v>66535.19</v>
      </c>
      <c r="N777" s="14">
        <f t="shared" si="109"/>
        <v>28308.86</v>
      </c>
      <c r="O777" s="14">
        <f t="shared" si="110"/>
        <v>90607.08</v>
      </c>
      <c r="P777" s="14">
        <f t="shared" si="111"/>
        <v>120763.2</v>
      </c>
      <c r="Q777" s="14">
        <f t="shared" si="112"/>
        <v>101809.88</v>
      </c>
      <c r="R777" s="14">
        <f t="shared" si="113"/>
        <v>104072.33</v>
      </c>
      <c r="S777" s="14">
        <f t="shared" si="114"/>
        <v>100371.22</v>
      </c>
      <c r="T777" s="14">
        <f t="shared" si="115"/>
        <v>77163.539999999994</v>
      </c>
      <c r="U777" s="14">
        <f t="shared" si="116"/>
        <v>26000.29</v>
      </c>
      <c r="V777" s="14">
        <f t="shared" si="117"/>
        <v>79176.88</v>
      </c>
    </row>
    <row r="778" spans="1:22" ht="21">
      <c r="A778" s="8">
        <v>775</v>
      </c>
      <c r="B778" s="8" t="s">
        <v>300</v>
      </c>
      <c r="C778" s="9" t="s">
        <v>301</v>
      </c>
      <c r="D778" s="8" t="s">
        <v>652</v>
      </c>
      <c r="E778" s="14">
        <v>84952.55</v>
      </c>
      <c r="F778" s="14">
        <v>99958.22</v>
      </c>
      <c r="G778" s="14">
        <v>68364.22</v>
      </c>
      <c r="H778" s="14">
        <v>114982.16</v>
      </c>
      <c r="I778" s="14">
        <v>57573.37</v>
      </c>
      <c r="J778" s="14">
        <v>108065.11</v>
      </c>
      <c r="K778" s="14">
        <v>92306.21</v>
      </c>
      <c r="L778" s="14">
        <v>35114.42</v>
      </c>
      <c r="M778" s="14">
        <v>99882.18</v>
      </c>
      <c r="N778" s="14">
        <f t="shared" si="109"/>
        <v>101093.53</v>
      </c>
      <c r="O778" s="14">
        <f t="shared" si="110"/>
        <v>118950.28</v>
      </c>
      <c r="P778" s="14">
        <f t="shared" si="111"/>
        <v>81353.42</v>
      </c>
      <c r="Q778" s="14">
        <f t="shared" si="112"/>
        <v>136828.76999999999</v>
      </c>
      <c r="R778" s="14">
        <f t="shared" si="113"/>
        <v>68512.31</v>
      </c>
      <c r="S778" s="14">
        <f t="shared" si="114"/>
        <v>128597.48</v>
      </c>
      <c r="T778" s="14">
        <f t="shared" si="115"/>
        <v>109844.39</v>
      </c>
      <c r="U778" s="14">
        <f t="shared" si="116"/>
        <v>41786.160000000003</v>
      </c>
      <c r="V778" s="14">
        <f t="shared" si="117"/>
        <v>118859.79</v>
      </c>
    </row>
    <row r="779" spans="1:22" ht="21">
      <c r="A779" s="8">
        <v>776</v>
      </c>
      <c r="B779" s="8" t="s">
        <v>2007</v>
      </c>
      <c r="C779" s="9" t="s">
        <v>2008</v>
      </c>
      <c r="D779" s="8" t="s">
        <v>25</v>
      </c>
      <c r="E779" s="14">
        <v>66263.789999999994</v>
      </c>
      <c r="F779" s="14">
        <v>485819.15</v>
      </c>
      <c r="G779" s="14">
        <v>87572.67</v>
      </c>
      <c r="H779" s="14">
        <v>543729.23</v>
      </c>
      <c r="I779" s="14">
        <v>87455.74</v>
      </c>
      <c r="J779" s="14">
        <v>540330.03</v>
      </c>
      <c r="K779" s="14">
        <v>451272.88</v>
      </c>
      <c r="L779" s="14">
        <v>1364780.42</v>
      </c>
      <c r="M779" s="14">
        <v>412708.75</v>
      </c>
      <c r="N779" s="14">
        <f t="shared" si="109"/>
        <v>78853.91</v>
      </c>
      <c r="O779" s="14">
        <f t="shared" si="110"/>
        <v>578124.79</v>
      </c>
      <c r="P779" s="14">
        <f t="shared" si="111"/>
        <v>104211.48</v>
      </c>
      <c r="Q779" s="14">
        <f t="shared" si="112"/>
        <v>647037.78</v>
      </c>
      <c r="R779" s="14">
        <f t="shared" si="113"/>
        <v>104072.33</v>
      </c>
      <c r="S779" s="14">
        <f t="shared" si="114"/>
        <v>642992.74</v>
      </c>
      <c r="T779" s="14">
        <f t="shared" si="115"/>
        <v>537014.73</v>
      </c>
      <c r="U779" s="14">
        <f t="shared" si="116"/>
        <v>1624088.7</v>
      </c>
      <c r="V779" s="14">
        <f t="shared" si="117"/>
        <v>491123.41</v>
      </c>
    </row>
    <row r="780" spans="1:22">
      <c r="A780" s="8">
        <v>777</v>
      </c>
      <c r="B780" s="8" t="s">
        <v>2009</v>
      </c>
      <c r="C780" s="9" t="s">
        <v>2010</v>
      </c>
      <c r="D780" s="8" t="s">
        <v>25</v>
      </c>
      <c r="E780" s="14">
        <v>56070.59</v>
      </c>
      <c r="F780" s="14">
        <v>19573.96</v>
      </c>
      <c r="G780" s="14">
        <v>80191.58</v>
      </c>
      <c r="H780" s="14">
        <v>21924.57</v>
      </c>
      <c r="I780" s="14">
        <v>67534.149999999994</v>
      </c>
      <c r="J780" s="14">
        <v>21752.87</v>
      </c>
      <c r="K780" s="14">
        <v>73491.87</v>
      </c>
      <c r="L780" s="14">
        <v>16360.72</v>
      </c>
      <c r="M780" s="14">
        <v>53831.58</v>
      </c>
      <c r="N780" s="14">
        <f t="shared" si="109"/>
        <v>66724</v>
      </c>
      <c r="O780" s="14">
        <f t="shared" si="110"/>
        <v>23293.01</v>
      </c>
      <c r="P780" s="14">
        <f t="shared" si="111"/>
        <v>95427.98</v>
      </c>
      <c r="Q780" s="14">
        <f t="shared" si="112"/>
        <v>26090.240000000002</v>
      </c>
      <c r="R780" s="14">
        <f t="shared" si="113"/>
        <v>80365.64</v>
      </c>
      <c r="S780" s="14">
        <f t="shared" si="114"/>
        <v>25885.919999999998</v>
      </c>
      <c r="T780" s="14">
        <f t="shared" si="115"/>
        <v>87455.33</v>
      </c>
      <c r="U780" s="14">
        <f t="shared" si="116"/>
        <v>19469.259999999998</v>
      </c>
      <c r="V780" s="14">
        <f t="shared" si="117"/>
        <v>64059.58</v>
      </c>
    </row>
    <row r="781" spans="1:22" ht="21">
      <c r="A781" s="8">
        <v>778</v>
      </c>
      <c r="B781" s="8" t="s">
        <v>2011</v>
      </c>
      <c r="C781" s="9" t="s">
        <v>2012</v>
      </c>
      <c r="D781" s="8" t="s">
        <v>25</v>
      </c>
      <c r="E781" s="14">
        <v>24637.79</v>
      </c>
      <c r="F781" s="14">
        <v>32638.41</v>
      </c>
      <c r="G781" s="14">
        <v>37930.400000000001</v>
      </c>
      <c r="H781" s="14">
        <v>38782.11</v>
      </c>
      <c r="I781" s="14">
        <v>45620.42</v>
      </c>
      <c r="J781" s="14">
        <v>34047.4</v>
      </c>
      <c r="K781" s="14">
        <v>35111.06</v>
      </c>
      <c r="L781" s="14">
        <v>91103.09</v>
      </c>
      <c r="M781" s="14">
        <v>36364.1</v>
      </c>
      <c r="N781" s="14">
        <f t="shared" si="109"/>
        <v>29318.97</v>
      </c>
      <c r="O781" s="14">
        <f t="shared" si="110"/>
        <v>38839.71</v>
      </c>
      <c r="P781" s="14">
        <f t="shared" si="111"/>
        <v>45137.18</v>
      </c>
      <c r="Q781" s="14">
        <f t="shared" si="112"/>
        <v>46150.71</v>
      </c>
      <c r="R781" s="14">
        <f t="shared" si="113"/>
        <v>54288.3</v>
      </c>
      <c r="S781" s="14">
        <f t="shared" si="114"/>
        <v>40516.410000000003</v>
      </c>
      <c r="T781" s="14">
        <f t="shared" si="115"/>
        <v>41782.160000000003</v>
      </c>
      <c r="U781" s="14">
        <f t="shared" si="116"/>
        <v>108412.68</v>
      </c>
      <c r="V781" s="14">
        <f t="shared" si="117"/>
        <v>43273.279999999999</v>
      </c>
    </row>
    <row r="782" spans="1:22" ht="21">
      <c r="A782" s="8">
        <v>779</v>
      </c>
      <c r="B782" s="8" t="s">
        <v>2013</v>
      </c>
      <c r="C782" s="9" t="s">
        <v>2014</v>
      </c>
      <c r="D782" s="8" t="s">
        <v>25</v>
      </c>
      <c r="E782" s="14">
        <v>31943.82</v>
      </c>
      <c r="F782" s="14">
        <v>40828.910000000003</v>
      </c>
      <c r="G782" s="14">
        <v>50502.64</v>
      </c>
      <c r="H782" s="14">
        <v>45797.99</v>
      </c>
      <c r="I782" s="14">
        <v>47612.58</v>
      </c>
      <c r="J782" s="14">
        <v>45307.85</v>
      </c>
      <c r="K782" s="14">
        <v>46746.42</v>
      </c>
      <c r="L782" s="14">
        <v>121303.03999999999</v>
      </c>
      <c r="M782" s="14">
        <v>48432.53</v>
      </c>
      <c r="N782" s="14">
        <f t="shared" si="109"/>
        <v>38013.15</v>
      </c>
      <c r="O782" s="14">
        <f t="shared" si="110"/>
        <v>48586.400000000001</v>
      </c>
      <c r="P782" s="14">
        <f t="shared" si="111"/>
        <v>60098.14</v>
      </c>
      <c r="Q782" s="14">
        <f t="shared" si="112"/>
        <v>54499.61</v>
      </c>
      <c r="R782" s="14">
        <f t="shared" si="113"/>
        <v>56658.97</v>
      </c>
      <c r="S782" s="14">
        <f t="shared" si="114"/>
        <v>53916.34</v>
      </c>
      <c r="T782" s="14">
        <f t="shared" si="115"/>
        <v>55628.24</v>
      </c>
      <c r="U782" s="14">
        <f t="shared" si="116"/>
        <v>144350.62</v>
      </c>
      <c r="V782" s="14">
        <f t="shared" si="117"/>
        <v>57634.71</v>
      </c>
    </row>
    <row r="783" spans="1:22" ht="31.5">
      <c r="A783" s="8">
        <v>780</v>
      </c>
      <c r="B783" s="8" t="s">
        <v>2015</v>
      </c>
      <c r="C783" s="9" t="s">
        <v>2016</v>
      </c>
      <c r="D783" s="8" t="s">
        <v>25</v>
      </c>
      <c r="E783" s="14">
        <v>3571.45</v>
      </c>
      <c r="F783" s="14">
        <v>7776.63</v>
      </c>
      <c r="G783" s="14">
        <v>5067.0200000000004</v>
      </c>
      <c r="H783" s="14">
        <v>7073.36</v>
      </c>
      <c r="I783" s="14">
        <v>27691</v>
      </c>
      <c r="J783" s="14">
        <v>6835.78</v>
      </c>
      <c r="K783" s="14">
        <v>7874.8</v>
      </c>
      <c r="L783" s="14">
        <v>14233.82</v>
      </c>
      <c r="M783" s="14">
        <v>20484.580000000002</v>
      </c>
      <c r="N783" s="14">
        <f t="shared" si="109"/>
        <v>4250.03</v>
      </c>
      <c r="O783" s="14">
        <f t="shared" si="110"/>
        <v>9254.19</v>
      </c>
      <c r="P783" s="14">
        <f t="shared" si="111"/>
        <v>6029.75</v>
      </c>
      <c r="Q783" s="14">
        <f t="shared" si="112"/>
        <v>8417.2999999999993</v>
      </c>
      <c r="R783" s="14">
        <f t="shared" si="113"/>
        <v>32952.29</v>
      </c>
      <c r="S783" s="14">
        <f t="shared" si="114"/>
        <v>8134.58</v>
      </c>
      <c r="T783" s="14">
        <f t="shared" si="115"/>
        <v>9371.01</v>
      </c>
      <c r="U783" s="14">
        <f t="shared" si="116"/>
        <v>16938.25</v>
      </c>
      <c r="V783" s="14">
        <f t="shared" si="117"/>
        <v>24376.65</v>
      </c>
    </row>
    <row r="784" spans="1:22" ht="31.5">
      <c r="A784" s="8">
        <v>781</v>
      </c>
      <c r="B784" s="8" t="s">
        <v>2017</v>
      </c>
      <c r="C784" s="9" t="s">
        <v>2018</v>
      </c>
      <c r="D784" s="8" t="s">
        <v>25</v>
      </c>
      <c r="E784" s="14">
        <v>1771.29</v>
      </c>
      <c r="F784" s="14">
        <v>2399.15</v>
      </c>
      <c r="G784" s="14">
        <v>2731.29</v>
      </c>
      <c r="H784" s="14">
        <v>2944.71</v>
      </c>
      <c r="I784" s="14">
        <v>2077.42</v>
      </c>
      <c r="J784" s="14">
        <v>2408.7800000000002</v>
      </c>
      <c r="K784" s="14">
        <v>5774.36</v>
      </c>
      <c r="L784" s="14">
        <v>6558.03</v>
      </c>
      <c r="M784" s="14">
        <v>3017.12</v>
      </c>
      <c r="N784" s="14">
        <f t="shared" si="109"/>
        <v>2107.84</v>
      </c>
      <c r="O784" s="14">
        <f t="shared" si="110"/>
        <v>2854.99</v>
      </c>
      <c r="P784" s="14">
        <f t="shared" si="111"/>
        <v>3250.24</v>
      </c>
      <c r="Q784" s="14">
        <f t="shared" si="112"/>
        <v>3504.2</v>
      </c>
      <c r="R784" s="14">
        <f t="shared" si="113"/>
        <v>2472.13</v>
      </c>
      <c r="S784" s="14">
        <f t="shared" si="114"/>
        <v>2866.45</v>
      </c>
      <c r="T784" s="14">
        <f t="shared" si="115"/>
        <v>6871.49</v>
      </c>
      <c r="U784" s="14">
        <f t="shared" si="116"/>
        <v>7804.06</v>
      </c>
      <c r="V784" s="14">
        <f t="shared" si="117"/>
        <v>3590.37</v>
      </c>
    </row>
    <row r="785" spans="1:22" ht="31.5">
      <c r="A785" s="8">
        <v>782</v>
      </c>
      <c r="B785" s="8" t="s">
        <v>2019</v>
      </c>
      <c r="C785" s="9" t="s">
        <v>2020</v>
      </c>
      <c r="D785" s="8" t="s">
        <v>25</v>
      </c>
      <c r="E785" s="14">
        <v>3727.35</v>
      </c>
      <c r="F785" s="14">
        <v>4837.1899999999996</v>
      </c>
      <c r="G785" s="14">
        <v>5748.38</v>
      </c>
      <c r="H785" s="14">
        <v>5651.66</v>
      </c>
      <c r="I785" s="14">
        <v>5118.25</v>
      </c>
      <c r="J785" s="14">
        <v>5142.05</v>
      </c>
      <c r="K785" s="14">
        <v>5328.31</v>
      </c>
      <c r="L785" s="14">
        <v>13804.87</v>
      </c>
      <c r="M785" s="14">
        <v>4605.0600000000004</v>
      </c>
      <c r="N785" s="14">
        <f t="shared" si="109"/>
        <v>4435.55</v>
      </c>
      <c r="O785" s="14">
        <f t="shared" si="110"/>
        <v>5756.26</v>
      </c>
      <c r="P785" s="14">
        <f t="shared" si="111"/>
        <v>6840.57</v>
      </c>
      <c r="Q785" s="14">
        <f t="shared" si="112"/>
        <v>6725.48</v>
      </c>
      <c r="R785" s="14">
        <f t="shared" si="113"/>
        <v>6090.72</v>
      </c>
      <c r="S785" s="14">
        <f t="shared" si="114"/>
        <v>6119.04</v>
      </c>
      <c r="T785" s="14">
        <f t="shared" si="115"/>
        <v>6340.69</v>
      </c>
      <c r="U785" s="14">
        <f t="shared" si="116"/>
        <v>16427.8</v>
      </c>
      <c r="V785" s="14">
        <f t="shared" si="117"/>
        <v>5480.02</v>
      </c>
    </row>
    <row r="786" spans="1:22" ht="21">
      <c r="A786" s="8">
        <v>783</v>
      </c>
      <c r="B786" s="8" t="s">
        <v>40</v>
      </c>
      <c r="C786" s="9" t="s">
        <v>41</v>
      </c>
      <c r="D786" s="8" t="s">
        <v>25</v>
      </c>
      <c r="E786" s="14">
        <v>531.24</v>
      </c>
      <c r="F786" s="14">
        <v>743.25</v>
      </c>
      <c r="G786" s="14">
        <v>815.63</v>
      </c>
      <c r="H786" s="14">
        <v>927.65</v>
      </c>
      <c r="I786" s="14">
        <v>619.16999999999996</v>
      </c>
      <c r="J786" s="14">
        <v>730.81</v>
      </c>
      <c r="K786" s="14">
        <v>747.79</v>
      </c>
      <c r="L786" s="14">
        <v>1955.04</v>
      </c>
      <c r="M786" s="14">
        <v>714.59</v>
      </c>
      <c r="N786" s="14">
        <f t="shared" si="109"/>
        <v>632.17999999999995</v>
      </c>
      <c r="O786" s="14">
        <f t="shared" si="110"/>
        <v>884.47</v>
      </c>
      <c r="P786" s="14">
        <f t="shared" si="111"/>
        <v>970.6</v>
      </c>
      <c r="Q786" s="14">
        <f t="shared" si="112"/>
        <v>1103.9000000000001</v>
      </c>
      <c r="R786" s="14">
        <f t="shared" si="113"/>
        <v>736.81</v>
      </c>
      <c r="S786" s="14">
        <f t="shared" si="114"/>
        <v>869.66</v>
      </c>
      <c r="T786" s="14">
        <f t="shared" si="115"/>
        <v>889.87</v>
      </c>
      <c r="U786" s="14">
        <f t="shared" si="116"/>
        <v>2326.5</v>
      </c>
      <c r="V786" s="14">
        <f t="shared" si="117"/>
        <v>850.36</v>
      </c>
    </row>
    <row r="787" spans="1:22" ht="21">
      <c r="A787" s="8">
        <v>784</v>
      </c>
      <c r="B787" s="8" t="s">
        <v>2021</v>
      </c>
      <c r="C787" s="9" t="s">
        <v>2022</v>
      </c>
      <c r="D787" s="8" t="s">
        <v>25</v>
      </c>
      <c r="E787" s="14">
        <v>4368.3100000000004</v>
      </c>
      <c r="F787" s="14">
        <v>5769.95</v>
      </c>
      <c r="G787" s="14">
        <v>6735.81</v>
      </c>
      <c r="H787" s="14">
        <v>6820.98</v>
      </c>
      <c r="I787" s="14">
        <v>5118.25</v>
      </c>
      <c r="J787" s="14">
        <v>6054.11</v>
      </c>
      <c r="K787" s="14">
        <v>6236.32</v>
      </c>
      <c r="L787" s="14">
        <v>16176.49</v>
      </c>
      <c r="M787" s="14">
        <v>6034.22</v>
      </c>
      <c r="N787" s="14">
        <f t="shared" si="109"/>
        <v>5198.29</v>
      </c>
      <c r="O787" s="14">
        <f t="shared" si="110"/>
        <v>6866.24</v>
      </c>
      <c r="P787" s="14">
        <f t="shared" si="111"/>
        <v>8015.61</v>
      </c>
      <c r="Q787" s="14">
        <f t="shared" si="112"/>
        <v>8116.97</v>
      </c>
      <c r="R787" s="14">
        <f t="shared" si="113"/>
        <v>6090.72</v>
      </c>
      <c r="S787" s="14">
        <f t="shared" si="114"/>
        <v>7204.39</v>
      </c>
      <c r="T787" s="14">
        <f t="shared" si="115"/>
        <v>7421.22</v>
      </c>
      <c r="U787" s="14">
        <f t="shared" si="116"/>
        <v>19250.02</v>
      </c>
      <c r="V787" s="14">
        <f t="shared" si="117"/>
        <v>7180.72</v>
      </c>
    </row>
    <row r="788" spans="1:22" ht="21">
      <c r="A788" s="8">
        <v>785</v>
      </c>
      <c r="B788" s="8" t="s">
        <v>2023</v>
      </c>
      <c r="C788" s="9" t="s">
        <v>2024</v>
      </c>
      <c r="D788" s="8" t="s">
        <v>25</v>
      </c>
      <c r="E788" s="14">
        <v>13594.32</v>
      </c>
      <c r="F788" s="14">
        <v>24569.09</v>
      </c>
      <c r="G788" s="14">
        <v>23162.44</v>
      </c>
      <c r="H788" s="14">
        <v>27089.02</v>
      </c>
      <c r="I788" s="14">
        <v>1314.82</v>
      </c>
      <c r="J788" s="14">
        <v>27734.58</v>
      </c>
      <c r="K788" s="14">
        <v>1603.84</v>
      </c>
      <c r="L788" s="14">
        <v>36238.31</v>
      </c>
      <c r="M788" s="14">
        <v>18737.84</v>
      </c>
      <c r="N788" s="14">
        <f t="shared" si="109"/>
        <v>16177.24</v>
      </c>
      <c r="O788" s="14">
        <f t="shared" si="110"/>
        <v>29237.22</v>
      </c>
      <c r="P788" s="14">
        <f t="shared" si="111"/>
        <v>27563.3</v>
      </c>
      <c r="Q788" s="14">
        <f t="shared" si="112"/>
        <v>32235.93</v>
      </c>
      <c r="R788" s="14">
        <f t="shared" si="113"/>
        <v>1564.64</v>
      </c>
      <c r="S788" s="14">
        <f t="shared" si="114"/>
        <v>33004.15</v>
      </c>
      <c r="T788" s="14">
        <f t="shared" si="115"/>
        <v>1908.57</v>
      </c>
      <c r="U788" s="14">
        <f t="shared" si="116"/>
        <v>43123.59</v>
      </c>
      <c r="V788" s="14">
        <f t="shared" si="117"/>
        <v>22298.03</v>
      </c>
    </row>
    <row r="789" spans="1:22" ht="21">
      <c r="A789" s="8">
        <v>786</v>
      </c>
      <c r="B789" s="8" t="s">
        <v>2025</v>
      </c>
      <c r="C789" s="9" t="s">
        <v>2026</v>
      </c>
      <c r="D789" s="8" t="s">
        <v>25</v>
      </c>
      <c r="E789" s="14">
        <v>27187.18</v>
      </c>
      <c r="F789" s="14">
        <v>104868.69</v>
      </c>
      <c r="G789" s="14">
        <v>97690.81</v>
      </c>
      <c r="H789" s="14">
        <v>117028.45</v>
      </c>
      <c r="I789" s="14">
        <v>5386</v>
      </c>
      <c r="J789" s="14">
        <v>116976.04</v>
      </c>
      <c r="K789" s="14">
        <v>6559.69</v>
      </c>
      <c r="L789" s="14">
        <v>152847.6</v>
      </c>
      <c r="M789" s="14">
        <v>98629.29</v>
      </c>
      <c r="N789" s="14">
        <f t="shared" si="109"/>
        <v>32352.74</v>
      </c>
      <c r="O789" s="14">
        <f t="shared" si="110"/>
        <v>124793.74</v>
      </c>
      <c r="P789" s="14">
        <f t="shared" si="111"/>
        <v>116252.06</v>
      </c>
      <c r="Q789" s="14">
        <f t="shared" si="112"/>
        <v>139263.85999999999</v>
      </c>
      <c r="R789" s="14">
        <f t="shared" si="113"/>
        <v>6409.34</v>
      </c>
      <c r="S789" s="14">
        <f t="shared" si="114"/>
        <v>139201.49</v>
      </c>
      <c r="T789" s="14">
        <f t="shared" si="115"/>
        <v>7806.03</v>
      </c>
      <c r="U789" s="14">
        <f t="shared" si="116"/>
        <v>181888.64000000001</v>
      </c>
      <c r="V789" s="14">
        <f t="shared" si="117"/>
        <v>117368.86</v>
      </c>
    </row>
    <row r="790" spans="1:22" ht="21">
      <c r="A790" s="8">
        <v>787</v>
      </c>
      <c r="B790" s="8" t="s">
        <v>2027</v>
      </c>
      <c r="C790" s="9" t="s">
        <v>2028</v>
      </c>
      <c r="D790" s="8" t="s">
        <v>25</v>
      </c>
      <c r="E790" s="14">
        <v>67962.899999999994</v>
      </c>
      <c r="F790" s="14">
        <v>58537.68</v>
      </c>
      <c r="G790" s="14">
        <v>56300.13</v>
      </c>
      <c r="H790" s="14">
        <v>58270.62</v>
      </c>
      <c r="I790" s="14">
        <v>72295.41</v>
      </c>
      <c r="J790" s="14">
        <v>54760.25</v>
      </c>
      <c r="K790" s="14">
        <v>59741.64</v>
      </c>
      <c r="L790" s="14">
        <v>110562.71</v>
      </c>
      <c r="M790" s="14">
        <v>57642.66</v>
      </c>
      <c r="N790" s="14">
        <f t="shared" si="109"/>
        <v>80875.850000000006</v>
      </c>
      <c r="O790" s="14">
        <f t="shared" si="110"/>
        <v>69659.839999999997</v>
      </c>
      <c r="P790" s="14">
        <f t="shared" si="111"/>
        <v>66997.149999999994</v>
      </c>
      <c r="Q790" s="14">
        <f t="shared" si="112"/>
        <v>69342.039999999994</v>
      </c>
      <c r="R790" s="14">
        <f t="shared" si="113"/>
        <v>86031.54</v>
      </c>
      <c r="S790" s="14">
        <f t="shared" si="114"/>
        <v>65164.7</v>
      </c>
      <c r="T790" s="14">
        <f t="shared" si="115"/>
        <v>71092.55</v>
      </c>
      <c r="U790" s="14">
        <f t="shared" si="116"/>
        <v>131569.62</v>
      </c>
      <c r="V790" s="14">
        <f t="shared" si="117"/>
        <v>68594.77</v>
      </c>
    </row>
    <row r="791" spans="1:22" ht="21">
      <c r="A791" s="8">
        <v>788</v>
      </c>
      <c r="B791" s="8" t="s">
        <v>2029</v>
      </c>
      <c r="C791" s="9" t="s">
        <v>2030</v>
      </c>
      <c r="D791" s="8" t="s">
        <v>25</v>
      </c>
      <c r="E791" s="14">
        <v>118933.28</v>
      </c>
      <c r="F791" s="14">
        <v>101279.58</v>
      </c>
      <c r="G791" s="14">
        <v>84450.17</v>
      </c>
      <c r="H791" s="14">
        <v>58270.62</v>
      </c>
      <c r="I791" s="14">
        <v>145228.32</v>
      </c>
      <c r="J791" s="14">
        <v>56070.85</v>
      </c>
      <c r="K791" s="14">
        <v>46294.57</v>
      </c>
      <c r="L791" s="14">
        <v>103113.77</v>
      </c>
      <c r="M791" s="14">
        <v>115761.71</v>
      </c>
      <c r="N791" s="14">
        <f t="shared" si="109"/>
        <v>141530.6</v>
      </c>
      <c r="O791" s="14">
        <f t="shared" si="110"/>
        <v>120522.7</v>
      </c>
      <c r="P791" s="14">
        <f t="shared" si="111"/>
        <v>100495.7</v>
      </c>
      <c r="Q791" s="14">
        <f t="shared" si="112"/>
        <v>69342.039999999994</v>
      </c>
      <c r="R791" s="14">
        <f t="shared" si="113"/>
        <v>172821.7</v>
      </c>
      <c r="S791" s="14">
        <f t="shared" si="114"/>
        <v>66724.31</v>
      </c>
      <c r="T791" s="14">
        <f t="shared" si="115"/>
        <v>55090.54</v>
      </c>
      <c r="U791" s="14">
        <f t="shared" si="116"/>
        <v>122705.39</v>
      </c>
      <c r="V791" s="14">
        <f t="shared" si="117"/>
        <v>137756.43</v>
      </c>
    </row>
    <row r="792" spans="1:22" ht="21">
      <c r="A792" s="8">
        <v>789</v>
      </c>
      <c r="B792" s="8" t="s">
        <v>2031</v>
      </c>
      <c r="C792" s="9" t="s">
        <v>2032</v>
      </c>
      <c r="D792" s="8" t="s">
        <v>25</v>
      </c>
      <c r="E792" s="14">
        <v>118933.28</v>
      </c>
      <c r="F792" s="14">
        <v>1429275.95</v>
      </c>
      <c r="G792" s="14">
        <v>788201.65</v>
      </c>
      <c r="H792" s="14">
        <v>1596108.36</v>
      </c>
      <c r="I792" s="14">
        <v>53389.83</v>
      </c>
      <c r="J792" s="14">
        <v>1593185.08</v>
      </c>
      <c r="K792" s="14">
        <v>724420.85</v>
      </c>
      <c r="L792" s="14">
        <v>3204775.97</v>
      </c>
      <c r="M792" s="14">
        <v>984530.28</v>
      </c>
      <c r="N792" s="14">
        <f t="shared" si="109"/>
        <v>141530.6</v>
      </c>
      <c r="O792" s="14">
        <f t="shared" si="110"/>
        <v>1700838.38</v>
      </c>
      <c r="P792" s="14">
        <f t="shared" si="111"/>
        <v>937959.96</v>
      </c>
      <c r="Q792" s="14">
        <f t="shared" si="112"/>
        <v>1899368.95</v>
      </c>
      <c r="R792" s="14">
        <f t="shared" si="113"/>
        <v>63533.9</v>
      </c>
      <c r="S792" s="14">
        <f t="shared" si="114"/>
        <v>1895890.25</v>
      </c>
      <c r="T792" s="14">
        <f t="shared" si="115"/>
        <v>862060.81</v>
      </c>
      <c r="U792" s="14">
        <f t="shared" si="116"/>
        <v>3813683.4</v>
      </c>
      <c r="V792" s="14">
        <f t="shared" si="117"/>
        <v>1171591.03</v>
      </c>
    </row>
    <row r="793" spans="1:22">
      <c r="A793" s="8">
        <v>790</v>
      </c>
      <c r="B793" s="8" t="s">
        <v>2033</v>
      </c>
      <c r="C793" s="9" t="s">
        <v>2034</v>
      </c>
      <c r="D793" s="8" t="s">
        <v>25</v>
      </c>
      <c r="E793" s="14">
        <v>91750.43</v>
      </c>
      <c r="F793" s="14">
        <v>1164862.08</v>
      </c>
      <c r="G793" s="14">
        <v>174530.36</v>
      </c>
      <c r="H793" s="14">
        <v>1295985.4099999999</v>
      </c>
      <c r="I793" s="14">
        <v>48807.87</v>
      </c>
      <c r="J793" s="14">
        <v>1303293.6100000001</v>
      </c>
      <c r="K793" s="14">
        <v>538066.01</v>
      </c>
      <c r="L793" s="14">
        <v>2680958.02</v>
      </c>
      <c r="M793" s="14">
        <v>952771.23</v>
      </c>
      <c r="N793" s="14">
        <f t="shared" si="109"/>
        <v>109183.01</v>
      </c>
      <c r="O793" s="14">
        <f t="shared" si="110"/>
        <v>1386185.88</v>
      </c>
      <c r="P793" s="14">
        <f t="shared" si="111"/>
        <v>207691.13</v>
      </c>
      <c r="Q793" s="14">
        <f t="shared" si="112"/>
        <v>1542222.64</v>
      </c>
      <c r="R793" s="14">
        <f t="shared" si="113"/>
        <v>58081.37</v>
      </c>
      <c r="S793" s="14">
        <f t="shared" si="114"/>
        <v>1550919.4</v>
      </c>
      <c r="T793" s="14">
        <f t="shared" si="115"/>
        <v>640298.55000000005</v>
      </c>
      <c r="U793" s="14">
        <f t="shared" si="116"/>
        <v>3190340.04</v>
      </c>
      <c r="V793" s="14">
        <f t="shared" si="117"/>
        <v>1133797.76</v>
      </c>
    </row>
    <row r="794" spans="1:22" ht="31.5">
      <c r="A794" s="8">
        <v>791</v>
      </c>
      <c r="B794" s="8" t="s">
        <v>2035</v>
      </c>
      <c r="C794" s="9" t="s">
        <v>2036</v>
      </c>
      <c r="D794" s="8" t="s">
        <v>25</v>
      </c>
      <c r="E794" s="14">
        <v>59468.81</v>
      </c>
      <c r="F794" s="14">
        <v>100329.69</v>
      </c>
      <c r="G794" s="14">
        <v>298390.63</v>
      </c>
      <c r="H794" s="14">
        <v>76005.16</v>
      </c>
      <c r="I794" s="14">
        <v>68729.45</v>
      </c>
      <c r="J794" s="14">
        <v>75673.850000000006</v>
      </c>
      <c r="K794" s="14">
        <v>131909.74</v>
      </c>
      <c r="L794" s="14">
        <v>66310.41</v>
      </c>
      <c r="M794" s="14">
        <v>1016289.32</v>
      </c>
      <c r="N794" s="14">
        <f t="shared" si="109"/>
        <v>70767.88</v>
      </c>
      <c r="O794" s="14">
        <f t="shared" si="110"/>
        <v>119392.33</v>
      </c>
      <c r="P794" s="14">
        <f t="shared" si="111"/>
        <v>355084.85</v>
      </c>
      <c r="Q794" s="14">
        <f t="shared" si="112"/>
        <v>90446.14</v>
      </c>
      <c r="R794" s="14">
        <f t="shared" si="113"/>
        <v>81788.05</v>
      </c>
      <c r="S794" s="14">
        <f t="shared" si="114"/>
        <v>90051.88</v>
      </c>
      <c r="T794" s="14">
        <f t="shared" si="115"/>
        <v>156972.59</v>
      </c>
      <c r="U794" s="14">
        <f t="shared" si="116"/>
        <v>78909.39</v>
      </c>
      <c r="V794" s="14">
        <f t="shared" si="117"/>
        <v>1209384.29</v>
      </c>
    </row>
    <row r="795" spans="1:22">
      <c r="A795" s="8">
        <v>792</v>
      </c>
      <c r="B795" s="8" t="s">
        <v>2037</v>
      </c>
      <c r="C795" s="9" t="s">
        <v>2038</v>
      </c>
      <c r="D795" s="8" t="s">
        <v>25</v>
      </c>
      <c r="E795" s="14">
        <v>40778.61</v>
      </c>
      <c r="F795" s="14">
        <v>61435.29</v>
      </c>
      <c r="G795" s="14">
        <v>37612.81</v>
      </c>
      <c r="H795" s="14">
        <v>69963.72</v>
      </c>
      <c r="I795" s="14">
        <v>17829.82</v>
      </c>
      <c r="J795" s="14">
        <v>67123.27</v>
      </c>
      <c r="K795" s="14">
        <v>15748.15</v>
      </c>
      <c r="L795" s="14">
        <v>53619.16</v>
      </c>
      <c r="M795" s="14">
        <v>25248.44</v>
      </c>
      <c r="N795" s="14">
        <f t="shared" si="109"/>
        <v>48526.55</v>
      </c>
      <c r="O795" s="14">
        <f t="shared" si="110"/>
        <v>73108</v>
      </c>
      <c r="P795" s="14">
        <f t="shared" si="111"/>
        <v>44759.24</v>
      </c>
      <c r="Q795" s="14">
        <f t="shared" si="112"/>
        <v>83256.83</v>
      </c>
      <c r="R795" s="14">
        <f t="shared" si="113"/>
        <v>21217.49</v>
      </c>
      <c r="S795" s="14">
        <f t="shared" si="114"/>
        <v>79876.69</v>
      </c>
      <c r="T795" s="14">
        <f t="shared" si="115"/>
        <v>18740.3</v>
      </c>
      <c r="U795" s="14">
        <f t="shared" si="116"/>
        <v>63806.8</v>
      </c>
      <c r="V795" s="14">
        <f t="shared" si="117"/>
        <v>30045.64</v>
      </c>
    </row>
    <row r="796" spans="1:22">
      <c r="A796" s="8">
        <v>793</v>
      </c>
      <c r="B796" s="8" t="s">
        <v>2039</v>
      </c>
      <c r="C796" s="9" t="s">
        <v>2040</v>
      </c>
      <c r="D796" s="8" t="s">
        <v>25</v>
      </c>
      <c r="E796" s="14">
        <v>37381.839999999997</v>
      </c>
      <c r="F796" s="14">
        <v>25450.54</v>
      </c>
      <c r="G796" s="14">
        <v>47192.49</v>
      </c>
      <c r="H796" s="14">
        <v>11498.21</v>
      </c>
      <c r="I796" s="14">
        <v>25021.5</v>
      </c>
      <c r="J796" s="14">
        <v>11300.02</v>
      </c>
      <c r="K796" s="14">
        <v>13233.41</v>
      </c>
      <c r="L796" s="14">
        <v>12270.54</v>
      </c>
      <c r="M796" s="14">
        <v>28583.14</v>
      </c>
      <c r="N796" s="14">
        <f t="shared" si="109"/>
        <v>44484.39</v>
      </c>
      <c r="O796" s="14">
        <f t="shared" si="110"/>
        <v>30286.14</v>
      </c>
      <c r="P796" s="14">
        <f t="shared" si="111"/>
        <v>56159.06</v>
      </c>
      <c r="Q796" s="14">
        <f t="shared" si="112"/>
        <v>13682.87</v>
      </c>
      <c r="R796" s="14">
        <f t="shared" si="113"/>
        <v>29775.59</v>
      </c>
      <c r="S796" s="14">
        <f t="shared" si="114"/>
        <v>13447.02</v>
      </c>
      <c r="T796" s="14">
        <f t="shared" si="115"/>
        <v>15747.76</v>
      </c>
      <c r="U796" s="14">
        <f t="shared" si="116"/>
        <v>14601.94</v>
      </c>
      <c r="V796" s="14">
        <f t="shared" si="117"/>
        <v>34013.94</v>
      </c>
    </row>
    <row r="797" spans="1:22" ht="21">
      <c r="A797" s="8">
        <v>794</v>
      </c>
      <c r="B797" s="8" t="s">
        <v>2041</v>
      </c>
      <c r="C797" s="9" t="s">
        <v>2042</v>
      </c>
      <c r="D797" s="8" t="s">
        <v>25</v>
      </c>
      <c r="E797" s="14">
        <v>764562.82</v>
      </c>
      <c r="F797" s="14">
        <v>375334.13</v>
      </c>
      <c r="G797" s="14">
        <v>3124893.33</v>
      </c>
      <c r="H797" s="14">
        <v>321560.28999999998</v>
      </c>
      <c r="I797" s="14">
        <v>594659.17000000004</v>
      </c>
      <c r="J797" s="14">
        <v>314436.86</v>
      </c>
      <c r="K797" s="14">
        <v>223100.04</v>
      </c>
      <c r="L797" s="14">
        <v>1402347.27</v>
      </c>
      <c r="M797" s="14">
        <v>555783.22</v>
      </c>
      <c r="N797" s="14">
        <f t="shared" si="109"/>
        <v>909829.76</v>
      </c>
      <c r="O797" s="14">
        <f t="shared" si="110"/>
        <v>446647.61</v>
      </c>
      <c r="P797" s="14">
        <f t="shared" si="111"/>
        <v>3718623.06</v>
      </c>
      <c r="Q797" s="14">
        <f t="shared" si="112"/>
        <v>382656.75</v>
      </c>
      <c r="R797" s="14">
        <f t="shared" si="113"/>
        <v>707644.41</v>
      </c>
      <c r="S797" s="14">
        <f t="shared" si="114"/>
        <v>374179.86</v>
      </c>
      <c r="T797" s="14">
        <f t="shared" si="115"/>
        <v>265489.05</v>
      </c>
      <c r="U797" s="14">
        <f t="shared" si="116"/>
        <v>1668793.25</v>
      </c>
      <c r="V797" s="14">
        <f t="shared" si="117"/>
        <v>661382.03</v>
      </c>
    </row>
    <row r="798" spans="1:22">
      <c r="A798" s="8">
        <v>795</v>
      </c>
      <c r="B798" s="8" t="s">
        <v>2043</v>
      </c>
      <c r="C798" s="9" t="s">
        <v>2044</v>
      </c>
      <c r="D798" s="8" t="s">
        <v>25</v>
      </c>
      <c r="E798" s="14">
        <v>48013.91</v>
      </c>
      <c r="F798" s="14">
        <v>59127.39</v>
      </c>
      <c r="G798" s="14">
        <v>92895.2</v>
      </c>
      <c r="H798" s="14">
        <v>65988.06</v>
      </c>
      <c r="I798" s="14">
        <v>51736.35</v>
      </c>
      <c r="J798" s="14">
        <v>65949.09</v>
      </c>
      <c r="K798" s="14">
        <v>82961.83</v>
      </c>
      <c r="L798" s="14">
        <v>74241.91</v>
      </c>
      <c r="M798" s="14">
        <v>48126.07</v>
      </c>
      <c r="N798" s="14">
        <f t="shared" si="109"/>
        <v>57136.55</v>
      </c>
      <c r="O798" s="14">
        <f t="shared" si="110"/>
        <v>70361.59</v>
      </c>
      <c r="P798" s="14">
        <f t="shared" si="111"/>
        <v>110545.29</v>
      </c>
      <c r="Q798" s="14">
        <f t="shared" si="112"/>
        <v>78525.789999999994</v>
      </c>
      <c r="R798" s="14">
        <f t="shared" si="113"/>
        <v>61566.26</v>
      </c>
      <c r="S798" s="14">
        <f t="shared" si="114"/>
        <v>78479.42</v>
      </c>
      <c r="T798" s="14">
        <f t="shared" si="115"/>
        <v>98724.58</v>
      </c>
      <c r="U798" s="14">
        <f t="shared" si="116"/>
        <v>88347.87</v>
      </c>
      <c r="V798" s="14">
        <f t="shared" si="117"/>
        <v>57270.02</v>
      </c>
    </row>
    <row r="799" spans="1:22" ht="31.5">
      <c r="A799" s="8">
        <v>796</v>
      </c>
      <c r="B799" s="8" t="s">
        <v>2045</v>
      </c>
      <c r="C799" s="9" t="s">
        <v>2046</v>
      </c>
      <c r="D799" s="8" t="s">
        <v>25</v>
      </c>
      <c r="E799" s="14">
        <v>30553.64</v>
      </c>
      <c r="F799" s="14">
        <v>45685.38</v>
      </c>
      <c r="G799" s="14">
        <v>52077.62</v>
      </c>
      <c r="H799" s="14">
        <v>34884.410000000003</v>
      </c>
      <c r="I799" s="14">
        <v>99408.69</v>
      </c>
      <c r="J799" s="14">
        <v>32039.09</v>
      </c>
      <c r="K799" s="14">
        <v>34402.269999999997</v>
      </c>
      <c r="L799" s="14">
        <v>47432.33</v>
      </c>
      <c r="M799" s="14">
        <v>88766.51</v>
      </c>
      <c r="N799" s="14">
        <f t="shared" si="109"/>
        <v>36358.83</v>
      </c>
      <c r="O799" s="14">
        <f t="shared" si="110"/>
        <v>54365.599999999999</v>
      </c>
      <c r="P799" s="14">
        <f t="shared" si="111"/>
        <v>61972.37</v>
      </c>
      <c r="Q799" s="14">
        <f t="shared" si="112"/>
        <v>41512.449999999997</v>
      </c>
      <c r="R799" s="14">
        <f t="shared" si="113"/>
        <v>118296.34</v>
      </c>
      <c r="S799" s="14">
        <f t="shared" si="114"/>
        <v>38126.519999999997</v>
      </c>
      <c r="T799" s="14">
        <f t="shared" si="115"/>
        <v>40938.699999999997</v>
      </c>
      <c r="U799" s="14">
        <f t="shared" si="116"/>
        <v>56444.47</v>
      </c>
      <c r="V799" s="14">
        <f t="shared" si="117"/>
        <v>105632.15</v>
      </c>
    </row>
    <row r="800" spans="1:22" ht="31.5">
      <c r="A800" s="8">
        <v>797</v>
      </c>
      <c r="B800" s="8" t="s">
        <v>2047</v>
      </c>
      <c r="C800" s="9" t="s">
        <v>2048</v>
      </c>
      <c r="D800" s="8" t="s">
        <v>25</v>
      </c>
      <c r="E800" s="14">
        <v>32739.24</v>
      </c>
      <c r="F800" s="14">
        <v>45685.38</v>
      </c>
      <c r="G800" s="14">
        <v>50670.11</v>
      </c>
      <c r="H800" s="14">
        <v>34884.410000000003</v>
      </c>
      <c r="I800" s="14">
        <v>85463.58</v>
      </c>
      <c r="J800" s="14">
        <v>32039.09</v>
      </c>
      <c r="K800" s="14">
        <v>27669.34</v>
      </c>
      <c r="L800" s="14">
        <v>47432.33</v>
      </c>
      <c r="M800" s="14">
        <v>79238.81</v>
      </c>
      <c r="N800" s="14">
        <f t="shared" si="109"/>
        <v>38959.699999999997</v>
      </c>
      <c r="O800" s="14">
        <f t="shared" si="110"/>
        <v>54365.599999999999</v>
      </c>
      <c r="P800" s="14">
        <f t="shared" si="111"/>
        <v>60297.43</v>
      </c>
      <c r="Q800" s="14">
        <f t="shared" si="112"/>
        <v>41512.449999999997</v>
      </c>
      <c r="R800" s="14">
        <f t="shared" si="113"/>
        <v>101701.66</v>
      </c>
      <c r="S800" s="14">
        <f t="shared" si="114"/>
        <v>38126.519999999997</v>
      </c>
      <c r="T800" s="14">
        <f t="shared" si="115"/>
        <v>32926.51</v>
      </c>
      <c r="U800" s="14">
        <f t="shared" si="116"/>
        <v>56444.47</v>
      </c>
      <c r="V800" s="14">
        <f t="shared" si="117"/>
        <v>94294.18</v>
      </c>
    </row>
    <row r="801" spans="1:22" ht="21">
      <c r="A801" s="8">
        <v>798</v>
      </c>
      <c r="B801" s="8" t="s">
        <v>2049</v>
      </c>
      <c r="C801" s="9" t="s">
        <v>2050</v>
      </c>
      <c r="D801" s="8" t="s">
        <v>25</v>
      </c>
      <c r="E801" s="14">
        <v>61107.28</v>
      </c>
      <c r="F801" s="14">
        <v>65337.01</v>
      </c>
      <c r="G801" s="14">
        <v>50670.11</v>
      </c>
      <c r="H801" s="14">
        <v>34884.410000000003</v>
      </c>
      <c r="I801" s="14">
        <v>65542</v>
      </c>
      <c r="J801" s="14">
        <v>32039.09</v>
      </c>
      <c r="K801" s="14">
        <v>72565.08</v>
      </c>
      <c r="L801" s="14">
        <v>47432.33</v>
      </c>
      <c r="M801" s="14">
        <v>52243.62</v>
      </c>
      <c r="N801" s="14">
        <f t="shared" si="109"/>
        <v>72717.66</v>
      </c>
      <c r="O801" s="14">
        <f t="shared" si="110"/>
        <v>77751.039999999994</v>
      </c>
      <c r="P801" s="14">
        <f t="shared" si="111"/>
        <v>60297.43</v>
      </c>
      <c r="Q801" s="14">
        <f t="shared" si="112"/>
        <v>41512.449999999997</v>
      </c>
      <c r="R801" s="14">
        <f t="shared" si="113"/>
        <v>77994.98</v>
      </c>
      <c r="S801" s="14">
        <f t="shared" si="114"/>
        <v>38126.519999999997</v>
      </c>
      <c r="T801" s="14">
        <f t="shared" si="115"/>
        <v>86352.45</v>
      </c>
      <c r="U801" s="14">
        <f t="shared" si="116"/>
        <v>56444.47</v>
      </c>
      <c r="V801" s="14">
        <f t="shared" si="117"/>
        <v>62169.91</v>
      </c>
    </row>
    <row r="802" spans="1:22" ht="31.5">
      <c r="A802" s="8">
        <v>799</v>
      </c>
      <c r="B802" s="8" t="s">
        <v>2051</v>
      </c>
      <c r="C802" s="9" t="s">
        <v>2052</v>
      </c>
      <c r="D802" s="8" t="s">
        <v>25</v>
      </c>
      <c r="E802" s="14">
        <v>11896.65</v>
      </c>
      <c r="F802" s="14">
        <v>12765.69</v>
      </c>
      <c r="G802" s="14">
        <v>15482.53</v>
      </c>
      <c r="H802" s="14">
        <v>12667.52</v>
      </c>
      <c r="I802" s="14">
        <v>41636.1</v>
      </c>
      <c r="J802" s="14">
        <v>11810.03</v>
      </c>
      <c r="K802" s="14">
        <v>22727.93</v>
      </c>
      <c r="L802" s="14">
        <v>41245.51</v>
      </c>
      <c r="M802" s="14">
        <v>33188.199999999997</v>
      </c>
      <c r="N802" s="14">
        <f t="shared" si="109"/>
        <v>14157.01</v>
      </c>
      <c r="O802" s="14">
        <f t="shared" si="110"/>
        <v>15191.17</v>
      </c>
      <c r="P802" s="14">
        <f t="shared" si="111"/>
        <v>18424.21</v>
      </c>
      <c r="Q802" s="14">
        <f t="shared" si="112"/>
        <v>15074.35</v>
      </c>
      <c r="R802" s="14">
        <f t="shared" si="113"/>
        <v>49546.96</v>
      </c>
      <c r="S802" s="14">
        <f t="shared" si="114"/>
        <v>14053.94</v>
      </c>
      <c r="T802" s="14">
        <f t="shared" si="115"/>
        <v>27046.240000000002</v>
      </c>
      <c r="U802" s="14">
        <f t="shared" si="116"/>
        <v>49082.16</v>
      </c>
      <c r="V802" s="14">
        <f t="shared" si="117"/>
        <v>39493.96</v>
      </c>
    </row>
    <row r="803" spans="1:22" ht="21">
      <c r="A803" s="8">
        <v>800</v>
      </c>
      <c r="B803" s="8" t="s">
        <v>2053</v>
      </c>
      <c r="C803" s="9" t="s">
        <v>2054</v>
      </c>
      <c r="D803" s="8" t="s">
        <v>25</v>
      </c>
      <c r="E803" s="14">
        <v>11896.65</v>
      </c>
      <c r="F803" s="14">
        <v>12765.69</v>
      </c>
      <c r="G803" s="14">
        <v>14638.02</v>
      </c>
      <c r="H803" s="14">
        <v>12667.52</v>
      </c>
      <c r="I803" s="14">
        <v>33667.47</v>
      </c>
      <c r="J803" s="14">
        <v>11810.03</v>
      </c>
      <c r="K803" s="14">
        <v>16347.24</v>
      </c>
      <c r="L803" s="14">
        <v>41245.51</v>
      </c>
      <c r="M803" s="14">
        <v>26836.38</v>
      </c>
      <c r="N803" s="14">
        <f t="shared" si="109"/>
        <v>14157.01</v>
      </c>
      <c r="O803" s="14">
        <f t="shared" si="110"/>
        <v>15191.17</v>
      </c>
      <c r="P803" s="14">
        <f t="shared" si="111"/>
        <v>17419.240000000002</v>
      </c>
      <c r="Q803" s="14">
        <f t="shared" si="112"/>
        <v>15074.35</v>
      </c>
      <c r="R803" s="14">
        <f t="shared" si="113"/>
        <v>40064.29</v>
      </c>
      <c r="S803" s="14">
        <f t="shared" si="114"/>
        <v>14053.94</v>
      </c>
      <c r="T803" s="14">
        <f t="shared" si="115"/>
        <v>19453.22</v>
      </c>
      <c r="U803" s="14">
        <f t="shared" si="116"/>
        <v>49082.16</v>
      </c>
      <c r="V803" s="14">
        <f t="shared" si="117"/>
        <v>31935.29</v>
      </c>
    </row>
    <row r="804" spans="1:22" ht="31.5">
      <c r="A804" s="8">
        <v>801</v>
      </c>
      <c r="B804" s="8" t="s">
        <v>2055</v>
      </c>
      <c r="C804" s="9" t="s">
        <v>2056</v>
      </c>
      <c r="D804" s="8" t="s">
        <v>25</v>
      </c>
      <c r="E804" s="14">
        <v>12406.24</v>
      </c>
      <c r="F804" s="14">
        <v>13873.55</v>
      </c>
      <c r="G804" s="14">
        <v>16890.04</v>
      </c>
      <c r="H804" s="14">
        <v>15493.36</v>
      </c>
      <c r="I804" s="14">
        <v>43628.26</v>
      </c>
      <c r="J804" s="14">
        <v>15464.12</v>
      </c>
      <c r="K804" s="14">
        <v>24522.31</v>
      </c>
      <c r="L804" s="14">
        <v>43307.78</v>
      </c>
      <c r="M804" s="14">
        <v>34776.15</v>
      </c>
      <c r="N804" s="14">
        <f t="shared" si="109"/>
        <v>14763.43</v>
      </c>
      <c r="O804" s="14">
        <f t="shared" si="110"/>
        <v>16509.52</v>
      </c>
      <c r="P804" s="14">
        <f t="shared" si="111"/>
        <v>20099.150000000001</v>
      </c>
      <c r="Q804" s="14">
        <f t="shared" si="112"/>
        <v>18437.099999999999</v>
      </c>
      <c r="R804" s="14">
        <f t="shared" si="113"/>
        <v>51917.63</v>
      </c>
      <c r="S804" s="14">
        <f t="shared" si="114"/>
        <v>18402.3</v>
      </c>
      <c r="T804" s="14">
        <f t="shared" si="115"/>
        <v>29181.55</v>
      </c>
      <c r="U804" s="14">
        <f t="shared" si="116"/>
        <v>51536.26</v>
      </c>
      <c r="V804" s="14">
        <f t="shared" si="117"/>
        <v>41383.620000000003</v>
      </c>
    </row>
    <row r="805" spans="1:22" ht="31.5">
      <c r="A805" s="8">
        <v>802</v>
      </c>
      <c r="B805" s="8" t="s">
        <v>2057</v>
      </c>
      <c r="C805" s="9" t="s">
        <v>2058</v>
      </c>
      <c r="D805" s="8" t="s">
        <v>25</v>
      </c>
      <c r="E805" s="14">
        <v>14444.59</v>
      </c>
      <c r="F805" s="14">
        <v>14259.81</v>
      </c>
      <c r="G805" s="14">
        <v>14075.02</v>
      </c>
      <c r="H805" s="14">
        <v>15493.36</v>
      </c>
      <c r="I805" s="14">
        <v>21714.52</v>
      </c>
      <c r="J805" s="14">
        <v>15464.12</v>
      </c>
      <c r="K805" s="14">
        <v>26465.39</v>
      </c>
      <c r="L805" s="14">
        <v>51556.89</v>
      </c>
      <c r="M805" s="14">
        <v>20484.580000000002</v>
      </c>
      <c r="N805" s="14">
        <f t="shared" si="109"/>
        <v>17189.060000000001</v>
      </c>
      <c r="O805" s="14">
        <f t="shared" si="110"/>
        <v>16969.169999999998</v>
      </c>
      <c r="P805" s="14">
        <f t="shared" si="111"/>
        <v>16749.27</v>
      </c>
      <c r="Q805" s="14">
        <f t="shared" si="112"/>
        <v>18437.099999999999</v>
      </c>
      <c r="R805" s="14">
        <f t="shared" si="113"/>
        <v>25840.28</v>
      </c>
      <c r="S805" s="14">
        <f t="shared" si="114"/>
        <v>18402.3</v>
      </c>
      <c r="T805" s="14">
        <f t="shared" si="115"/>
        <v>31493.81</v>
      </c>
      <c r="U805" s="14">
        <f t="shared" si="116"/>
        <v>61352.7</v>
      </c>
      <c r="V805" s="14">
        <f t="shared" si="117"/>
        <v>24376.65</v>
      </c>
    </row>
    <row r="806" spans="1:22">
      <c r="A806" s="8">
        <v>803</v>
      </c>
      <c r="B806" s="8" t="s">
        <v>2059</v>
      </c>
      <c r="C806" s="9" t="s">
        <v>2060</v>
      </c>
      <c r="D806" s="8" t="s">
        <v>25</v>
      </c>
      <c r="E806" s="14">
        <v>8498.43</v>
      </c>
      <c r="F806" s="14">
        <v>13620.27</v>
      </c>
      <c r="G806" s="14">
        <v>22520.05</v>
      </c>
      <c r="H806" s="14">
        <v>15376.42</v>
      </c>
      <c r="I806" s="14">
        <v>39643.949999999997</v>
      </c>
      <c r="J806" s="14">
        <v>15015.89</v>
      </c>
      <c r="K806" s="14">
        <v>21118.32</v>
      </c>
      <c r="L806" s="14">
        <v>37945.86</v>
      </c>
      <c r="M806" s="14">
        <v>31600.240000000002</v>
      </c>
      <c r="N806" s="14">
        <f t="shared" si="109"/>
        <v>10113.129999999999</v>
      </c>
      <c r="O806" s="14">
        <f t="shared" si="110"/>
        <v>16208.12</v>
      </c>
      <c r="P806" s="14">
        <f t="shared" si="111"/>
        <v>26798.86</v>
      </c>
      <c r="Q806" s="14">
        <f t="shared" si="112"/>
        <v>18297.939999999999</v>
      </c>
      <c r="R806" s="14">
        <f t="shared" si="113"/>
        <v>47176.3</v>
      </c>
      <c r="S806" s="14">
        <f t="shared" si="114"/>
        <v>17868.91</v>
      </c>
      <c r="T806" s="14">
        <f t="shared" si="115"/>
        <v>25130.799999999999</v>
      </c>
      <c r="U806" s="14">
        <f t="shared" si="116"/>
        <v>45155.57</v>
      </c>
      <c r="V806" s="14">
        <f t="shared" si="117"/>
        <v>37604.29</v>
      </c>
    </row>
    <row r="807" spans="1:22">
      <c r="A807" s="8">
        <v>804</v>
      </c>
      <c r="B807" s="8" t="s">
        <v>2061</v>
      </c>
      <c r="C807" s="9" t="s">
        <v>2062</v>
      </c>
      <c r="D807" s="8" t="s">
        <v>25</v>
      </c>
      <c r="E807" s="14">
        <v>15294.86</v>
      </c>
      <c r="F807" s="14">
        <v>23522.7</v>
      </c>
      <c r="G807" s="14">
        <v>34513.410000000003</v>
      </c>
      <c r="H807" s="14">
        <v>26309.47</v>
      </c>
      <c r="I807" s="14">
        <v>21714.52</v>
      </c>
      <c r="J807" s="14">
        <v>26179.200000000001</v>
      </c>
      <c r="K807" s="14">
        <v>20527.89</v>
      </c>
      <c r="L807" s="14">
        <v>48174.75</v>
      </c>
      <c r="M807" s="14">
        <v>23168.22</v>
      </c>
      <c r="N807" s="14">
        <f t="shared" si="109"/>
        <v>18200.88</v>
      </c>
      <c r="O807" s="14">
        <f t="shared" si="110"/>
        <v>27992.01</v>
      </c>
      <c r="P807" s="14">
        <f t="shared" si="111"/>
        <v>41070.959999999999</v>
      </c>
      <c r="Q807" s="14">
        <f t="shared" si="112"/>
        <v>31308.27</v>
      </c>
      <c r="R807" s="14">
        <f t="shared" si="113"/>
        <v>25840.28</v>
      </c>
      <c r="S807" s="14">
        <f t="shared" si="114"/>
        <v>31153.25</v>
      </c>
      <c r="T807" s="14">
        <f t="shared" si="115"/>
        <v>24428.19</v>
      </c>
      <c r="U807" s="14">
        <f t="shared" si="116"/>
        <v>57327.95</v>
      </c>
      <c r="V807" s="14">
        <f t="shared" si="117"/>
        <v>27570.18</v>
      </c>
    </row>
    <row r="808" spans="1:22">
      <c r="A808" s="8">
        <v>805</v>
      </c>
      <c r="B808" s="8" t="s">
        <v>2063</v>
      </c>
      <c r="C808" s="9" t="s">
        <v>2064</v>
      </c>
      <c r="D808" s="8" t="s">
        <v>25</v>
      </c>
      <c r="E808" s="14">
        <v>147816.69</v>
      </c>
      <c r="F808" s="14">
        <v>32106.95</v>
      </c>
      <c r="G808" s="14">
        <v>25997.66</v>
      </c>
      <c r="H808" s="14">
        <v>28258.33</v>
      </c>
      <c r="I808" s="14">
        <v>39643.949999999997</v>
      </c>
      <c r="J808" s="14">
        <v>28061.79</v>
      </c>
      <c r="K808" s="14">
        <v>70357.820000000007</v>
      </c>
      <c r="L808" s="14">
        <v>110675.44</v>
      </c>
      <c r="M808" s="14">
        <v>31600.240000000002</v>
      </c>
      <c r="N808" s="14">
        <f t="shared" si="109"/>
        <v>175901.86</v>
      </c>
      <c r="O808" s="14">
        <f t="shared" si="110"/>
        <v>38207.269999999997</v>
      </c>
      <c r="P808" s="14">
        <f t="shared" si="111"/>
        <v>30937.22</v>
      </c>
      <c r="Q808" s="14">
        <f t="shared" si="112"/>
        <v>33627.410000000003</v>
      </c>
      <c r="R808" s="14">
        <f t="shared" si="113"/>
        <v>47176.3</v>
      </c>
      <c r="S808" s="14">
        <f t="shared" si="114"/>
        <v>33393.53</v>
      </c>
      <c r="T808" s="14">
        <f t="shared" si="115"/>
        <v>83725.81</v>
      </c>
      <c r="U808" s="14">
        <f t="shared" si="116"/>
        <v>131703.76999999999</v>
      </c>
      <c r="V808" s="14">
        <f t="shared" si="117"/>
        <v>37604.29</v>
      </c>
    </row>
    <row r="809" spans="1:22">
      <c r="A809" s="8">
        <v>806</v>
      </c>
      <c r="B809" s="8" t="s">
        <v>2065</v>
      </c>
      <c r="C809" s="9" t="s">
        <v>2066</v>
      </c>
      <c r="D809" s="8" t="s">
        <v>25</v>
      </c>
      <c r="E809" s="14">
        <v>18691.650000000001</v>
      </c>
      <c r="F809" s="14">
        <v>7635.34</v>
      </c>
      <c r="G809" s="14">
        <v>12358.6</v>
      </c>
      <c r="H809" s="14">
        <v>8769.82</v>
      </c>
      <c r="I809" s="14">
        <v>8745.57</v>
      </c>
      <c r="J809" s="14">
        <v>8267.7000000000007</v>
      </c>
      <c r="K809" s="14">
        <v>116799.65</v>
      </c>
      <c r="L809" s="14">
        <v>11067.54</v>
      </c>
      <c r="M809" s="14">
        <v>6971.11</v>
      </c>
      <c r="N809" s="14">
        <f t="shared" si="109"/>
        <v>22243.06</v>
      </c>
      <c r="O809" s="14">
        <f t="shared" si="110"/>
        <v>9086.0499999999993</v>
      </c>
      <c r="P809" s="14">
        <f t="shared" si="111"/>
        <v>14706.73</v>
      </c>
      <c r="Q809" s="14">
        <f t="shared" si="112"/>
        <v>10436.09</v>
      </c>
      <c r="R809" s="14">
        <f t="shared" si="113"/>
        <v>10407.23</v>
      </c>
      <c r="S809" s="14">
        <f t="shared" si="114"/>
        <v>9838.56</v>
      </c>
      <c r="T809" s="14">
        <f t="shared" si="115"/>
        <v>138991.57999999999</v>
      </c>
      <c r="U809" s="14">
        <f t="shared" si="116"/>
        <v>13170.37</v>
      </c>
      <c r="V809" s="14">
        <f t="shared" si="117"/>
        <v>8295.6200000000008</v>
      </c>
    </row>
    <row r="810" spans="1:22">
      <c r="A810" s="8">
        <v>807</v>
      </c>
      <c r="B810" s="8" t="s">
        <v>2067</v>
      </c>
      <c r="C810" s="9" t="s">
        <v>2068</v>
      </c>
      <c r="D810" s="8" t="s">
        <v>25</v>
      </c>
      <c r="E810" s="14">
        <v>93448.09</v>
      </c>
      <c r="F810" s="14">
        <v>120889.75</v>
      </c>
      <c r="G810" s="14">
        <v>157640.32999999999</v>
      </c>
      <c r="H810" s="14">
        <v>136224.63</v>
      </c>
      <c r="I810" s="14">
        <v>141244.01</v>
      </c>
      <c r="J810" s="14">
        <v>133529.37</v>
      </c>
      <c r="K810" s="14">
        <v>116799.65</v>
      </c>
      <c r="L810" s="14">
        <v>216538.92</v>
      </c>
      <c r="M810" s="14">
        <v>90672.06</v>
      </c>
      <c r="N810" s="14">
        <f t="shared" si="109"/>
        <v>111203.23</v>
      </c>
      <c r="O810" s="14">
        <f t="shared" si="110"/>
        <v>143858.79999999999</v>
      </c>
      <c r="P810" s="14">
        <f t="shared" si="111"/>
        <v>187591.99</v>
      </c>
      <c r="Q810" s="14">
        <f t="shared" si="112"/>
        <v>162107.31</v>
      </c>
      <c r="R810" s="14">
        <f t="shared" si="113"/>
        <v>168080.37</v>
      </c>
      <c r="S810" s="14">
        <f t="shared" si="114"/>
        <v>158899.95000000001</v>
      </c>
      <c r="T810" s="14">
        <f t="shared" si="115"/>
        <v>138991.57999999999</v>
      </c>
      <c r="U810" s="14">
        <f t="shared" si="116"/>
        <v>257681.31</v>
      </c>
      <c r="V810" s="14">
        <f t="shared" si="117"/>
        <v>107899.75</v>
      </c>
    </row>
    <row r="811" spans="1:22" ht="31.5">
      <c r="A811" s="8">
        <v>808</v>
      </c>
      <c r="B811" s="8" t="s">
        <v>2069</v>
      </c>
      <c r="C811" s="9" t="s">
        <v>2070</v>
      </c>
      <c r="D811" s="8" t="s">
        <v>25</v>
      </c>
      <c r="E811" s="14">
        <v>93448.09</v>
      </c>
      <c r="F811" s="14">
        <v>120045.07</v>
      </c>
      <c r="G811" s="14">
        <v>184276.07</v>
      </c>
      <c r="H811" s="14">
        <v>136224.63</v>
      </c>
      <c r="I811" s="14">
        <v>141244.01</v>
      </c>
      <c r="J811" s="14">
        <v>131644.54</v>
      </c>
      <c r="K811" s="14">
        <v>112376.48</v>
      </c>
      <c r="L811" s="14">
        <v>269470.65000000002</v>
      </c>
      <c r="M811" s="14">
        <v>123701.46</v>
      </c>
      <c r="N811" s="14">
        <f t="shared" si="109"/>
        <v>111203.23</v>
      </c>
      <c r="O811" s="14">
        <f t="shared" si="110"/>
        <v>142853.63</v>
      </c>
      <c r="P811" s="14">
        <f t="shared" si="111"/>
        <v>219288.52</v>
      </c>
      <c r="Q811" s="14">
        <f t="shared" si="112"/>
        <v>162107.31</v>
      </c>
      <c r="R811" s="14">
        <f t="shared" si="113"/>
        <v>168080.37</v>
      </c>
      <c r="S811" s="14">
        <f t="shared" si="114"/>
        <v>156657</v>
      </c>
      <c r="T811" s="14">
        <f t="shared" si="115"/>
        <v>133728.01</v>
      </c>
      <c r="U811" s="14">
        <f t="shared" si="116"/>
        <v>320670.07</v>
      </c>
      <c r="V811" s="14">
        <f t="shared" si="117"/>
        <v>147204.74</v>
      </c>
    </row>
    <row r="812" spans="1:22" ht="21">
      <c r="A812" s="8">
        <v>809</v>
      </c>
      <c r="B812" s="8" t="s">
        <v>313</v>
      </c>
      <c r="C812" s="9" t="s">
        <v>314</v>
      </c>
      <c r="D812" s="8" t="s">
        <v>25</v>
      </c>
      <c r="E812" s="14">
        <v>32283.07</v>
      </c>
      <c r="F812" s="14">
        <v>51253.68</v>
      </c>
      <c r="G812" s="14">
        <v>28386.81</v>
      </c>
      <c r="H812" s="14">
        <v>57491.09</v>
      </c>
      <c r="I812" s="14">
        <v>33846.76</v>
      </c>
      <c r="J812" s="14">
        <v>56876.61</v>
      </c>
      <c r="K812" s="14">
        <v>39664.160000000003</v>
      </c>
      <c r="L812" s="14">
        <v>42826.59</v>
      </c>
      <c r="M812" s="14">
        <v>59230.61</v>
      </c>
      <c r="N812" s="14">
        <f t="shared" si="109"/>
        <v>38416.85</v>
      </c>
      <c r="O812" s="14">
        <f t="shared" si="110"/>
        <v>60991.88</v>
      </c>
      <c r="P812" s="14">
        <f t="shared" si="111"/>
        <v>33780.300000000003</v>
      </c>
      <c r="Q812" s="14">
        <f t="shared" si="112"/>
        <v>68414.399999999994</v>
      </c>
      <c r="R812" s="14">
        <f t="shared" si="113"/>
        <v>40277.64</v>
      </c>
      <c r="S812" s="14">
        <f t="shared" si="114"/>
        <v>67683.17</v>
      </c>
      <c r="T812" s="14">
        <f t="shared" si="115"/>
        <v>47200.35</v>
      </c>
      <c r="U812" s="14">
        <f t="shared" si="116"/>
        <v>50963.64</v>
      </c>
      <c r="V812" s="14">
        <f t="shared" si="117"/>
        <v>70484.429999999993</v>
      </c>
    </row>
    <row r="813" spans="1:22">
      <c r="A813" s="8">
        <v>810</v>
      </c>
      <c r="B813" s="8" t="s">
        <v>2071</v>
      </c>
      <c r="C813" s="9" t="s">
        <v>2072</v>
      </c>
      <c r="D813" s="8" t="s">
        <v>25</v>
      </c>
      <c r="E813" s="14">
        <v>15294.86</v>
      </c>
      <c r="F813" s="14">
        <v>33869.22</v>
      </c>
      <c r="G813" s="14">
        <v>16890.04</v>
      </c>
      <c r="H813" s="14">
        <v>38002.57</v>
      </c>
      <c r="I813" s="14">
        <v>27691</v>
      </c>
      <c r="J813" s="14">
        <v>37573.339999999997</v>
      </c>
      <c r="K813" s="14">
        <v>20527.89</v>
      </c>
      <c r="L813" s="14">
        <v>56203.88</v>
      </c>
      <c r="M813" s="14">
        <v>22072.52</v>
      </c>
      <c r="N813" s="14">
        <f t="shared" si="109"/>
        <v>18200.88</v>
      </c>
      <c r="O813" s="14">
        <f t="shared" si="110"/>
        <v>40304.370000000003</v>
      </c>
      <c r="P813" s="14">
        <f t="shared" si="111"/>
        <v>20099.150000000001</v>
      </c>
      <c r="Q813" s="14">
        <f t="shared" si="112"/>
        <v>45223.06</v>
      </c>
      <c r="R813" s="14">
        <f t="shared" si="113"/>
        <v>32952.29</v>
      </c>
      <c r="S813" s="14">
        <f t="shared" si="114"/>
        <v>44712.27</v>
      </c>
      <c r="T813" s="14">
        <f t="shared" si="115"/>
        <v>24428.19</v>
      </c>
      <c r="U813" s="14">
        <f t="shared" si="116"/>
        <v>66882.62</v>
      </c>
      <c r="V813" s="14">
        <f t="shared" si="117"/>
        <v>26266.3</v>
      </c>
    </row>
    <row r="814" spans="1:22" ht="21">
      <c r="A814" s="8">
        <v>811</v>
      </c>
      <c r="B814" s="8" t="s">
        <v>2073</v>
      </c>
      <c r="C814" s="9" t="s">
        <v>2074</v>
      </c>
      <c r="D814" s="8" t="s">
        <v>25</v>
      </c>
      <c r="E814" s="14">
        <v>101945.09</v>
      </c>
      <c r="F814" s="14">
        <v>120045.07</v>
      </c>
      <c r="G814" s="14">
        <v>158255.29999999999</v>
      </c>
      <c r="H814" s="14">
        <v>136224.63</v>
      </c>
      <c r="I814" s="14">
        <v>127298.9</v>
      </c>
      <c r="J814" s="14">
        <v>131644.54</v>
      </c>
      <c r="K814" s="14">
        <v>32400</v>
      </c>
      <c r="L814" s="14">
        <v>270519.65999999997</v>
      </c>
      <c r="M814" s="14">
        <v>106234</v>
      </c>
      <c r="N814" s="14">
        <f t="shared" si="109"/>
        <v>121314.66</v>
      </c>
      <c r="O814" s="14">
        <f t="shared" si="110"/>
        <v>142853.63</v>
      </c>
      <c r="P814" s="14">
        <f t="shared" si="111"/>
        <v>188323.81</v>
      </c>
      <c r="Q814" s="14">
        <f t="shared" si="112"/>
        <v>162107.31</v>
      </c>
      <c r="R814" s="14">
        <f t="shared" si="113"/>
        <v>151485.69</v>
      </c>
      <c r="S814" s="14">
        <f t="shared" si="114"/>
        <v>156657</v>
      </c>
      <c r="T814" s="14">
        <f t="shared" si="115"/>
        <v>38556</v>
      </c>
      <c r="U814" s="14">
        <f t="shared" si="116"/>
        <v>321918.40000000002</v>
      </c>
      <c r="V814" s="14">
        <f t="shared" si="117"/>
        <v>126418.46</v>
      </c>
    </row>
    <row r="815" spans="1:22" ht="21">
      <c r="A815" s="8">
        <v>812</v>
      </c>
      <c r="B815" s="8" t="s">
        <v>2075</v>
      </c>
      <c r="C815" s="9" t="s">
        <v>2076</v>
      </c>
      <c r="D815" s="8" t="s">
        <v>25</v>
      </c>
      <c r="E815" s="14">
        <v>101945.09</v>
      </c>
      <c r="F815" s="14">
        <v>120045.07</v>
      </c>
      <c r="G815" s="14">
        <v>158255.29999999999</v>
      </c>
      <c r="H815" s="14">
        <v>136224.63</v>
      </c>
      <c r="I815" s="14">
        <v>127298.9</v>
      </c>
      <c r="J815" s="14">
        <v>131644.54</v>
      </c>
      <c r="K815" s="14">
        <v>112376.48</v>
      </c>
      <c r="L815" s="14">
        <v>270519.65999999997</v>
      </c>
      <c r="M815" s="14">
        <v>106234</v>
      </c>
      <c r="N815" s="14">
        <f t="shared" si="109"/>
        <v>121314.66</v>
      </c>
      <c r="O815" s="14">
        <f t="shared" si="110"/>
        <v>142853.63</v>
      </c>
      <c r="P815" s="14">
        <f t="shared" si="111"/>
        <v>188323.81</v>
      </c>
      <c r="Q815" s="14">
        <f t="shared" si="112"/>
        <v>162107.31</v>
      </c>
      <c r="R815" s="14">
        <f t="shared" si="113"/>
        <v>151485.69</v>
      </c>
      <c r="S815" s="14">
        <f t="shared" si="114"/>
        <v>156657</v>
      </c>
      <c r="T815" s="14">
        <f t="shared" si="115"/>
        <v>133728.01</v>
      </c>
      <c r="U815" s="14">
        <f t="shared" si="116"/>
        <v>321918.40000000002</v>
      </c>
      <c r="V815" s="14">
        <f t="shared" si="117"/>
        <v>126418.46</v>
      </c>
    </row>
    <row r="816" spans="1:22" ht="21">
      <c r="A816" s="8">
        <v>813</v>
      </c>
      <c r="B816" s="8" t="s">
        <v>2077</v>
      </c>
      <c r="C816" s="9" t="s">
        <v>2078</v>
      </c>
      <c r="D816" s="8" t="s">
        <v>25</v>
      </c>
      <c r="E816" s="14">
        <v>34376.28</v>
      </c>
      <c r="F816" s="14">
        <v>44130.52</v>
      </c>
      <c r="G816" s="14">
        <v>68489.81</v>
      </c>
      <c r="H816" s="14">
        <v>50475.22</v>
      </c>
      <c r="I816" s="14">
        <v>52792.18</v>
      </c>
      <c r="J816" s="14">
        <v>47997.85</v>
      </c>
      <c r="K816" s="14">
        <v>49079.26</v>
      </c>
      <c r="L816" s="14">
        <v>148617.87</v>
      </c>
      <c r="M816" s="14">
        <v>42080.73</v>
      </c>
      <c r="N816" s="14">
        <f t="shared" si="109"/>
        <v>40907.769999999997</v>
      </c>
      <c r="O816" s="14">
        <f t="shared" si="110"/>
        <v>52515.32</v>
      </c>
      <c r="P816" s="14">
        <f t="shared" si="111"/>
        <v>81502.87</v>
      </c>
      <c r="Q816" s="14">
        <f t="shared" si="112"/>
        <v>60065.51</v>
      </c>
      <c r="R816" s="14">
        <f t="shared" si="113"/>
        <v>62822.69</v>
      </c>
      <c r="S816" s="14">
        <f t="shared" si="114"/>
        <v>57117.440000000002</v>
      </c>
      <c r="T816" s="14">
        <f t="shared" si="115"/>
        <v>58404.32</v>
      </c>
      <c r="U816" s="14">
        <f t="shared" si="116"/>
        <v>176855.27</v>
      </c>
      <c r="V816" s="14">
        <f t="shared" si="117"/>
        <v>50076.07</v>
      </c>
    </row>
    <row r="817" spans="1:22" ht="21">
      <c r="A817" s="8">
        <v>814</v>
      </c>
      <c r="B817" s="8" t="s">
        <v>2079</v>
      </c>
      <c r="C817" s="9" t="s">
        <v>2080</v>
      </c>
      <c r="D817" s="8" t="s">
        <v>25</v>
      </c>
      <c r="E817" s="14">
        <v>20496.14</v>
      </c>
      <c r="F817" s="14">
        <v>26683.66</v>
      </c>
      <c r="G817" s="14">
        <v>31619.02</v>
      </c>
      <c r="H817" s="14">
        <v>30986.720000000001</v>
      </c>
      <c r="I817" s="14">
        <v>33866.69</v>
      </c>
      <c r="J817" s="14">
        <v>28555.33</v>
      </c>
      <c r="K817" s="14">
        <v>29257.3</v>
      </c>
      <c r="L817" s="14">
        <v>88602.92</v>
      </c>
      <c r="M817" s="14">
        <v>26995.19</v>
      </c>
      <c r="N817" s="14">
        <f t="shared" si="109"/>
        <v>24390.41</v>
      </c>
      <c r="O817" s="14">
        <f t="shared" si="110"/>
        <v>31753.56</v>
      </c>
      <c r="P817" s="14">
        <f t="shared" si="111"/>
        <v>37626.629999999997</v>
      </c>
      <c r="Q817" s="14">
        <f t="shared" si="112"/>
        <v>36874.199999999997</v>
      </c>
      <c r="R817" s="14">
        <f t="shared" si="113"/>
        <v>40301.360000000001</v>
      </c>
      <c r="S817" s="14">
        <f t="shared" si="114"/>
        <v>33980.839999999997</v>
      </c>
      <c r="T817" s="14">
        <f t="shared" si="115"/>
        <v>34816.19</v>
      </c>
      <c r="U817" s="14">
        <f t="shared" si="116"/>
        <v>105437.47</v>
      </c>
      <c r="V817" s="14">
        <f t="shared" si="117"/>
        <v>32124.28</v>
      </c>
    </row>
    <row r="818" spans="1:22" ht="21">
      <c r="A818" s="8">
        <v>815</v>
      </c>
      <c r="B818" s="8" t="s">
        <v>392</v>
      </c>
      <c r="C818" s="9" t="s">
        <v>393</v>
      </c>
      <c r="D818" s="8" t="s">
        <v>25</v>
      </c>
      <c r="E818" s="14">
        <v>56070.59</v>
      </c>
      <c r="F818" s="14">
        <v>69241.929999999993</v>
      </c>
      <c r="G818" s="14">
        <v>85797.05</v>
      </c>
      <c r="H818" s="14">
        <v>76979.58</v>
      </c>
      <c r="I818" s="14">
        <v>98811.04</v>
      </c>
      <c r="J818" s="14">
        <v>77527.210000000006</v>
      </c>
      <c r="K818" s="14">
        <v>79394.720000000001</v>
      </c>
      <c r="L818" s="14">
        <v>238014.77</v>
      </c>
      <c r="M818" s="14">
        <v>78762.42</v>
      </c>
      <c r="N818" s="14">
        <f t="shared" si="109"/>
        <v>66724</v>
      </c>
      <c r="O818" s="14">
        <f t="shared" si="110"/>
        <v>82397.899999999994</v>
      </c>
      <c r="P818" s="14">
        <f t="shared" si="111"/>
        <v>102098.49</v>
      </c>
      <c r="Q818" s="14">
        <f t="shared" si="112"/>
        <v>91605.7</v>
      </c>
      <c r="R818" s="14">
        <f t="shared" si="113"/>
        <v>117585.14</v>
      </c>
      <c r="S818" s="14">
        <f t="shared" si="114"/>
        <v>92257.38</v>
      </c>
      <c r="T818" s="14">
        <f t="shared" si="115"/>
        <v>94479.72</v>
      </c>
      <c r="U818" s="14">
        <f t="shared" si="116"/>
        <v>283237.58</v>
      </c>
      <c r="V818" s="14">
        <f t="shared" si="117"/>
        <v>93727.28</v>
      </c>
    </row>
    <row r="819" spans="1:22">
      <c r="A819" s="8">
        <v>816</v>
      </c>
      <c r="B819" s="8" t="s">
        <v>2081</v>
      </c>
      <c r="C819" s="9" t="s">
        <v>2082</v>
      </c>
      <c r="D819" s="8" t="s">
        <v>25</v>
      </c>
      <c r="E819" s="14">
        <v>108740.06</v>
      </c>
      <c r="F819" s="14">
        <v>126295.59</v>
      </c>
      <c r="G819" s="14">
        <v>165987.19</v>
      </c>
      <c r="H819" s="14">
        <v>142071.18</v>
      </c>
      <c r="I819" s="14">
        <v>125306.74</v>
      </c>
      <c r="J819" s="14">
        <v>139745.43</v>
      </c>
      <c r="K819" s="14">
        <v>153656.01999999999</v>
      </c>
      <c r="L819" s="14">
        <v>465284.38</v>
      </c>
      <c r="M819" s="14">
        <v>99882.18</v>
      </c>
      <c r="N819" s="14">
        <f t="shared" si="109"/>
        <v>129400.67</v>
      </c>
      <c r="O819" s="14">
        <f t="shared" si="110"/>
        <v>150291.75</v>
      </c>
      <c r="P819" s="14">
        <f t="shared" si="111"/>
        <v>197524.76</v>
      </c>
      <c r="Q819" s="14">
        <f t="shared" si="112"/>
        <v>169064.7</v>
      </c>
      <c r="R819" s="14">
        <f t="shared" si="113"/>
        <v>149115.01999999999</v>
      </c>
      <c r="S819" s="14">
        <f t="shared" si="114"/>
        <v>166297.06</v>
      </c>
      <c r="T819" s="14">
        <f t="shared" si="115"/>
        <v>182850.66</v>
      </c>
      <c r="U819" s="14">
        <f t="shared" si="116"/>
        <v>553688.41</v>
      </c>
      <c r="V819" s="14">
        <f t="shared" si="117"/>
        <v>118859.79</v>
      </c>
    </row>
    <row r="820" spans="1:22">
      <c r="A820" s="8">
        <v>817</v>
      </c>
      <c r="B820" s="8" t="s">
        <v>2083</v>
      </c>
      <c r="C820" s="9" t="s">
        <v>2084</v>
      </c>
      <c r="D820" s="8" t="s">
        <v>25</v>
      </c>
      <c r="E820" s="14">
        <v>30583.96</v>
      </c>
      <c r="F820" s="14">
        <v>32913.86</v>
      </c>
      <c r="G820" s="14">
        <v>53485.11</v>
      </c>
      <c r="H820" s="14">
        <v>38782.11</v>
      </c>
      <c r="I820" s="14">
        <v>56896.03</v>
      </c>
      <c r="J820" s="14">
        <v>34662.050000000003</v>
      </c>
      <c r="K820" s="14">
        <v>34050.019999999997</v>
      </c>
      <c r="L820" s="14">
        <v>64961.68</v>
      </c>
      <c r="M820" s="14">
        <v>24514.81</v>
      </c>
      <c r="N820" s="14">
        <f t="shared" si="109"/>
        <v>36394.910000000003</v>
      </c>
      <c r="O820" s="14">
        <f t="shared" si="110"/>
        <v>39167.49</v>
      </c>
      <c r="P820" s="14">
        <f t="shared" si="111"/>
        <v>63647.28</v>
      </c>
      <c r="Q820" s="14">
        <f t="shared" si="112"/>
        <v>46150.71</v>
      </c>
      <c r="R820" s="14">
        <f t="shared" si="113"/>
        <v>67706.28</v>
      </c>
      <c r="S820" s="14">
        <f t="shared" si="114"/>
        <v>41247.839999999997</v>
      </c>
      <c r="T820" s="14">
        <f t="shared" si="115"/>
        <v>40519.519999999997</v>
      </c>
      <c r="U820" s="14">
        <f t="shared" si="116"/>
        <v>77304.399999999994</v>
      </c>
      <c r="V820" s="14">
        <f t="shared" si="117"/>
        <v>29172.62</v>
      </c>
    </row>
    <row r="821" spans="1:22" ht="21">
      <c r="A821" s="8">
        <v>818</v>
      </c>
      <c r="B821" s="8" t="s">
        <v>2085</v>
      </c>
      <c r="C821" s="9" t="s">
        <v>2086</v>
      </c>
      <c r="D821" s="8" t="s">
        <v>25</v>
      </c>
      <c r="E821" s="14">
        <v>22089.85</v>
      </c>
      <c r="F821" s="14">
        <v>21892.86</v>
      </c>
      <c r="G821" s="14">
        <v>33780.06</v>
      </c>
      <c r="H821" s="14">
        <v>25140.17</v>
      </c>
      <c r="I821" s="14">
        <v>48807.87</v>
      </c>
      <c r="J821" s="14">
        <v>23711.65</v>
      </c>
      <c r="K821" s="14">
        <v>37609.93</v>
      </c>
      <c r="L821" s="14">
        <v>120299.39</v>
      </c>
      <c r="M821" s="14">
        <v>33188.199999999997</v>
      </c>
      <c r="N821" s="14">
        <f t="shared" si="109"/>
        <v>26286.92</v>
      </c>
      <c r="O821" s="14">
        <f t="shared" si="110"/>
        <v>26052.5</v>
      </c>
      <c r="P821" s="14">
        <f t="shared" si="111"/>
        <v>40198.269999999997</v>
      </c>
      <c r="Q821" s="14">
        <f t="shared" si="112"/>
        <v>29916.799999999999</v>
      </c>
      <c r="R821" s="14">
        <f t="shared" si="113"/>
        <v>58081.37</v>
      </c>
      <c r="S821" s="14">
        <f t="shared" si="114"/>
        <v>28216.86</v>
      </c>
      <c r="T821" s="14">
        <f t="shared" si="115"/>
        <v>44755.82</v>
      </c>
      <c r="U821" s="14">
        <f t="shared" si="116"/>
        <v>143156.26999999999</v>
      </c>
      <c r="V821" s="14">
        <f t="shared" si="117"/>
        <v>39493.96</v>
      </c>
    </row>
    <row r="822" spans="1:22" ht="21">
      <c r="A822" s="8">
        <v>819</v>
      </c>
      <c r="B822" s="8" t="s">
        <v>317</v>
      </c>
      <c r="C822" s="9" t="s">
        <v>316</v>
      </c>
      <c r="D822" s="8" t="s">
        <v>25</v>
      </c>
      <c r="E822" s="14">
        <v>22089.85</v>
      </c>
      <c r="F822" s="14">
        <v>25062.99</v>
      </c>
      <c r="G822" s="14">
        <v>53485.11</v>
      </c>
      <c r="H822" s="14">
        <v>28258.33</v>
      </c>
      <c r="I822" s="14">
        <v>52792.18</v>
      </c>
      <c r="J822" s="14">
        <v>27667.33</v>
      </c>
      <c r="K822" s="14">
        <v>40946.07</v>
      </c>
      <c r="L822" s="14">
        <v>84517.54</v>
      </c>
      <c r="M822" s="14">
        <v>33188.199999999997</v>
      </c>
      <c r="N822" s="14">
        <f t="shared" si="109"/>
        <v>26286.92</v>
      </c>
      <c r="O822" s="14">
        <f t="shared" si="110"/>
        <v>29824.959999999999</v>
      </c>
      <c r="P822" s="14">
        <f t="shared" si="111"/>
        <v>63647.28</v>
      </c>
      <c r="Q822" s="14">
        <f t="shared" si="112"/>
        <v>33627.410000000003</v>
      </c>
      <c r="R822" s="14">
        <f t="shared" si="113"/>
        <v>62822.69</v>
      </c>
      <c r="S822" s="14">
        <f t="shared" si="114"/>
        <v>32924.120000000003</v>
      </c>
      <c r="T822" s="14">
        <f t="shared" si="115"/>
        <v>48725.82</v>
      </c>
      <c r="U822" s="14">
        <f t="shared" si="116"/>
        <v>100575.87</v>
      </c>
      <c r="V822" s="14">
        <f t="shared" si="117"/>
        <v>39493.96</v>
      </c>
    </row>
    <row r="823" spans="1:22" ht="31.5">
      <c r="A823" s="8">
        <v>820</v>
      </c>
      <c r="B823" s="8" t="s">
        <v>2087</v>
      </c>
      <c r="C823" s="9" t="s">
        <v>2088</v>
      </c>
      <c r="D823" s="8" t="s">
        <v>25</v>
      </c>
      <c r="E823" s="14">
        <v>32283.07</v>
      </c>
      <c r="F823" s="14">
        <v>29323.52</v>
      </c>
      <c r="G823" s="14">
        <v>28386.81</v>
      </c>
      <c r="H823" s="14">
        <v>32935.58</v>
      </c>
      <c r="I823" s="14">
        <v>74307.5</v>
      </c>
      <c r="J823" s="14">
        <v>32497.08</v>
      </c>
      <c r="K823" s="14">
        <v>39664.160000000003</v>
      </c>
      <c r="L823" s="14">
        <v>38495.81</v>
      </c>
      <c r="M823" s="14">
        <v>59230.61</v>
      </c>
      <c r="N823" s="14">
        <f t="shared" si="109"/>
        <v>38416.85</v>
      </c>
      <c r="O823" s="14">
        <f t="shared" si="110"/>
        <v>34894.99</v>
      </c>
      <c r="P823" s="14">
        <f t="shared" si="111"/>
        <v>33780.300000000003</v>
      </c>
      <c r="Q823" s="14">
        <f t="shared" si="112"/>
        <v>39193.339999999997</v>
      </c>
      <c r="R823" s="14">
        <f t="shared" si="113"/>
        <v>88425.93</v>
      </c>
      <c r="S823" s="14">
        <f t="shared" si="114"/>
        <v>38671.53</v>
      </c>
      <c r="T823" s="14">
        <f t="shared" si="115"/>
        <v>47200.35</v>
      </c>
      <c r="U823" s="14">
        <f t="shared" si="116"/>
        <v>45810.01</v>
      </c>
      <c r="V823" s="14">
        <f t="shared" si="117"/>
        <v>70484.429999999993</v>
      </c>
    </row>
    <row r="824" spans="1:22">
      <c r="A824" s="8">
        <v>821</v>
      </c>
      <c r="B824" s="8" t="s">
        <v>2089</v>
      </c>
      <c r="C824" s="9" t="s">
        <v>2090</v>
      </c>
      <c r="D824" s="8" t="s">
        <v>25</v>
      </c>
      <c r="E824" s="14">
        <v>49272.71</v>
      </c>
      <c r="F824" s="14">
        <v>57605.120000000003</v>
      </c>
      <c r="G824" s="14">
        <v>53203.61</v>
      </c>
      <c r="H824" s="14">
        <v>46577.52</v>
      </c>
      <c r="I824" s="14">
        <v>85463.58</v>
      </c>
      <c r="J824" s="14">
        <v>45047.68</v>
      </c>
      <c r="K824" s="14">
        <v>65949.09</v>
      </c>
      <c r="L824" s="14">
        <v>66886.460000000006</v>
      </c>
      <c r="M824" s="14">
        <v>47479.77</v>
      </c>
      <c r="N824" s="14">
        <f t="shared" si="109"/>
        <v>58634.52</v>
      </c>
      <c r="O824" s="14">
        <f t="shared" si="110"/>
        <v>68550.09</v>
      </c>
      <c r="P824" s="14">
        <f t="shared" si="111"/>
        <v>63312.3</v>
      </c>
      <c r="Q824" s="14">
        <f t="shared" si="112"/>
        <v>55427.25</v>
      </c>
      <c r="R824" s="14">
        <f t="shared" si="113"/>
        <v>101701.66</v>
      </c>
      <c r="S824" s="14">
        <f t="shared" si="114"/>
        <v>53606.74</v>
      </c>
      <c r="T824" s="14">
        <f t="shared" si="115"/>
        <v>78479.42</v>
      </c>
      <c r="U824" s="14">
        <f t="shared" si="116"/>
        <v>79594.89</v>
      </c>
      <c r="V824" s="14">
        <f t="shared" si="117"/>
        <v>56500.93</v>
      </c>
    </row>
    <row r="825" spans="1:22" ht="21">
      <c r="A825" s="8">
        <v>822</v>
      </c>
      <c r="B825" s="8" t="s">
        <v>2091</v>
      </c>
      <c r="C825" s="9" t="s">
        <v>2092</v>
      </c>
      <c r="D825" s="8" t="s">
        <v>25</v>
      </c>
      <c r="E825" s="14">
        <v>42477.71</v>
      </c>
      <c r="F825" s="14">
        <v>46280.11</v>
      </c>
      <c r="G825" s="14">
        <v>63864.55</v>
      </c>
      <c r="H825" s="14">
        <v>52424.07</v>
      </c>
      <c r="I825" s="14">
        <v>52792.18</v>
      </c>
      <c r="J825" s="14">
        <v>50845.59</v>
      </c>
      <c r="K825" s="14">
        <v>38045.879999999997</v>
      </c>
      <c r="L825" s="14">
        <v>52566.03</v>
      </c>
      <c r="M825" s="14">
        <v>42874.7</v>
      </c>
      <c r="N825" s="14">
        <f t="shared" si="109"/>
        <v>50548.47</v>
      </c>
      <c r="O825" s="14">
        <f t="shared" si="110"/>
        <v>55073.33</v>
      </c>
      <c r="P825" s="14">
        <f t="shared" si="111"/>
        <v>75998.81</v>
      </c>
      <c r="Q825" s="14">
        <f t="shared" si="112"/>
        <v>62384.639999999999</v>
      </c>
      <c r="R825" s="14">
        <f t="shared" si="113"/>
        <v>62822.69</v>
      </c>
      <c r="S825" s="14">
        <f t="shared" si="114"/>
        <v>60506.25</v>
      </c>
      <c r="T825" s="14">
        <f t="shared" si="115"/>
        <v>45274.6</v>
      </c>
      <c r="U825" s="14">
        <f t="shared" si="116"/>
        <v>62553.58</v>
      </c>
      <c r="V825" s="14">
        <f t="shared" si="117"/>
        <v>51020.89</v>
      </c>
    </row>
    <row r="826" spans="1:22" ht="21">
      <c r="A826" s="8">
        <v>823</v>
      </c>
      <c r="B826" s="8" t="s">
        <v>2093</v>
      </c>
      <c r="C826" s="9" t="s">
        <v>2094</v>
      </c>
      <c r="D826" s="8" t="s">
        <v>25</v>
      </c>
      <c r="E826" s="14">
        <v>1702</v>
      </c>
      <c r="F826" s="14">
        <v>7567.32</v>
      </c>
      <c r="G826" s="14">
        <v>30516.11</v>
      </c>
      <c r="H826" s="14">
        <v>1461.64</v>
      </c>
      <c r="I826" s="14">
        <v>4685.5600000000004</v>
      </c>
      <c r="J826" s="14">
        <v>1383.68</v>
      </c>
      <c r="K826" s="14">
        <v>2755.82</v>
      </c>
      <c r="L826" s="14">
        <v>2887.19</v>
      </c>
      <c r="M826" s="14">
        <v>14291.57</v>
      </c>
      <c r="N826" s="14">
        <f t="shared" si="109"/>
        <v>2025.38</v>
      </c>
      <c r="O826" s="14">
        <f t="shared" si="110"/>
        <v>9005.11</v>
      </c>
      <c r="P826" s="14">
        <f t="shared" si="111"/>
        <v>36314.17</v>
      </c>
      <c r="Q826" s="14">
        <f t="shared" si="112"/>
        <v>1739.35</v>
      </c>
      <c r="R826" s="14">
        <f t="shared" si="113"/>
        <v>5575.82</v>
      </c>
      <c r="S826" s="14">
        <f t="shared" si="114"/>
        <v>1646.58</v>
      </c>
      <c r="T826" s="14">
        <f t="shared" si="115"/>
        <v>3279.43</v>
      </c>
      <c r="U826" s="14">
        <f t="shared" si="116"/>
        <v>3435.76</v>
      </c>
      <c r="V826" s="14">
        <f t="shared" si="117"/>
        <v>17006.97</v>
      </c>
    </row>
    <row r="827" spans="1:22">
      <c r="A827" s="8">
        <v>824</v>
      </c>
      <c r="B827" s="8" t="s">
        <v>2095</v>
      </c>
      <c r="C827" s="9" t="s">
        <v>2096</v>
      </c>
      <c r="D827" s="8" t="s">
        <v>25</v>
      </c>
      <c r="E827" s="14">
        <v>1702</v>
      </c>
      <c r="F827" s="14">
        <v>17976.21</v>
      </c>
      <c r="G827" s="14">
        <v>16018.1</v>
      </c>
      <c r="H827" s="14">
        <v>20462.93</v>
      </c>
      <c r="I827" s="14">
        <v>3775.14</v>
      </c>
      <c r="J827" s="14">
        <v>19649.29</v>
      </c>
      <c r="K827" s="14">
        <v>7349.34</v>
      </c>
      <c r="L827" s="14">
        <v>72179.64</v>
      </c>
      <c r="M827" s="14">
        <v>2381.92</v>
      </c>
      <c r="N827" s="14">
        <f t="shared" si="109"/>
        <v>2025.38</v>
      </c>
      <c r="O827" s="14">
        <f t="shared" si="110"/>
        <v>21391.69</v>
      </c>
      <c r="P827" s="14">
        <f t="shared" si="111"/>
        <v>19061.54</v>
      </c>
      <c r="Q827" s="14">
        <f t="shared" si="112"/>
        <v>24350.89</v>
      </c>
      <c r="R827" s="14">
        <f t="shared" si="113"/>
        <v>4492.42</v>
      </c>
      <c r="S827" s="14">
        <f t="shared" si="114"/>
        <v>23382.66</v>
      </c>
      <c r="T827" s="14">
        <f t="shared" si="115"/>
        <v>8745.7099999999991</v>
      </c>
      <c r="U827" s="14">
        <f t="shared" si="116"/>
        <v>85893.77</v>
      </c>
      <c r="V827" s="14">
        <f t="shared" si="117"/>
        <v>2834.48</v>
      </c>
    </row>
    <row r="828" spans="1:22">
      <c r="A828" s="8">
        <v>825</v>
      </c>
      <c r="B828" s="8" t="s">
        <v>2097</v>
      </c>
      <c r="C828" s="9" t="s">
        <v>2098</v>
      </c>
      <c r="D828" s="8" t="s">
        <v>25</v>
      </c>
      <c r="E828" s="14">
        <v>16992.54</v>
      </c>
      <c r="F828" s="14">
        <v>15829.03</v>
      </c>
      <c r="G828" s="14">
        <v>17860.13</v>
      </c>
      <c r="H828" s="14">
        <v>17637.09</v>
      </c>
      <c r="I828" s="14">
        <v>15040.79</v>
      </c>
      <c r="J828" s="14">
        <v>17683.86</v>
      </c>
      <c r="K828" s="14">
        <v>16651.830000000002</v>
      </c>
      <c r="L828" s="14">
        <v>41368.559999999998</v>
      </c>
      <c r="M828" s="14">
        <v>11989.04</v>
      </c>
      <c r="N828" s="14">
        <f t="shared" si="109"/>
        <v>20221.12</v>
      </c>
      <c r="O828" s="14">
        <f t="shared" si="110"/>
        <v>18836.55</v>
      </c>
      <c r="P828" s="14">
        <f t="shared" si="111"/>
        <v>21253.55</v>
      </c>
      <c r="Q828" s="14">
        <f t="shared" si="112"/>
        <v>20988.14</v>
      </c>
      <c r="R828" s="14">
        <f t="shared" si="113"/>
        <v>17898.54</v>
      </c>
      <c r="S828" s="14">
        <f t="shared" si="114"/>
        <v>21043.79</v>
      </c>
      <c r="T828" s="14">
        <f t="shared" si="115"/>
        <v>19815.68</v>
      </c>
      <c r="U828" s="14">
        <f t="shared" si="116"/>
        <v>49228.59</v>
      </c>
      <c r="V828" s="14">
        <f t="shared" si="117"/>
        <v>14266.96</v>
      </c>
    </row>
    <row r="829" spans="1:22">
      <c r="A829" s="8">
        <v>826</v>
      </c>
      <c r="B829" s="8" t="s">
        <v>2099</v>
      </c>
      <c r="C829" s="9" t="s">
        <v>2100</v>
      </c>
      <c r="D829" s="8" t="s">
        <v>25</v>
      </c>
      <c r="E829" s="14">
        <v>25489.51</v>
      </c>
      <c r="F829" s="14">
        <v>18677.79</v>
      </c>
      <c r="G829" s="14">
        <v>20934.97</v>
      </c>
      <c r="H829" s="14">
        <v>21242.48</v>
      </c>
      <c r="I829" s="14">
        <v>17829.82</v>
      </c>
      <c r="J829" s="14">
        <v>20435.259999999998</v>
      </c>
      <c r="K829" s="14">
        <v>19517.37</v>
      </c>
      <c r="L829" s="14">
        <v>55159.69</v>
      </c>
      <c r="M829" s="14">
        <v>14053.38</v>
      </c>
      <c r="N829" s="14">
        <f t="shared" si="109"/>
        <v>30332.52</v>
      </c>
      <c r="O829" s="14">
        <f t="shared" si="110"/>
        <v>22226.57</v>
      </c>
      <c r="P829" s="14">
        <f t="shared" si="111"/>
        <v>24912.61</v>
      </c>
      <c r="Q829" s="14">
        <f t="shared" si="112"/>
        <v>25278.55</v>
      </c>
      <c r="R829" s="14">
        <f t="shared" si="113"/>
        <v>21217.49</v>
      </c>
      <c r="S829" s="14">
        <f t="shared" si="114"/>
        <v>24317.96</v>
      </c>
      <c r="T829" s="14">
        <f t="shared" si="115"/>
        <v>23225.67</v>
      </c>
      <c r="U829" s="14">
        <f t="shared" si="116"/>
        <v>65640.03</v>
      </c>
      <c r="V829" s="14">
        <f t="shared" si="117"/>
        <v>16723.52</v>
      </c>
    </row>
    <row r="830" spans="1:22">
      <c r="A830" s="8">
        <v>827</v>
      </c>
      <c r="B830" s="8" t="s">
        <v>2101</v>
      </c>
      <c r="C830" s="9" t="s">
        <v>2102</v>
      </c>
      <c r="D830" s="8" t="s">
        <v>25</v>
      </c>
      <c r="E830" s="14">
        <v>33983.620000000003</v>
      </c>
      <c r="F830" s="14">
        <v>23177.32</v>
      </c>
      <c r="G830" s="14">
        <v>30869.79</v>
      </c>
      <c r="H830" s="14">
        <v>26309.47</v>
      </c>
      <c r="I830" s="14">
        <v>24802.37</v>
      </c>
      <c r="J830" s="14">
        <v>25408.52</v>
      </c>
      <c r="K830" s="14">
        <v>28782.36</v>
      </c>
      <c r="L830" s="14">
        <v>75836.73</v>
      </c>
      <c r="M830" s="14">
        <v>20722.77</v>
      </c>
      <c r="N830" s="14">
        <f t="shared" si="109"/>
        <v>40440.51</v>
      </c>
      <c r="O830" s="14">
        <f t="shared" si="110"/>
        <v>27581.01</v>
      </c>
      <c r="P830" s="14">
        <f t="shared" si="111"/>
        <v>36735.050000000003</v>
      </c>
      <c r="Q830" s="14">
        <f t="shared" si="112"/>
        <v>31308.27</v>
      </c>
      <c r="R830" s="14">
        <f t="shared" si="113"/>
        <v>29514.82</v>
      </c>
      <c r="S830" s="14">
        <f t="shared" si="114"/>
        <v>30236.14</v>
      </c>
      <c r="T830" s="14">
        <f t="shared" si="115"/>
        <v>34251.01</v>
      </c>
      <c r="U830" s="14">
        <f t="shared" si="116"/>
        <v>90245.71</v>
      </c>
      <c r="V830" s="14">
        <f t="shared" si="117"/>
        <v>24660.1</v>
      </c>
    </row>
    <row r="831" spans="1:22">
      <c r="A831" s="8">
        <v>828</v>
      </c>
      <c r="B831" s="8" t="s">
        <v>2103</v>
      </c>
      <c r="C831" s="9" t="s">
        <v>2104</v>
      </c>
      <c r="D831" s="8" t="s">
        <v>25</v>
      </c>
      <c r="E831" s="14">
        <v>8498.43</v>
      </c>
      <c r="F831" s="14">
        <v>9501.7900000000009</v>
      </c>
      <c r="G831" s="14">
        <v>11708.98</v>
      </c>
      <c r="H831" s="14">
        <v>10718.68</v>
      </c>
      <c r="I831" s="14">
        <v>9861.18</v>
      </c>
      <c r="J831" s="14">
        <v>10483.65</v>
      </c>
      <c r="K831" s="14">
        <v>11798.48</v>
      </c>
      <c r="L831" s="14">
        <v>13795.94</v>
      </c>
      <c r="M831" s="14">
        <v>9210.1200000000008</v>
      </c>
      <c r="N831" s="14">
        <f t="shared" si="109"/>
        <v>10113.129999999999</v>
      </c>
      <c r="O831" s="14">
        <f t="shared" si="110"/>
        <v>11307.13</v>
      </c>
      <c r="P831" s="14">
        <f t="shared" si="111"/>
        <v>13933.69</v>
      </c>
      <c r="Q831" s="14">
        <f t="shared" si="112"/>
        <v>12755.23</v>
      </c>
      <c r="R831" s="14">
        <f t="shared" si="113"/>
        <v>11734.8</v>
      </c>
      <c r="S831" s="14">
        <f t="shared" si="114"/>
        <v>12475.54</v>
      </c>
      <c r="T831" s="14">
        <f t="shared" si="115"/>
        <v>14040.19</v>
      </c>
      <c r="U831" s="14">
        <f t="shared" si="116"/>
        <v>16417.169999999998</v>
      </c>
      <c r="V831" s="14">
        <f t="shared" si="117"/>
        <v>10960.04</v>
      </c>
    </row>
    <row r="832" spans="1:22">
      <c r="A832" s="8">
        <v>829</v>
      </c>
      <c r="B832" s="8" t="s">
        <v>2105</v>
      </c>
      <c r="C832" s="9" t="s">
        <v>2106</v>
      </c>
      <c r="D832" s="8" t="s">
        <v>25</v>
      </c>
      <c r="E832" s="14">
        <v>11896.65</v>
      </c>
      <c r="F832" s="14">
        <v>13084.1</v>
      </c>
      <c r="G832" s="14">
        <v>17505</v>
      </c>
      <c r="H832" s="14">
        <v>15395.92</v>
      </c>
      <c r="I832" s="14">
        <v>13845.5</v>
      </c>
      <c r="J832" s="14">
        <v>13800.01</v>
      </c>
      <c r="K832" s="14">
        <v>15307.87</v>
      </c>
      <c r="L832" s="14">
        <v>27582.240000000002</v>
      </c>
      <c r="M832" s="14">
        <v>12109.72</v>
      </c>
      <c r="N832" s="14">
        <f t="shared" si="109"/>
        <v>14157.01</v>
      </c>
      <c r="O832" s="14">
        <f t="shared" si="110"/>
        <v>15570.08</v>
      </c>
      <c r="P832" s="14">
        <f t="shared" si="111"/>
        <v>20830.95</v>
      </c>
      <c r="Q832" s="14">
        <f t="shared" si="112"/>
        <v>18321.14</v>
      </c>
      <c r="R832" s="14">
        <f t="shared" si="113"/>
        <v>16476.150000000001</v>
      </c>
      <c r="S832" s="14">
        <f t="shared" si="114"/>
        <v>16422.009999999998</v>
      </c>
      <c r="T832" s="14">
        <f t="shared" si="115"/>
        <v>18216.37</v>
      </c>
      <c r="U832" s="14">
        <f t="shared" si="116"/>
        <v>32822.870000000003</v>
      </c>
      <c r="V832" s="14">
        <f t="shared" si="117"/>
        <v>14410.57</v>
      </c>
    </row>
    <row r="833" spans="1:22">
      <c r="A833" s="8">
        <v>830</v>
      </c>
      <c r="B833" s="8" t="s">
        <v>2107</v>
      </c>
      <c r="C833" s="9" t="s">
        <v>2108</v>
      </c>
      <c r="D833" s="8" t="s">
        <v>25</v>
      </c>
      <c r="E833" s="14">
        <v>15294.86</v>
      </c>
      <c r="F833" s="14">
        <v>13826.64</v>
      </c>
      <c r="G833" s="14">
        <v>20226.18</v>
      </c>
      <c r="H833" s="14">
        <v>15395.92</v>
      </c>
      <c r="I833" s="14">
        <v>17032.96</v>
      </c>
      <c r="J833" s="14">
        <v>15456.92</v>
      </c>
      <c r="K833" s="14">
        <v>18802.8</v>
      </c>
      <c r="L833" s="14">
        <v>34472.99</v>
      </c>
      <c r="M833" s="14">
        <v>13562.7</v>
      </c>
      <c r="N833" s="14">
        <f t="shared" si="109"/>
        <v>18200.88</v>
      </c>
      <c r="O833" s="14">
        <f t="shared" si="110"/>
        <v>16453.7</v>
      </c>
      <c r="P833" s="14">
        <f t="shared" si="111"/>
        <v>24069.15</v>
      </c>
      <c r="Q833" s="14">
        <f t="shared" si="112"/>
        <v>18321.14</v>
      </c>
      <c r="R833" s="14">
        <f t="shared" si="113"/>
        <v>20269.22</v>
      </c>
      <c r="S833" s="14">
        <f t="shared" si="114"/>
        <v>18393.73</v>
      </c>
      <c r="T833" s="14">
        <f t="shared" si="115"/>
        <v>22375.33</v>
      </c>
      <c r="U833" s="14">
        <f t="shared" si="116"/>
        <v>41022.86</v>
      </c>
      <c r="V833" s="14">
        <f t="shared" si="117"/>
        <v>16139.61</v>
      </c>
    </row>
    <row r="834" spans="1:22">
      <c r="A834" s="8">
        <v>831</v>
      </c>
      <c r="B834" s="8" t="s">
        <v>2109</v>
      </c>
      <c r="C834" s="9" t="s">
        <v>2110</v>
      </c>
      <c r="D834" s="8" t="s">
        <v>25</v>
      </c>
      <c r="E834" s="14">
        <v>32283.07</v>
      </c>
      <c r="F834" s="14">
        <v>21910.76</v>
      </c>
      <c r="G834" s="14">
        <v>29569.119999999999</v>
      </c>
      <c r="H834" s="14">
        <v>25140.17</v>
      </c>
      <c r="I834" s="14">
        <v>24901.98</v>
      </c>
      <c r="J834" s="14">
        <v>23751.61</v>
      </c>
      <c r="K834" s="14">
        <v>27591.39</v>
      </c>
      <c r="L834" s="14">
        <v>68945.990000000005</v>
      </c>
      <c r="M834" s="14">
        <v>19849.41</v>
      </c>
      <c r="N834" s="14">
        <f t="shared" si="109"/>
        <v>38416.85</v>
      </c>
      <c r="O834" s="14">
        <f t="shared" si="110"/>
        <v>26073.8</v>
      </c>
      <c r="P834" s="14">
        <f t="shared" si="111"/>
        <v>35187.25</v>
      </c>
      <c r="Q834" s="14">
        <f t="shared" si="112"/>
        <v>29916.799999999999</v>
      </c>
      <c r="R834" s="14">
        <f t="shared" si="113"/>
        <v>29633.360000000001</v>
      </c>
      <c r="S834" s="14">
        <f t="shared" si="114"/>
        <v>28264.42</v>
      </c>
      <c r="T834" s="14">
        <f t="shared" si="115"/>
        <v>32833.75</v>
      </c>
      <c r="U834" s="14">
        <f t="shared" si="116"/>
        <v>82045.73</v>
      </c>
      <c r="V834" s="14">
        <f t="shared" si="117"/>
        <v>23620.799999999999</v>
      </c>
    </row>
    <row r="835" spans="1:22" ht="21">
      <c r="A835" s="8">
        <v>832</v>
      </c>
      <c r="B835" s="8" t="s">
        <v>2111</v>
      </c>
      <c r="C835" s="9" t="s">
        <v>2112</v>
      </c>
      <c r="D835" s="8" t="s">
        <v>25</v>
      </c>
      <c r="E835" s="14">
        <v>37381.839999999997</v>
      </c>
      <c r="F835" s="14">
        <v>25589.94</v>
      </c>
      <c r="G835" s="14">
        <v>30869.79</v>
      </c>
      <c r="H835" s="14">
        <v>29037.87</v>
      </c>
      <c r="I835" s="14">
        <v>25997.66</v>
      </c>
      <c r="J835" s="14">
        <v>28063.63</v>
      </c>
      <c r="K835" s="14">
        <v>28806.89</v>
      </c>
      <c r="L835" s="14">
        <v>81803.59</v>
      </c>
      <c r="M835" s="14">
        <v>20722.77</v>
      </c>
      <c r="N835" s="14">
        <f t="shared" si="109"/>
        <v>44484.39</v>
      </c>
      <c r="O835" s="14">
        <f t="shared" si="110"/>
        <v>30452.03</v>
      </c>
      <c r="P835" s="14">
        <f t="shared" si="111"/>
        <v>36735.050000000003</v>
      </c>
      <c r="Q835" s="14">
        <f t="shared" si="112"/>
        <v>34555.07</v>
      </c>
      <c r="R835" s="14">
        <f t="shared" si="113"/>
        <v>30937.22</v>
      </c>
      <c r="S835" s="14">
        <f t="shared" si="114"/>
        <v>33395.72</v>
      </c>
      <c r="T835" s="14">
        <f t="shared" si="115"/>
        <v>34280.199999999997</v>
      </c>
      <c r="U835" s="14">
        <f t="shared" si="116"/>
        <v>97346.27</v>
      </c>
      <c r="V835" s="14">
        <f t="shared" si="117"/>
        <v>24660.1</v>
      </c>
    </row>
    <row r="836" spans="1:22">
      <c r="A836" s="8">
        <v>833</v>
      </c>
      <c r="B836" s="8" t="s">
        <v>2113</v>
      </c>
      <c r="C836" s="9" t="s">
        <v>2114</v>
      </c>
      <c r="D836" s="8" t="s">
        <v>25</v>
      </c>
      <c r="E836" s="14">
        <v>11896.65</v>
      </c>
      <c r="F836" s="14">
        <v>11135.17</v>
      </c>
      <c r="G836" s="14">
        <v>10763.43</v>
      </c>
      <c r="H836" s="14">
        <v>12706.51</v>
      </c>
      <c r="I836" s="14">
        <v>10160.01</v>
      </c>
      <c r="J836" s="14">
        <v>12140.55</v>
      </c>
      <c r="K836" s="14">
        <v>10034.41</v>
      </c>
      <c r="L836" s="14">
        <v>20686.689999999999</v>
      </c>
      <c r="M836" s="14">
        <v>8136.67</v>
      </c>
      <c r="N836" s="14">
        <f t="shared" si="109"/>
        <v>14157.01</v>
      </c>
      <c r="O836" s="14">
        <f t="shared" si="110"/>
        <v>13250.85</v>
      </c>
      <c r="P836" s="14">
        <f t="shared" si="111"/>
        <v>12808.48</v>
      </c>
      <c r="Q836" s="14">
        <f t="shared" si="112"/>
        <v>15120.75</v>
      </c>
      <c r="R836" s="14">
        <f t="shared" si="113"/>
        <v>12090.41</v>
      </c>
      <c r="S836" s="14">
        <f t="shared" si="114"/>
        <v>14447.25</v>
      </c>
      <c r="T836" s="14">
        <f t="shared" si="115"/>
        <v>11940.95</v>
      </c>
      <c r="U836" s="14">
        <f t="shared" si="116"/>
        <v>24617.16</v>
      </c>
      <c r="V836" s="14">
        <f t="shared" si="117"/>
        <v>9682.64</v>
      </c>
    </row>
    <row r="837" spans="1:22" ht="21">
      <c r="A837" s="8">
        <v>834</v>
      </c>
      <c r="B837" s="8" t="s">
        <v>2115</v>
      </c>
      <c r="C837" s="9" t="s">
        <v>2116</v>
      </c>
      <c r="D837" s="8" t="s">
        <v>25</v>
      </c>
      <c r="E837" s="14">
        <v>5949.05</v>
      </c>
      <c r="F837" s="14">
        <v>17587.29</v>
      </c>
      <c r="G837" s="14">
        <v>25784.01</v>
      </c>
      <c r="H837" s="14">
        <v>19293.62</v>
      </c>
      <c r="I837" s="14">
        <v>20320.009999999998</v>
      </c>
      <c r="J837" s="14">
        <v>19279.59</v>
      </c>
      <c r="K837" s="14">
        <v>9133.61</v>
      </c>
      <c r="L837" s="14">
        <v>99319.18</v>
      </c>
      <c r="M837" s="14">
        <v>17308.68</v>
      </c>
      <c r="N837" s="14">
        <f t="shared" ref="N837:N900" si="118">ROUND(E837*1.19,2)</f>
        <v>7079.37</v>
      </c>
      <c r="O837" s="14">
        <f t="shared" ref="O837:O900" si="119">ROUND(F837*1.19,2)</f>
        <v>20928.88</v>
      </c>
      <c r="P837" s="14">
        <f t="shared" ref="P837:P900" si="120">ROUND(G837*1.19,2)</f>
        <v>30682.97</v>
      </c>
      <c r="Q837" s="14">
        <f t="shared" ref="Q837:Q900" si="121">ROUND(H837*1.19,2)</f>
        <v>22959.41</v>
      </c>
      <c r="R837" s="14">
        <f t="shared" ref="R837:R900" si="122">ROUND(I837*1.19,2)</f>
        <v>24180.81</v>
      </c>
      <c r="S837" s="14">
        <f t="shared" ref="S837:S900" si="123">ROUND(J837*1.19,2)</f>
        <v>22942.71</v>
      </c>
      <c r="T837" s="14">
        <f t="shared" ref="T837:T900" si="124">ROUND(K837*1.19,2)</f>
        <v>10869</v>
      </c>
      <c r="U837" s="14">
        <f t="shared" ref="U837:U900" si="125">ROUND(L837*1.19,2)</f>
        <v>118189.82</v>
      </c>
      <c r="V837" s="14">
        <f t="shared" ref="V837:V900" si="126">ROUND(M837*1.19,2)</f>
        <v>20597.330000000002</v>
      </c>
    </row>
    <row r="838" spans="1:22" ht="21">
      <c r="A838" s="8">
        <v>835</v>
      </c>
      <c r="B838" s="8" t="s">
        <v>2117</v>
      </c>
      <c r="C838" s="9" t="s">
        <v>2118</v>
      </c>
      <c r="D838" s="8" t="s">
        <v>25</v>
      </c>
      <c r="E838" s="14">
        <v>7649.6</v>
      </c>
      <c r="F838" s="14">
        <v>25973.439999999999</v>
      </c>
      <c r="G838" s="14">
        <v>44943.38</v>
      </c>
      <c r="H838" s="14">
        <v>29037.87</v>
      </c>
      <c r="I838" s="14">
        <v>28886.28</v>
      </c>
      <c r="J838" s="14">
        <v>28919.38</v>
      </c>
      <c r="K838" s="14">
        <v>14435.93</v>
      </c>
      <c r="L838" s="14">
        <v>148978.78</v>
      </c>
      <c r="M838" s="14">
        <v>18896.63</v>
      </c>
      <c r="N838" s="14">
        <f t="shared" si="118"/>
        <v>9103.02</v>
      </c>
      <c r="O838" s="14">
        <f t="shared" si="119"/>
        <v>30908.39</v>
      </c>
      <c r="P838" s="14">
        <f t="shared" si="120"/>
        <v>53482.62</v>
      </c>
      <c r="Q838" s="14">
        <f t="shared" si="121"/>
        <v>34555.07</v>
      </c>
      <c r="R838" s="14">
        <f t="shared" si="122"/>
        <v>34374.67</v>
      </c>
      <c r="S838" s="14">
        <f t="shared" si="123"/>
        <v>34414.06</v>
      </c>
      <c r="T838" s="14">
        <f t="shared" si="124"/>
        <v>17178.759999999998</v>
      </c>
      <c r="U838" s="14">
        <f t="shared" si="125"/>
        <v>177284.75</v>
      </c>
      <c r="V838" s="14">
        <f t="shared" si="126"/>
        <v>22486.99</v>
      </c>
    </row>
    <row r="839" spans="1:22" ht="21">
      <c r="A839" s="8">
        <v>836</v>
      </c>
      <c r="B839" s="8" t="s">
        <v>2119</v>
      </c>
      <c r="C839" s="9" t="s">
        <v>2120</v>
      </c>
      <c r="D839" s="8" t="s">
        <v>25</v>
      </c>
      <c r="E839" s="14">
        <v>10197.540000000001</v>
      </c>
      <c r="F839" s="14">
        <v>34309.96</v>
      </c>
      <c r="G839" s="14">
        <v>51569.47</v>
      </c>
      <c r="H839" s="14">
        <v>38002.57</v>
      </c>
      <c r="I839" s="14">
        <v>37751.39</v>
      </c>
      <c r="J839" s="14">
        <v>38556.839999999997</v>
      </c>
      <c r="K839" s="14">
        <v>17848.59</v>
      </c>
      <c r="L839" s="14">
        <v>198638.37</v>
      </c>
      <c r="M839" s="14">
        <v>20484.580000000002</v>
      </c>
      <c r="N839" s="14">
        <f t="shared" si="118"/>
        <v>12135.07</v>
      </c>
      <c r="O839" s="14">
        <f t="shared" si="119"/>
        <v>40828.85</v>
      </c>
      <c r="P839" s="14">
        <f t="shared" si="120"/>
        <v>61367.67</v>
      </c>
      <c r="Q839" s="14">
        <f t="shared" si="121"/>
        <v>45223.06</v>
      </c>
      <c r="R839" s="14">
        <f t="shared" si="122"/>
        <v>44924.15</v>
      </c>
      <c r="S839" s="14">
        <f t="shared" si="123"/>
        <v>45882.64</v>
      </c>
      <c r="T839" s="14">
        <f t="shared" si="124"/>
        <v>21239.82</v>
      </c>
      <c r="U839" s="14">
        <f t="shared" si="125"/>
        <v>236379.66</v>
      </c>
      <c r="V839" s="14">
        <f t="shared" si="126"/>
        <v>24376.65</v>
      </c>
    </row>
    <row r="840" spans="1:22" ht="21">
      <c r="A840" s="8">
        <v>837</v>
      </c>
      <c r="B840" s="8" t="s">
        <v>2121</v>
      </c>
      <c r="C840" s="9" t="s">
        <v>2122</v>
      </c>
      <c r="D840" s="8" t="s">
        <v>25</v>
      </c>
      <c r="E840" s="14">
        <v>13594.32</v>
      </c>
      <c r="F840" s="14">
        <v>6164.15</v>
      </c>
      <c r="G840" s="14">
        <v>5230.13</v>
      </c>
      <c r="H840" s="14">
        <v>6820.98</v>
      </c>
      <c r="I840" s="14">
        <v>13108.4</v>
      </c>
      <c r="J840" s="14">
        <v>6545.7</v>
      </c>
      <c r="K840" s="14">
        <v>4724.8900000000003</v>
      </c>
      <c r="L840" s="14">
        <v>14435.93</v>
      </c>
      <c r="M840" s="14">
        <v>3969.88</v>
      </c>
      <c r="N840" s="14">
        <f t="shared" si="118"/>
        <v>16177.24</v>
      </c>
      <c r="O840" s="14">
        <f t="shared" si="119"/>
        <v>7335.34</v>
      </c>
      <c r="P840" s="14">
        <f t="shared" si="120"/>
        <v>6223.85</v>
      </c>
      <c r="Q840" s="14">
        <f t="shared" si="121"/>
        <v>8116.97</v>
      </c>
      <c r="R840" s="14">
        <f t="shared" si="122"/>
        <v>15599</v>
      </c>
      <c r="S840" s="14">
        <f t="shared" si="123"/>
        <v>7789.38</v>
      </c>
      <c r="T840" s="14">
        <f t="shared" si="124"/>
        <v>5622.62</v>
      </c>
      <c r="U840" s="14">
        <f t="shared" si="125"/>
        <v>17178.759999999998</v>
      </c>
      <c r="V840" s="14">
        <f t="shared" si="126"/>
        <v>4724.16</v>
      </c>
    </row>
    <row r="841" spans="1:22" ht="21">
      <c r="A841" s="8">
        <v>838</v>
      </c>
      <c r="B841" s="8" t="s">
        <v>2123</v>
      </c>
      <c r="C841" s="9" t="s">
        <v>2124</v>
      </c>
      <c r="D841" s="8" t="s">
        <v>25</v>
      </c>
      <c r="E841" s="14">
        <v>28886.28</v>
      </c>
      <c r="F841" s="14">
        <v>13091.87</v>
      </c>
      <c r="G841" s="14">
        <v>9226</v>
      </c>
      <c r="H841" s="14">
        <v>14616.37</v>
      </c>
      <c r="I841" s="14">
        <v>19630.73</v>
      </c>
      <c r="J841" s="14">
        <v>14596.89</v>
      </c>
      <c r="K841" s="14">
        <v>11811.48</v>
      </c>
      <c r="L841" s="14">
        <v>30796.639999999999</v>
      </c>
      <c r="M841" s="14">
        <v>7145.78</v>
      </c>
      <c r="N841" s="14">
        <f t="shared" si="118"/>
        <v>34374.67</v>
      </c>
      <c r="O841" s="14">
        <f t="shared" si="119"/>
        <v>15579.33</v>
      </c>
      <c r="P841" s="14">
        <f t="shared" si="120"/>
        <v>10978.94</v>
      </c>
      <c r="Q841" s="14">
        <f t="shared" si="121"/>
        <v>17393.48</v>
      </c>
      <c r="R841" s="14">
        <f t="shared" si="122"/>
        <v>23360.57</v>
      </c>
      <c r="S841" s="14">
        <f t="shared" si="123"/>
        <v>17370.3</v>
      </c>
      <c r="T841" s="14">
        <f t="shared" si="124"/>
        <v>14055.66</v>
      </c>
      <c r="U841" s="14">
        <f t="shared" si="125"/>
        <v>36648</v>
      </c>
      <c r="V841" s="14">
        <f t="shared" si="126"/>
        <v>8503.48</v>
      </c>
    </row>
    <row r="842" spans="1:22">
      <c r="A842" s="8">
        <v>839</v>
      </c>
      <c r="B842" s="8" t="s">
        <v>2125</v>
      </c>
      <c r="C842" s="9" t="s">
        <v>2126</v>
      </c>
      <c r="D842" s="8" t="s">
        <v>25</v>
      </c>
      <c r="E842" s="14">
        <v>20390.75</v>
      </c>
      <c r="F842" s="14">
        <v>13091.87</v>
      </c>
      <c r="G842" s="14">
        <v>7096.71</v>
      </c>
      <c r="H842" s="14">
        <v>14616.37</v>
      </c>
      <c r="I842" s="14">
        <v>3952.44</v>
      </c>
      <c r="J842" s="14">
        <v>14596.89</v>
      </c>
      <c r="K842" s="14">
        <v>7349.34</v>
      </c>
      <c r="L842" s="14">
        <v>72179.64</v>
      </c>
      <c r="M842" s="14">
        <v>12386.02</v>
      </c>
      <c r="N842" s="14">
        <f t="shared" si="118"/>
        <v>24264.99</v>
      </c>
      <c r="O842" s="14">
        <f t="shared" si="119"/>
        <v>15579.33</v>
      </c>
      <c r="P842" s="14">
        <f t="shared" si="120"/>
        <v>8445.08</v>
      </c>
      <c r="Q842" s="14">
        <f t="shared" si="121"/>
        <v>17393.48</v>
      </c>
      <c r="R842" s="14">
        <f t="shared" si="122"/>
        <v>4703.3999999999996</v>
      </c>
      <c r="S842" s="14">
        <f t="shared" si="123"/>
        <v>17370.3</v>
      </c>
      <c r="T842" s="14">
        <f t="shared" si="124"/>
        <v>8745.7099999999991</v>
      </c>
      <c r="U842" s="14">
        <f t="shared" si="125"/>
        <v>85893.77</v>
      </c>
      <c r="V842" s="14">
        <f t="shared" si="126"/>
        <v>14739.36</v>
      </c>
    </row>
    <row r="843" spans="1:22">
      <c r="A843" s="8">
        <v>840</v>
      </c>
      <c r="B843" s="8" t="s">
        <v>2127</v>
      </c>
      <c r="C843" s="9" t="s">
        <v>2128</v>
      </c>
      <c r="D843" s="8" t="s">
        <v>25</v>
      </c>
      <c r="E843" s="14">
        <v>3399.66</v>
      </c>
      <c r="F843" s="14">
        <v>2432.35</v>
      </c>
      <c r="G843" s="14">
        <v>2602.79</v>
      </c>
      <c r="H843" s="14">
        <v>2923.27</v>
      </c>
      <c r="I843" s="14">
        <v>2191.37</v>
      </c>
      <c r="J843" s="14">
        <v>2504.27</v>
      </c>
      <c r="K843" s="14">
        <v>2425.2399999999998</v>
      </c>
      <c r="L843" s="14">
        <v>4330.78</v>
      </c>
      <c r="M843" s="14">
        <v>1746.74</v>
      </c>
      <c r="N843" s="14">
        <f t="shared" si="118"/>
        <v>4045.6</v>
      </c>
      <c r="O843" s="14">
        <f t="shared" si="119"/>
        <v>2894.5</v>
      </c>
      <c r="P843" s="14">
        <f t="shared" si="120"/>
        <v>3097.32</v>
      </c>
      <c r="Q843" s="14">
        <f t="shared" si="121"/>
        <v>3478.69</v>
      </c>
      <c r="R843" s="14">
        <f t="shared" si="122"/>
        <v>2607.73</v>
      </c>
      <c r="S843" s="14">
        <f t="shared" si="123"/>
        <v>2980.08</v>
      </c>
      <c r="T843" s="14">
        <f t="shared" si="124"/>
        <v>2886.04</v>
      </c>
      <c r="U843" s="14">
        <f t="shared" si="125"/>
        <v>5153.63</v>
      </c>
      <c r="V843" s="14">
        <f t="shared" si="126"/>
        <v>2078.62</v>
      </c>
    </row>
    <row r="844" spans="1:22">
      <c r="A844" s="8">
        <v>841</v>
      </c>
      <c r="B844" s="8" t="s">
        <v>2129</v>
      </c>
      <c r="C844" s="9" t="s">
        <v>2130</v>
      </c>
      <c r="D844" s="8" t="s">
        <v>25</v>
      </c>
      <c r="E844" s="14">
        <v>11896.65</v>
      </c>
      <c r="F844" s="14">
        <v>9605.8799999999992</v>
      </c>
      <c r="G844" s="14">
        <v>10763.43</v>
      </c>
      <c r="H844" s="14">
        <v>11498.21</v>
      </c>
      <c r="I844" s="14">
        <v>9064.32</v>
      </c>
      <c r="J844" s="14">
        <v>9936.41</v>
      </c>
      <c r="K844" s="14">
        <v>10034.41</v>
      </c>
      <c r="L844" s="14">
        <v>30796.639999999999</v>
      </c>
      <c r="M844" s="14">
        <v>7225.18</v>
      </c>
      <c r="N844" s="14">
        <f t="shared" si="118"/>
        <v>14157.01</v>
      </c>
      <c r="O844" s="14">
        <f t="shared" si="119"/>
        <v>11431</v>
      </c>
      <c r="P844" s="14">
        <f t="shared" si="120"/>
        <v>12808.48</v>
      </c>
      <c r="Q844" s="14">
        <f t="shared" si="121"/>
        <v>13682.87</v>
      </c>
      <c r="R844" s="14">
        <f t="shared" si="122"/>
        <v>10786.54</v>
      </c>
      <c r="S844" s="14">
        <f t="shared" si="123"/>
        <v>11824.33</v>
      </c>
      <c r="T844" s="14">
        <f t="shared" si="124"/>
        <v>11940.95</v>
      </c>
      <c r="U844" s="14">
        <f t="shared" si="125"/>
        <v>36648</v>
      </c>
      <c r="V844" s="14">
        <f t="shared" si="126"/>
        <v>8597.9599999999991</v>
      </c>
    </row>
    <row r="845" spans="1:22">
      <c r="A845" s="8">
        <v>842</v>
      </c>
      <c r="B845" s="8" t="s">
        <v>2131</v>
      </c>
      <c r="C845" s="9" t="s">
        <v>2132</v>
      </c>
      <c r="D845" s="8" t="s">
        <v>25</v>
      </c>
      <c r="E845" s="14">
        <v>8730.85</v>
      </c>
      <c r="F845" s="14">
        <v>69783.27</v>
      </c>
      <c r="G845" s="14">
        <v>73190.149999999994</v>
      </c>
      <c r="H845" s="14">
        <v>61388.78</v>
      </c>
      <c r="I845" s="14">
        <v>143236.17000000001</v>
      </c>
      <c r="J845" s="14">
        <v>61739.58</v>
      </c>
      <c r="K845" s="14">
        <v>100162.24000000001</v>
      </c>
      <c r="L845" s="14">
        <v>105863.47</v>
      </c>
      <c r="M845" s="14">
        <v>114173.75</v>
      </c>
      <c r="N845" s="14">
        <f t="shared" si="118"/>
        <v>10389.709999999999</v>
      </c>
      <c r="O845" s="14">
        <f t="shared" si="119"/>
        <v>83042.09</v>
      </c>
      <c r="P845" s="14">
        <f t="shared" si="120"/>
        <v>87096.28</v>
      </c>
      <c r="Q845" s="14">
        <f t="shared" si="121"/>
        <v>73052.649999999994</v>
      </c>
      <c r="R845" s="14">
        <f t="shared" si="122"/>
        <v>170451.04</v>
      </c>
      <c r="S845" s="14">
        <f t="shared" si="123"/>
        <v>73470.100000000006</v>
      </c>
      <c r="T845" s="14">
        <f t="shared" si="124"/>
        <v>119193.07</v>
      </c>
      <c r="U845" s="14">
        <f t="shared" si="125"/>
        <v>125977.53</v>
      </c>
      <c r="V845" s="14">
        <f t="shared" si="126"/>
        <v>135866.76</v>
      </c>
    </row>
    <row r="846" spans="1:22">
      <c r="A846" s="8">
        <v>843</v>
      </c>
      <c r="B846" s="8" t="s">
        <v>2133</v>
      </c>
      <c r="C846" s="9" t="s">
        <v>2134</v>
      </c>
      <c r="D846" s="8" t="s">
        <v>25</v>
      </c>
      <c r="E846" s="14">
        <v>101945.09</v>
      </c>
      <c r="F846" s="14">
        <v>136798.70000000001</v>
      </c>
      <c r="G846" s="14">
        <v>252480.05</v>
      </c>
      <c r="H846" s="14">
        <v>154933.6</v>
      </c>
      <c r="I846" s="14">
        <v>138654.20000000001</v>
      </c>
      <c r="J846" s="14">
        <v>150319.70000000001</v>
      </c>
      <c r="K846" s="14">
        <v>103618.21</v>
      </c>
      <c r="L846" s="14">
        <v>295987.03999999998</v>
      </c>
      <c r="M846" s="14">
        <v>126877.37</v>
      </c>
      <c r="N846" s="14">
        <f t="shared" si="118"/>
        <v>121314.66</v>
      </c>
      <c r="O846" s="14">
        <f t="shared" si="119"/>
        <v>162790.45000000001</v>
      </c>
      <c r="P846" s="14">
        <f t="shared" si="120"/>
        <v>300451.26</v>
      </c>
      <c r="Q846" s="14">
        <f t="shared" si="121"/>
        <v>184370.98</v>
      </c>
      <c r="R846" s="14">
        <f t="shared" si="122"/>
        <v>164998.5</v>
      </c>
      <c r="S846" s="14">
        <f t="shared" si="123"/>
        <v>178880.44</v>
      </c>
      <c r="T846" s="14">
        <f t="shared" si="124"/>
        <v>123305.67</v>
      </c>
      <c r="U846" s="14">
        <f t="shared" si="125"/>
        <v>352224.58</v>
      </c>
      <c r="V846" s="14">
        <f t="shared" si="126"/>
        <v>150984.07</v>
      </c>
    </row>
    <row r="847" spans="1:22" ht="21">
      <c r="A847" s="8">
        <v>844</v>
      </c>
      <c r="B847" s="8" t="s">
        <v>2135</v>
      </c>
      <c r="C847" s="9" t="s">
        <v>2136</v>
      </c>
      <c r="D847" s="8" t="s">
        <v>25</v>
      </c>
      <c r="E847" s="14">
        <v>37895.760000000002</v>
      </c>
      <c r="F847" s="14">
        <v>32625.96</v>
      </c>
      <c r="G847" s="14">
        <v>50317.87</v>
      </c>
      <c r="H847" s="14">
        <v>36833.269999999997</v>
      </c>
      <c r="I847" s="14">
        <v>45620.42</v>
      </c>
      <c r="J847" s="14">
        <v>35968.47</v>
      </c>
      <c r="K847" s="14">
        <v>28609.119999999999</v>
      </c>
      <c r="L847" s="14">
        <v>111524.76</v>
      </c>
      <c r="M847" s="14">
        <v>23660.49</v>
      </c>
      <c r="N847" s="14">
        <f t="shared" si="118"/>
        <v>45095.95</v>
      </c>
      <c r="O847" s="14">
        <f t="shared" si="119"/>
        <v>38824.89</v>
      </c>
      <c r="P847" s="14">
        <f t="shared" si="120"/>
        <v>59878.27</v>
      </c>
      <c r="Q847" s="14">
        <f t="shared" si="121"/>
        <v>43831.59</v>
      </c>
      <c r="R847" s="14">
        <f t="shared" si="122"/>
        <v>54288.3</v>
      </c>
      <c r="S847" s="14">
        <f t="shared" si="123"/>
        <v>42802.48</v>
      </c>
      <c r="T847" s="14">
        <f t="shared" si="124"/>
        <v>34044.85</v>
      </c>
      <c r="U847" s="14">
        <f t="shared" si="125"/>
        <v>132714.46</v>
      </c>
      <c r="V847" s="14">
        <f t="shared" si="126"/>
        <v>28155.98</v>
      </c>
    </row>
    <row r="848" spans="1:22" ht="21">
      <c r="A848" s="8">
        <v>845</v>
      </c>
      <c r="B848" s="8" t="s">
        <v>2137</v>
      </c>
      <c r="C848" s="9" t="s">
        <v>2138</v>
      </c>
      <c r="D848" s="8" t="s">
        <v>25</v>
      </c>
      <c r="E848" s="14">
        <v>574970.01</v>
      </c>
      <c r="F848" s="14">
        <v>509703.04</v>
      </c>
      <c r="G848" s="14">
        <v>646129.03</v>
      </c>
      <c r="H848" s="14">
        <v>570038.69999999995</v>
      </c>
      <c r="I848" s="14">
        <v>597448.18999999994</v>
      </c>
      <c r="J848" s="14">
        <v>567315.18000000005</v>
      </c>
      <c r="K848" s="14">
        <v>509194.16</v>
      </c>
      <c r="L848" s="14">
        <v>1862234.7</v>
      </c>
      <c r="M848" s="14">
        <v>476385.62</v>
      </c>
      <c r="N848" s="14">
        <f t="shared" si="118"/>
        <v>684214.31</v>
      </c>
      <c r="O848" s="14">
        <f t="shared" si="119"/>
        <v>606546.62</v>
      </c>
      <c r="P848" s="14">
        <f t="shared" si="120"/>
        <v>768893.55</v>
      </c>
      <c r="Q848" s="14">
        <f t="shared" si="121"/>
        <v>678346.05</v>
      </c>
      <c r="R848" s="14">
        <f t="shared" si="122"/>
        <v>710963.35</v>
      </c>
      <c r="S848" s="14">
        <f t="shared" si="123"/>
        <v>675105.06</v>
      </c>
      <c r="T848" s="14">
        <f t="shared" si="124"/>
        <v>605941.05000000005</v>
      </c>
      <c r="U848" s="14">
        <f t="shared" si="125"/>
        <v>2216059.29</v>
      </c>
      <c r="V848" s="14">
        <f t="shared" si="126"/>
        <v>566898.89</v>
      </c>
    </row>
    <row r="849" spans="1:22" ht="21">
      <c r="A849" s="8">
        <v>846</v>
      </c>
      <c r="B849" s="8" t="s">
        <v>2139</v>
      </c>
      <c r="C849" s="9" t="s">
        <v>2140</v>
      </c>
      <c r="D849" s="8" t="s">
        <v>25</v>
      </c>
      <c r="E849" s="14">
        <v>263292.56</v>
      </c>
      <c r="F849" s="14">
        <v>265955.37</v>
      </c>
      <c r="G849" s="14">
        <v>351380.59</v>
      </c>
      <c r="H849" s="14">
        <v>309867.19</v>
      </c>
      <c r="I849" s="14">
        <v>597448.18999999994</v>
      </c>
      <c r="J849" s="14">
        <v>283586.95</v>
      </c>
      <c r="K849" s="14">
        <v>252015.21</v>
      </c>
      <c r="L849" s="14">
        <v>989582.85</v>
      </c>
      <c r="M849" s="14">
        <v>248514.49</v>
      </c>
      <c r="N849" s="14">
        <f t="shared" si="118"/>
        <v>313318.15000000002</v>
      </c>
      <c r="O849" s="14">
        <f t="shared" si="119"/>
        <v>316486.89</v>
      </c>
      <c r="P849" s="14">
        <f t="shared" si="120"/>
        <v>418142.9</v>
      </c>
      <c r="Q849" s="14">
        <f t="shared" si="121"/>
        <v>368741.96</v>
      </c>
      <c r="R849" s="14">
        <f t="shared" si="122"/>
        <v>710963.35</v>
      </c>
      <c r="S849" s="14">
        <f t="shared" si="123"/>
        <v>337468.47</v>
      </c>
      <c r="T849" s="14">
        <f t="shared" si="124"/>
        <v>299898.09999999998</v>
      </c>
      <c r="U849" s="14">
        <f t="shared" si="125"/>
        <v>1177603.5900000001</v>
      </c>
      <c r="V849" s="14">
        <f t="shared" si="126"/>
        <v>295732.24</v>
      </c>
    </row>
    <row r="850" spans="1:22" ht="21">
      <c r="A850" s="8">
        <v>847</v>
      </c>
      <c r="B850" s="8" t="s">
        <v>2141</v>
      </c>
      <c r="C850" s="9" t="s">
        <v>2142</v>
      </c>
      <c r="D850" s="8" t="s">
        <v>25</v>
      </c>
      <c r="E850" s="14">
        <v>106664.18</v>
      </c>
      <c r="F850" s="14">
        <v>102839.74</v>
      </c>
      <c r="G850" s="14">
        <v>145057.98000000001</v>
      </c>
      <c r="H850" s="14">
        <v>114982.16</v>
      </c>
      <c r="I850" s="14">
        <v>157360.57</v>
      </c>
      <c r="J850" s="14">
        <v>114494.95</v>
      </c>
      <c r="K850" s="14">
        <v>104327.01</v>
      </c>
      <c r="L850" s="14">
        <v>295987.03999999998</v>
      </c>
      <c r="M850" s="14">
        <v>125448.21</v>
      </c>
      <c r="N850" s="14">
        <f t="shared" si="118"/>
        <v>126930.37</v>
      </c>
      <c r="O850" s="14">
        <f t="shared" si="119"/>
        <v>122379.29</v>
      </c>
      <c r="P850" s="14">
        <f t="shared" si="120"/>
        <v>172619</v>
      </c>
      <c r="Q850" s="14">
        <f t="shared" si="121"/>
        <v>136828.76999999999</v>
      </c>
      <c r="R850" s="14">
        <f t="shared" si="122"/>
        <v>187259.08</v>
      </c>
      <c r="S850" s="14">
        <f t="shared" si="123"/>
        <v>136248.99</v>
      </c>
      <c r="T850" s="14">
        <f t="shared" si="124"/>
        <v>124149.14</v>
      </c>
      <c r="U850" s="14">
        <f t="shared" si="125"/>
        <v>352224.58</v>
      </c>
      <c r="V850" s="14">
        <f t="shared" si="126"/>
        <v>149283.37</v>
      </c>
    </row>
    <row r="851" spans="1:22" ht="21">
      <c r="A851" s="8">
        <v>848</v>
      </c>
      <c r="B851" s="8" t="s">
        <v>2143</v>
      </c>
      <c r="C851" s="9" t="s">
        <v>2144</v>
      </c>
      <c r="D851" s="8" t="s">
        <v>652</v>
      </c>
      <c r="E851" s="14">
        <v>619564.04</v>
      </c>
      <c r="F851" s="14">
        <v>102839.74</v>
      </c>
      <c r="G851" s="14">
        <v>174533.25</v>
      </c>
      <c r="H851" s="14">
        <v>114982.16</v>
      </c>
      <c r="I851" s="14">
        <v>117537.32</v>
      </c>
      <c r="J851" s="14">
        <v>114494.95</v>
      </c>
      <c r="K851" s="14">
        <v>75035.06</v>
      </c>
      <c r="L851" s="14">
        <v>295936.52</v>
      </c>
      <c r="M851" s="14">
        <v>100517.37</v>
      </c>
      <c r="N851" s="14">
        <f t="shared" si="118"/>
        <v>737281.21</v>
      </c>
      <c r="O851" s="14">
        <f t="shared" si="119"/>
        <v>122379.29</v>
      </c>
      <c r="P851" s="14">
        <f t="shared" si="120"/>
        <v>207694.57</v>
      </c>
      <c r="Q851" s="14">
        <f t="shared" si="121"/>
        <v>136828.76999999999</v>
      </c>
      <c r="R851" s="14">
        <f t="shared" si="122"/>
        <v>139869.41</v>
      </c>
      <c r="S851" s="14">
        <f t="shared" si="123"/>
        <v>136248.99</v>
      </c>
      <c r="T851" s="14">
        <f t="shared" si="124"/>
        <v>89291.72</v>
      </c>
      <c r="U851" s="14">
        <f t="shared" si="125"/>
        <v>352164.46</v>
      </c>
      <c r="V851" s="14">
        <f t="shared" si="126"/>
        <v>119615.67</v>
      </c>
    </row>
    <row r="852" spans="1:22" ht="21">
      <c r="A852" s="8">
        <v>849</v>
      </c>
      <c r="B852" s="8" t="s">
        <v>333</v>
      </c>
      <c r="C852" s="9" t="s">
        <v>334</v>
      </c>
      <c r="D852" s="8" t="s">
        <v>25</v>
      </c>
      <c r="E852" s="14">
        <v>619564.04</v>
      </c>
      <c r="F852" s="14">
        <v>515379.96</v>
      </c>
      <c r="G852" s="14">
        <v>795607.28</v>
      </c>
      <c r="H852" s="14">
        <v>582706.22</v>
      </c>
      <c r="I852" s="14">
        <v>728930.62</v>
      </c>
      <c r="J852" s="14">
        <v>567315.18000000005</v>
      </c>
      <c r="K852" s="14">
        <v>726297.51</v>
      </c>
      <c r="L852" s="14">
        <v>2058794.27</v>
      </c>
      <c r="M852" s="14">
        <v>443991.4</v>
      </c>
      <c r="N852" s="14">
        <f t="shared" si="118"/>
        <v>737281.21</v>
      </c>
      <c r="O852" s="14">
        <f t="shared" si="119"/>
        <v>613302.15</v>
      </c>
      <c r="P852" s="14">
        <f t="shared" si="120"/>
        <v>946772.66</v>
      </c>
      <c r="Q852" s="14">
        <f t="shared" si="121"/>
        <v>693420.4</v>
      </c>
      <c r="R852" s="14">
        <f t="shared" si="122"/>
        <v>867427.44</v>
      </c>
      <c r="S852" s="14">
        <f t="shared" si="123"/>
        <v>675105.06</v>
      </c>
      <c r="T852" s="14">
        <f t="shared" si="124"/>
        <v>864294.04</v>
      </c>
      <c r="U852" s="14">
        <f t="shared" si="125"/>
        <v>2449965.1800000002</v>
      </c>
      <c r="V852" s="14">
        <f t="shared" si="126"/>
        <v>528349.77</v>
      </c>
    </row>
    <row r="853" spans="1:22">
      <c r="A853" s="8">
        <v>850</v>
      </c>
      <c r="B853" s="8" t="s">
        <v>2145</v>
      </c>
      <c r="C853" s="9" t="s">
        <v>2146</v>
      </c>
      <c r="D853" s="8" t="s">
        <v>25</v>
      </c>
      <c r="E853" s="14">
        <v>106664.18</v>
      </c>
      <c r="F853" s="14">
        <v>109005.68</v>
      </c>
      <c r="G853" s="14">
        <v>125481.42</v>
      </c>
      <c r="H853" s="14">
        <v>107186.76</v>
      </c>
      <c r="I853" s="14">
        <v>204176.28</v>
      </c>
      <c r="J853" s="14">
        <v>104463.25</v>
      </c>
      <c r="K853" s="14">
        <v>146498.68</v>
      </c>
      <c r="L853" s="14">
        <v>432688.06</v>
      </c>
      <c r="M853" s="14">
        <v>162765.09</v>
      </c>
      <c r="N853" s="14">
        <f t="shared" si="118"/>
        <v>126930.37</v>
      </c>
      <c r="O853" s="14">
        <f t="shared" si="119"/>
        <v>129716.76</v>
      </c>
      <c r="P853" s="14">
        <f t="shared" si="120"/>
        <v>149322.89000000001</v>
      </c>
      <c r="Q853" s="14">
        <f t="shared" si="121"/>
        <v>127552.24</v>
      </c>
      <c r="R853" s="14">
        <f t="shared" si="122"/>
        <v>242969.77</v>
      </c>
      <c r="S853" s="14">
        <f t="shared" si="123"/>
        <v>124311.27</v>
      </c>
      <c r="T853" s="14">
        <f t="shared" si="124"/>
        <v>174333.43</v>
      </c>
      <c r="U853" s="14">
        <f t="shared" si="125"/>
        <v>514898.79</v>
      </c>
      <c r="V853" s="14">
        <f t="shared" si="126"/>
        <v>193690.46</v>
      </c>
    </row>
    <row r="854" spans="1:22" ht="21">
      <c r="A854" s="8">
        <v>851</v>
      </c>
      <c r="B854" s="8" t="s">
        <v>2147</v>
      </c>
      <c r="C854" s="9" t="s">
        <v>2148</v>
      </c>
      <c r="D854" s="8" t="s">
        <v>652</v>
      </c>
      <c r="E854" s="14">
        <v>64564.7</v>
      </c>
      <c r="F854" s="14">
        <v>99346.25</v>
      </c>
      <c r="G854" s="14">
        <v>92566.06</v>
      </c>
      <c r="H854" s="14">
        <v>107186.76</v>
      </c>
      <c r="I854" s="14">
        <v>139251.85</v>
      </c>
      <c r="J854" s="14">
        <v>114494.95</v>
      </c>
      <c r="K854" s="14">
        <v>77415.56</v>
      </c>
      <c r="L854" s="14">
        <v>432688.06</v>
      </c>
      <c r="M854" s="14">
        <v>162765.09</v>
      </c>
      <c r="N854" s="14">
        <f t="shared" si="118"/>
        <v>76831.990000000005</v>
      </c>
      <c r="O854" s="14">
        <f t="shared" si="119"/>
        <v>118222.04</v>
      </c>
      <c r="P854" s="14">
        <f t="shared" si="120"/>
        <v>110153.61</v>
      </c>
      <c r="Q854" s="14">
        <f t="shared" si="121"/>
        <v>127552.24</v>
      </c>
      <c r="R854" s="14">
        <f t="shared" si="122"/>
        <v>165709.70000000001</v>
      </c>
      <c r="S854" s="14">
        <f t="shared" si="123"/>
        <v>136248.99</v>
      </c>
      <c r="T854" s="14">
        <f t="shared" si="124"/>
        <v>92124.52</v>
      </c>
      <c r="U854" s="14">
        <f t="shared" si="125"/>
        <v>514898.79</v>
      </c>
      <c r="V854" s="14">
        <f t="shared" si="126"/>
        <v>193690.46</v>
      </c>
    </row>
    <row r="855" spans="1:22">
      <c r="A855" s="8">
        <v>852</v>
      </c>
      <c r="B855" s="8" t="s">
        <v>2149</v>
      </c>
      <c r="C855" s="9" t="s">
        <v>2150</v>
      </c>
      <c r="D855" s="8" t="s">
        <v>25</v>
      </c>
      <c r="E855" s="14">
        <v>64564.7</v>
      </c>
      <c r="F855" s="14">
        <v>61328.3</v>
      </c>
      <c r="G855" s="14">
        <v>92566.06</v>
      </c>
      <c r="H855" s="14">
        <v>68209.759999999995</v>
      </c>
      <c r="I855" s="14">
        <v>99408.69</v>
      </c>
      <c r="J855" s="14">
        <v>68638.509999999995</v>
      </c>
      <c r="K855" s="14">
        <v>77415.56</v>
      </c>
      <c r="L855" s="14">
        <v>433077.83</v>
      </c>
      <c r="M855" s="14">
        <v>69711.100000000006</v>
      </c>
      <c r="N855" s="14">
        <f t="shared" si="118"/>
        <v>76831.990000000005</v>
      </c>
      <c r="O855" s="14">
        <f t="shared" si="119"/>
        <v>72980.679999999993</v>
      </c>
      <c r="P855" s="14">
        <f t="shared" si="120"/>
        <v>110153.61</v>
      </c>
      <c r="Q855" s="14">
        <f t="shared" si="121"/>
        <v>81169.61</v>
      </c>
      <c r="R855" s="14">
        <f t="shared" si="122"/>
        <v>118296.34</v>
      </c>
      <c r="S855" s="14">
        <f t="shared" si="123"/>
        <v>81679.83</v>
      </c>
      <c r="T855" s="14">
        <f t="shared" si="124"/>
        <v>92124.52</v>
      </c>
      <c r="U855" s="14">
        <f t="shared" si="125"/>
        <v>515362.62</v>
      </c>
      <c r="V855" s="14">
        <f t="shared" si="126"/>
        <v>82956.210000000006</v>
      </c>
    </row>
    <row r="856" spans="1:22" ht="31.5">
      <c r="A856" s="8">
        <v>853</v>
      </c>
      <c r="B856" s="8" t="s">
        <v>2151</v>
      </c>
      <c r="C856" s="9" t="s">
        <v>2152</v>
      </c>
      <c r="D856" s="8" t="s">
        <v>25</v>
      </c>
      <c r="E856" s="14">
        <v>574970.01</v>
      </c>
      <c r="F856" s="14">
        <v>515379.96</v>
      </c>
      <c r="G856" s="14">
        <v>646129.03</v>
      </c>
      <c r="H856" s="14">
        <v>582706.22</v>
      </c>
      <c r="I856" s="14">
        <v>557007.39</v>
      </c>
      <c r="J856" s="14">
        <v>567315.18000000005</v>
      </c>
      <c r="K856" s="14">
        <v>507383.89</v>
      </c>
      <c r="L856" s="14">
        <v>2058794.27</v>
      </c>
      <c r="M856" s="14">
        <v>443991.4</v>
      </c>
      <c r="N856" s="14">
        <f t="shared" si="118"/>
        <v>684214.31</v>
      </c>
      <c r="O856" s="14">
        <f t="shared" si="119"/>
        <v>613302.15</v>
      </c>
      <c r="P856" s="14">
        <f t="shared" si="120"/>
        <v>768893.55</v>
      </c>
      <c r="Q856" s="14">
        <f t="shared" si="121"/>
        <v>693420.4</v>
      </c>
      <c r="R856" s="14">
        <f t="shared" si="122"/>
        <v>662838.79</v>
      </c>
      <c r="S856" s="14">
        <f t="shared" si="123"/>
        <v>675105.06</v>
      </c>
      <c r="T856" s="14">
        <f t="shared" si="124"/>
        <v>603786.82999999996</v>
      </c>
      <c r="U856" s="14">
        <f t="shared" si="125"/>
        <v>2449965.1800000002</v>
      </c>
      <c r="V856" s="14">
        <f t="shared" si="126"/>
        <v>528349.77</v>
      </c>
    </row>
    <row r="857" spans="1:22" ht="31.5">
      <c r="A857" s="8">
        <v>854</v>
      </c>
      <c r="B857" s="8" t="s">
        <v>2153</v>
      </c>
      <c r="C857" s="9" t="s">
        <v>2154</v>
      </c>
      <c r="D857" s="8" t="s">
        <v>25</v>
      </c>
      <c r="E857" s="14">
        <v>135924.37</v>
      </c>
      <c r="F857" s="14">
        <v>111503.1</v>
      </c>
      <c r="G857" s="14">
        <v>177345.37</v>
      </c>
      <c r="H857" s="14">
        <v>88672.68</v>
      </c>
      <c r="I857" s="14">
        <v>119230.66</v>
      </c>
      <c r="J857" s="14">
        <v>88701.92</v>
      </c>
      <c r="K857" s="14">
        <v>73491.87</v>
      </c>
      <c r="L857" s="14">
        <v>449570.88</v>
      </c>
      <c r="M857" s="14">
        <v>127036.17</v>
      </c>
      <c r="N857" s="14">
        <f t="shared" si="118"/>
        <v>161750</v>
      </c>
      <c r="O857" s="14">
        <f t="shared" si="119"/>
        <v>132688.69</v>
      </c>
      <c r="P857" s="14">
        <f t="shared" si="120"/>
        <v>211040.99</v>
      </c>
      <c r="Q857" s="14">
        <f t="shared" si="121"/>
        <v>105520.49</v>
      </c>
      <c r="R857" s="14">
        <f t="shared" si="122"/>
        <v>141884.49</v>
      </c>
      <c r="S857" s="14">
        <f t="shared" si="123"/>
        <v>105555.28</v>
      </c>
      <c r="T857" s="14">
        <f t="shared" si="124"/>
        <v>87455.33</v>
      </c>
      <c r="U857" s="14">
        <f t="shared" si="125"/>
        <v>534989.35</v>
      </c>
      <c r="V857" s="14">
        <f t="shared" si="126"/>
        <v>151173.04</v>
      </c>
    </row>
    <row r="858" spans="1:22" ht="21">
      <c r="A858" s="8">
        <v>855</v>
      </c>
      <c r="B858" s="8" t="s">
        <v>2155</v>
      </c>
      <c r="C858" s="9" t="s">
        <v>2156</v>
      </c>
      <c r="D858" s="8" t="s">
        <v>25</v>
      </c>
      <c r="E858" s="14">
        <v>574970.01</v>
      </c>
      <c r="F858" s="14">
        <v>511886.47</v>
      </c>
      <c r="G858" s="14">
        <v>646129.03</v>
      </c>
      <c r="H858" s="14">
        <v>574910.81999999995</v>
      </c>
      <c r="I858" s="14">
        <v>557007.39</v>
      </c>
      <c r="J858" s="14">
        <v>567315.18000000005</v>
      </c>
      <c r="K858" s="14">
        <v>507383.89</v>
      </c>
      <c r="L858" s="14">
        <v>2058794.27</v>
      </c>
      <c r="M858" s="14">
        <v>443991.4</v>
      </c>
      <c r="N858" s="14">
        <f t="shared" si="118"/>
        <v>684214.31</v>
      </c>
      <c r="O858" s="14">
        <f t="shared" si="119"/>
        <v>609144.9</v>
      </c>
      <c r="P858" s="14">
        <f t="shared" si="120"/>
        <v>768893.55</v>
      </c>
      <c r="Q858" s="14">
        <f t="shared" si="121"/>
        <v>684143.88</v>
      </c>
      <c r="R858" s="14">
        <f t="shared" si="122"/>
        <v>662838.79</v>
      </c>
      <c r="S858" s="14">
        <f t="shared" si="123"/>
        <v>675105.06</v>
      </c>
      <c r="T858" s="14">
        <f t="shared" si="124"/>
        <v>603786.82999999996</v>
      </c>
      <c r="U858" s="14">
        <f t="shared" si="125"/>
        <v>2449965.1800000002</v>
      </c>
      <c r="V858" s="14">
        <f t="shared" si="126"/>
        <v>528349.77</v>
      </c>
    </row>
    <row r="859" spans="1:22" ht="31.5">
      <c r="A859" s="8">
        <v>856</v>
      </c>
      <c r="B859" s="8" t="s">
        <v>2157</v>
      </c>
      <c r="C859" s="9" t="s">
        <v>2158</v>
      </c>
      <c r="D859" s="8" t="s">
        <v>652</v>
      </c>
      <c r="E859" s="14">
        <v>73061.67</v>
      </c>
      <c r="F859" s="14">
        <v>95723.93</v>
      </c>
      <c r="G859" s="14">
        <v>117720.66</v>
      </c>
      <c r="H859" s="14">
        <v>109135.62</v>
      </c>
      <c r="I859" s="14">
        <v>99408.69</v>
      </c>
      <c r="J859" s="14">
        <v>104463.25</v>
      </c>
      <c r="K859" s="14">
        <v>94093.37</v>
      </c>
      <c r="L859" s="14">
        <v>445961.91</v>
      </c>
      <c r="M859" s="14">
        <v>118937.60000000001</v>
      </c>
      <c r="N859" s="14">
        <f t="shared" si="118"/>
        <v>86943.39</v>
      </c>
      <c r="O859" s="14">
        <f t="shared" si="119"/>
        <v>113911.48</v>
      </c>
      <c r="P859" s="14">
        <f t="shared" si="120"/>
        <v>140087.59</v>
      </c>
      <c r="Q859" s="14">
        <f t="shared" si="121"/>
        <v>129871.39</v>
      </c>
      <c r="R859" s="14">
        <f t="shared" si="122"/>
        <v>118296.34</v>
      </c>
      <c r="S859" s="14">
        <f t="shared" si="123"/>
        <v>124311.27</v>
      </c>
      <c r="T859" s="14">
        <f t="shared" si="124"/>
        <v>111971.11</v>
      </c>
      <c r="U859" s="14">
        <f t="shared" si="125"/>
        <v>530694.67000000004</v>
      </c>
      <c r="V859" s="14">
        <f t="shared" si="126"/>
        <v>141535.74</v>
      </c>
    </row>
    <row r="860" spans="1:22" ht="31.5">
      <c r="A860" s="8">
        <v>857</v>
      </c>
      <c r="B860" s="8" t="s">
        <v>2159</v>
      </c>
      <c r="C860" s="9" t="s">
        <v>2160</v>
      </c>
      <c r="D860" s="8" t="s">
        <v>652</v>
      </c>
      <c r="E860" s="14">
        <v>73061.67</v>
      </c>
      <c r="F860" s="14">
        <v>95723.93</v>
      </c>
      <c r="G860" s="14">
        <v>117720.66</v>
      </c>
      <c r="H860" s="14">
        <v>109135.62</v>
      </c>
      <c r="I860" s="14">
        <v>105564.46</v>
      </c>
      <c r="J860" s="14">
        <v>104463.25</v>
      </c>
      <c r="K860" s="14">
        <v>94093.37</v>
      </c>
      <c r="L860" s="14">
        <v>445961.91</v>
      </c>
      <c r="M860" s="14">
        <v>118937.60000000001</v>
      </c>
      <c r="N860" s="14">
        <f t="shared" si="118"/>
        <v>86943.39</v>
      </c>
      <c r="O860" s="14">
        <f t="shared" si="119"/>
        <v>113911.48</v>
      </c>
      <c r="P860" s="14">
        <f t="shared" si="120"/>
        <v>140087.59</v>
      </c>
      <c r="Q860" s="14">
        <f t="shared" si="121"/>
        <v>129871.39</v>
      </c>
      <c r="R860" s="14">
        <f t="shared" si="122"/>
        <v>125621.71</v>
      </c>
      <c r="S860" s="14">
        <f t="shared" si="123"/>
        <v>124311.27</v>
      </c>
      <c r="T860" s="14">
        <f t="shared" si="124"/>
        <v>111971.11</v>
      </c>
      <c r="U860" s="14">
        <f t="shared" si="125"/>
        <v>530694.67000000004</v>
      </c>
      <c r="V860" s="14">
        <f t="shared" si="126"/>
        <v>141535.74</v>
      </c>
    </row>
    <row r="861" spans="1:22" ht="31.5">
      <c r="A861" s="8">
        <v>858</v>
      </c>
      <c r="B861" s="8" t="s">
        <v>2161</v>
      </c>
      <c r="C861" s="9" t="s">
        <v>2162</v>
      </c>
      <c r="D861" s="8" t="s">
        <v>652</v>
      </c>
      <c r="E861" s="14">
        <v>73061.67</v>
      </c>
      <c r="F861" s="14">
        <v>95723.93</v>
      </c>
      <c r="G861" s="14">
        <v>117720.66</v>
      </c>
      <c r="H861" s="14">
        <v>109135.62</v>
      </c>
      <c r="I861" s="14">
        <v>105564.46</v>
      </c>
      <c r="J861" s="14">
        <v>104463.25</v>
      </c>
      <c r="K861" s="14">
        <v>94093.37</v>
      </c>
      <c r="L861" s="14">
        <v>445961.91</v>
      </c>
      <c r="M861" s="14">
        <v>118937.60000000001</v>
      </c>
      <c r="N861" s="14">
        <f t="shared" si="118"/>
        <v>86943.39</v>
      </c>
      <c r="O861" s="14">
        <f t="shared" si="119"/>
        <v>113911.48</v>
      </c>
      <c r="P861" s="14">
        <f t="shared" si="120"/>
        <v>140087.59</v>
      </c>
      <c r="Q861" s="14">
        <f t="shared" si="121"/>
        <v>129871.39</v>
      </c>
      <c r="R861" s="14">
        <f t="shared" si="122"/>
        <v>125621.71</v>
      </c>
      <c r="S861" s="14">
        <f t="shared" si="123"/>
        <v>124311.27</v>
      </c>
      <c r="T861" s="14">
        <f t="shared" si="124"/>
        <v>111971.11</v>
      </c>
      <c r="U861" s="14">
        <f t="shared" si="125"/>
        <v>530694.67000000004</v>
      </c>
      <c r="V861" s="14">
        <f t="shared" si="126"/>
        <v>141535.74</v>
      </c>
    </row>
    <row r="862" spans="1:22" ht="31.5">
      <c r="A862" s="8">
        <v>859</v>
      </c>
      <c r="B862" s="8" t="s">
        <v>2163</v>
      </c>
      <c r="C862" s="9" t="s">
        <v>2164</v>
      </c>
      <c r="D862" s="8" t="s">
        <v>25</v>
      </c>
      <c r="E862" s="14">
        <v>106664.18</v>
      </c>
      <c r="F862" s="14">
        <v>95723.93</v>
      </c>
      <c r="G862" s="14">
        <v>117720.66</v>
      </c>
      <c r="H862" s="14">
        <v>109135.62</v>
      </c>
      <c r="I862" s="14">
        <v>139251.85</v>
      </c>
      <c r="J862" s="14">
        <v>104463.25</v>
      </c>
      <c r="K862" s="14">
        <v>94093.37</v>
      </c>
      <c r="L862" s="14">
        <v>445961.91</v>
      </c>
      <c r="M862" s="14">
        <v>118937.60000000001</v>
      </c>
      <c r="N862" s="14">
        <f t="shared" si="118"/>
        <v>126930.37</v>
      </c>
      <c r="O862" s="14">
        <f t="shared" si="119"/>
        <v>113911.48</v>
      </c>
      <c r="P862" s="14">
        <f t="shared" si="120"/>
        <v>140087.59</v>
      </c>
      <c r="Q862" s="14">
        <f t="shared" si="121"/>
        <v>129871.39</v>
      </c>
      <c r="R862" s="14">
        <f t="shared" si="122"/>
        <v>165709.70000000001</v>
      </c>
      <c r="S862" s="14">
        <f t="shared" si="123"/>
        <v>124311.27</v>
      </c>
      <c r="T862" s="14">
        <f t="shared" si="124"/>
        <v>111971.11</v>
      </c>
      <c r="U862" s="14">
        <f t="shared" si="125"/>
        <v>530694.67000000004</v>
      </c>
      <c r="V862" s="14">
        <f t="shared" si="126"/>
        <v>141535.74</v>
      </c>
    </row>
    <row r="863" spans="1:22" ht="31.5">
      <c r="A863" s="8">
        <v>860</v>
      </c>
      <c r="B863" s="8" t="s">
        <v>2165</v>
      </c>
      <c r="C863" s="9" t="s">
        <v>2166</v>
      </c>
      <c r="D863" s="8" t="s">
        <v>652</v>
      </c>
      <c r="E863" s="14">
        <v>365308.37</v>
      </c>
      <c r="F863" s="14">
        <v>444200.01</v>
      </c>
      <c r="G863" s="14">
        <v>588603.31000000006</v>
      </c>
      <c r="H863" s="14">
        <v>496956.82</v>
      </c>
      <c r="I863" s="14">
        <v>131462.51</v>
      </c>
      <c r="J863" s="14">
        <v>494233.3</v>
      </c>
      <c r="K863" s="14">
        <v>469824.48</v>
      </c>
      <c r="L863" s="14">
        <v>2519069.4</v>
      </c>
      <c r="M863" s="14">
        <v>594688.04</v>
      </c>
      <c r="N863" s="14">
        <f t="shared" si="118"/>
        <v>434716.96</v>
      </c>
      <c r="O863" s="14">
        <f t="shared" si="119"/>
        <v>528598.01</v>
      </c>
      <c r="P863" s="14">
        <f t="shared" si="120"/>
        <v>700437.94</v>
      </c>
      <c r="Q863" s="14">
        <f t="shared" si="121"/>
        <v>591378.62</v>
      </c>
      <c r="R863" s="14">
        <f t="shared" si="122"/>
        <v>156440.39000000001</v>
      </c>
      <c r="S863" s="14">
        <f t="shared" si="123"/>
        <v>588137.63</v>
      </c>
      <c r="T863" s="14">
        <f t="shared" si="124"/>
        <v>559091.13</v>
      </c>
      <c r="U863" s="14">
        <f t="shared" si="125"/>
        <v>2997692.59</v>
      </c>
      <c r="V863" s="14">
        <f t="shared" si="126"/>
        <v>707678.77</v>
      </c>
    </row>
    <row r="864" spans="1:22" ht="31.5">
      <c r="A864" s="8">
        <v>861</v>
      </c>
      <c r="B864" s="8" t="s">
        <v>2167</v>
      </c>
      <c r="C864" s="9" t="s">
        <v>2168</v>
      </c>
      <c r="D864" s="8" t="s">
        <v>25</v>
      </c>
      <c r="E864" s="14">
        <v>73061.67</v>
      </c>
      <c r="F864" s="14">
        <v>95723.93</v>
      </c>
      <c r="G864" s="14">
        <v>117720.66</v>
      </c>
      <c r="H864" s="14">
        <v>109135.62</v>
      </c>
      <c r="I864" s="14">
        <v>139251.85</v>
      </c>
      <c r="J864" s="14">
        <v>104463.25</v>
      </c>
      <c r="K864" s="14">
        <v>94093.37</v>
      </c>
      <c r="L864" s="14">
        <v>445961.91</v>
      </c>
      <c r="M864" s="14">
        <v>118937.60000000001</v>
      </c>
      <c r="N864" s="14">
        <f t="shared" si="118"/>
        <v>86943.39</v>
      </c>
      <c r="O864" s="14">
        <f t="shared" si="119"/>
        <v>113911.48</v>
      </c>
      <c r="P864" s="14">
        <f t="shared" si="120"/>
        <v>140087.59</v>
      </c>
      <c r="Q864" s="14">
        <f t="shared" si="121"/>
        <v>129871.39</v>
      </c>
      <c r="R864" s="14">
        <f t="shared" si="122"/>
        <v>165709.70000000001</v>
      </c>
      <c r="S864" s="14">
        <f t="shared" si="123"/>
        <v>124311.27</v>
      </c>
      <c r="T864" s="14">
        <f t="shared" si="124"/>
        <v>111971.11</v>
      </c>
      <c r="U864" s="14">
        <f t="shared" si="125"/>
        <v>530694.67000000004</v>
      </c>
      <c r="V864" s="14">
        <f t="shared" si="126"/>
        <v>141535.74</v>
      </c>
    </row>
    <row r="865" spans="1:22" ht="31.5">
      <c r="A865" s="8">
        <v>862</v>
      </c>
      <c r="B865" s="8" t="s">
        <v>2169</v>
      </c>
      <c r="C865" s="9" t="s">
        <v>2170</v>
      </c>
      <c r="D865" s="8" t="s">
        <v>25</v>
      </c>
      <c r="E865" s="14">
        <v>73061.67</v>
      </c>
      <c r="F865" s="14">
        <v>95723.93</v>
      </c>
      <c r="G865" s="14">
        <v>117720.66</v>
      </c>
      <c r="H865" s="14">
        <v>109135.62</v>
      </c>
      <c r="I865" s="14">
        <v>125306.74</v>
      </c>
      <c r="J865" s="14">
        <v>104463.25</v>
      </c>
      <c r="K865" s="14">
        <v>94093.37</v>
      </c>
      <c r="L865" s="14">
        <v>445961.91</v>
      </c>
      <c r="M865" s="14">
        <v>118937.60000000001</v>
      </c>
      <c r="N865" s="14">
        <f t="shared" si="118"/>
        <v>86943.39</v>
      </c>
      <c r="O865" s="14">
        <f t="shared" si="119"/>
        <v>113911.48</v>
      </c>
      <c r="P865" s="14">
        <f t="shared" si="120"/>
        <v>140087.59</v>
      </c>
      <c r="Q865" s="14">
        <f t="shared" si="121"/>
        <v>129871.39</v>
      </c>
      <c r="R865" s="14">
        <f t="shared" si="122"/>
        <v>149115.01999999999</v>
      </c>
      <c r="S865" s="14">
        <f t="shared" si="123"/>
        <v>124311.27</v>
      </c>
      <c r="T865" s="14">
        <f t="shared" si="124"/>
        <v>111971.11</v>
      </c>
      <c r="U865" s="14">
        <f t="shared" si="125"/>
        <v>530694.67000000004</v>
      </c>
      <c r="V865" s="14">
        <f t="shared" si="126"/>
        <v>141535.74</v>
      </c>
    </row>
    <row r="866" spans="1:22" ht="31.5">
      <c r="A866" s="8">
        <v>863</v>
      </c>
      <c r="B866" s="8" t="s">
        <v>2171</v>
      </c>
      <c r="C866" s="9" t="s">
        <v>2172</v>
      </c>
      <c r="D866" s="8" t="s">
        <v>652</v>
      </c>
      <c r="E866" s="14">
        <v>365308.37</v>
      </c>
      <c r="F866" s="14">
        <v>447693.51</v>
      </c>
      <c r="G866" s="14">
        <v>588603.31000000006</v>
      </c>
      <c r="H866" s="14">
        <v>504752.22</v>
      </c>
      <c r="I866" s="14">
        <v>443434.46</v>
      </c>
      <c r="J866" s="14">
        <v>494233.3</v>
      </c>
      <c r="K866" s="14">
        <v>469824.48</v>
      </c>
      <c r="L866" s="14">
        <v>2519069.4</v>
      </c>
      <c r="M866" s="14">
        <v>594688.04</v>
      </c>
      <c r="N866" s="14">
        <f t="shared" si="118"/>
        <v>434716.96</v>
      </c>
      <c r="O866" s="14">
        <f t="shared" si="119"/>
        <v>532755.28</v>
      </c>
      <c r="P866" s="14">
        <f t="shared" si="120"/>
        <v>700437.94</v>
      </c>
      <c r="Q866" s="14">
        <f t="shared" si="121"/>
        <v>600655.14</v>
      </c>
      <c r="R866" s="14">
        <f t="shared" si="122"/>
        <v>527687.01</v>
      </c>
      <c r="S866" s="14">
        <f t="shared" si="123"/>
        <v>588137.63</v>
      </c>
      <c r="T866" s="14">
        <f t="shared" si="124"/>
        <v>559091.13</v>
      </c>
      <c r="U866" s="14">
        <f t="shared" si="125"/>
        <v>2997692.59</v>
      </c>
      <c r="V866" s="14">
        <f t="shared" si="126"/>
        <v>707678.77</v>
      </c>
    </row>
    <row r="867" spans="1:22" ht="31.5">
      <c r="A867" s="8">
        <v>864</v>
      </c>
      <c r="B867" s="8" t="s">
        <v>2173</v>
      </c>
      <c r="C867" s="9" t="s">
        <v>2174</v>
      </c>
      <c r="D867" s="8" t="s">
        <v>25</v>
      </c>
      <c r="E867" s="14">
        <v>73061.67</v>
      </c>
      <c r="F867" s="14">
        <v>95723.93</v>
      </c>
      <c r="G867" s="14">
        <v>117720.66</v>
      </c>
      <c r="H867" s="14">
        <v>109135.62</v>
      </c>
      <c r="I867" s="14">
        <v>139251.85</v>
      </c>
      <c r="J867" s="14">
        <v>104463.25</v>
      </c>
      <c r="K867" s="14">
        <v>94093.37</v>
      </c>
      <c r="L867" s="14">
        <v>445961.91</v>
      </c>
      <c r="M867" s="14">
        <v>118937.60000000001</v>
      </c>
      <c r="N867" s="14">
        <f t="shared" si="118"/>
        <v>86943.39</v>
      </c>
      <c r="O867" s="14">
        <f t="shared" si="119"/>
        <v>113911.48</v>
      </c>
      <c r="P867" s="14">
        <f t="shared" si="120"/>
        <v>140087.59</v>
      </c>
      <c r="Q867" s="14">
        <f t="shared" si="121"/>
        <v>129871.39</v>
      </c>
      <c r="R867" s="14">
        <f t="shared" si="122"/>
        <v>165709.70000000001</v>
      </c>
      <c r="S867" s="14">
        <f t="shared" si="123"/>
        <v>124311.27</v>
      </c>
      <c r="T867" s="14">
        <f t="shared" si="124"/>
        <v>111971.11</v>
      </c>
      <c r="U867" s="14">
        <f t="shared" si="125"/>
        <v>530694.67000000004</v>
      </c>
      <c r="V867" s="14">
        <f t="shared" si="126"/>
        <v>141535.74</v>
      </c>
    </row>
    <row r="868" spans="1:22" ht="31.5">
      <c r="A868" s="8">
        <v>865</v>
      </c>
      <c r="B868" s="8" t="s">
        <v>2175</v>
      </c>
      <c r="C868" s="9" t="s">
        <v>2176</v>
      </c>
      <c r="D868" s="8" t="s">
        <v>25</v>
      </c>
      <c r="E868" s="14">
        <v>73061.67</v>
      </c>
      <c r="F868" s="14">
        <v>95723.93</v>
      </c>
      <c r="G868" s="14">
        <v>117720.66</v>
      </c>
      <c r="H868" s="14">
        <v>109135.62</v>
      </c>
      <c r="I868" s="14">
        <v>139251.85</v>
      </c>
      <c r="J868" s="14">
        <v>104463.25</v>
      </c>
      <c r="K868" s="14">
        <v>94093.37</v>
      </c>
      <c r="L868" s="14">
        <v>445961.91</v>
      </c>
      <c r="M868" s="14">
        <v>118937.60000000001</v>
      </c>
      <c r="N868" s="14">
        <f t="shared" si="118"/>
        <v>86943.39</v>
      </c>
      <c r="O868" s="14">
        <f t="shared" si="119"/>
        <v>113911.48</v>
      </c>
      <c r="P868" s="14">
        <f t="shared" si="120"/>
        <v>140087.59</v>
      </c>
      <c r="Q868" s="14">
        <f t="shared" si="121"/>
        <v>129871.39</v>
      </c>
      <c r="R868" s="14">
        <f t="shared" si="122"/>
        <v>165709.70000000001</v>
      </c>
      <c r="S868" s="14">
        <f t="shared" si="123"/>
        <v>124311.27</v>
      </c>
      <c r="T868" s="14">
        <f t="shared" si="124"/>
        <v>111971.11</v>
      </c>
      <c r="U868" s="14">
        <f t="shared" si="125"/>
        <v>530694.67000000004</v>
      </c>
      <c r="V868" s="14">
        <f t="shared" si="126"/>
        <v>141535.74</v>
      </c>
    </row>
    <row r="869" spans="1:22" ht="31.5">
      <c r="A869" s="8">
        <v>866</v>
      </c>
      <c r="B869" s="8" t="s">
        <v>2177</v>
      </c>
      <c r="C869" s="9" t="s">
        <v>2178</v>
      </c>
      <c r="D869" s="8" t="s">
        <v>652</v>
      </c>
      <c r="E869" s="14">
        <v>365308.37</v>
      </c>
      <c r="F869" s="14">
        <v>447693.51</v>
      </c>
      <c r="G869" s="14">
        <v>588603.31000000006</v>
      </c>
      <c r="H869" s="14">
        <v>504752.22</v>
      </c>
      <c r="I869" s="14">
        <v>443434.46</v>
      </c>
      <c r="J869" s="14">
        <v>494233.3</v>
      </c>
      <c r="K869" s="14">
        <v>469824.48</v>
      </c>
      <c r="L869" s="14">
        <v>2519069.4</v>
      </c>
      <c r="M869" s="14">
        <v>594688.04</v>
      </c>
      <c r="N869" s="14">
        <f t="shared" si="118"/>
        <v>434716.96</v>
      </c>
      <c r="O869" s="14">
        <f t="shared" si="119"/>
        <v>532755.28</v>
      </c>
      <c r="P869" s="14">
        <f t="shared" si="120"/>
        <v>700437.94</v>
      </c>
      <c r="Q869" s="14">
        <f t="shared" si="121"/>
        <v>600655.14</v>
      </c>
      <c r="R869" s="14">
        <f t="shared" si="122"/>
        <v>527687.01</v>
      </c>
      <c r="S869" s="14">
        <f t="shared" si="123"/>
        <v>588137.63</v>
      </c>
      <c r="T869" s="14">
        <f t="shared" si="124"/>
        <v>559091.13</v>
      </c>
      <c r="U869" s="14">
        <f t="shared" si="125"/>
        <v>2997692.59</v>
      </c>
      <c r="V869" s="14">
        <f t="shared" si="126"/>
        <v>707678.77</v>
      </c>
    </row>
    <row r="870" spans="1:22" ht="31.5">
      <c r="A870" s="8">
        <v>867</v>
      </c>
      <c r="B870" s="8" t="s">
        <v>2179</v>
      </c>
      <c r="C870" s="9" t="s">
        <v>2180</v>
      </c>
      <c r="D870" s="8" t="s">
        <v>652</v>
      </c>
      <c r="E870" s="14">
        <v>365308.37</v>
      </c>
      <c r="F870" s="14">
        <v>447693.51</v>
      </c>
      <c r="G870" s="14">
        <v>588603.31000000006</v>
      </c>
      <c r="H870" s="14">
        <v>504752.22</v>
      </c>
      <c r="I870" s="14">
        <v>443434.46</v>
      </c>
      <c r="J870" s="14">
        <v>494233.3</v>
      </c>
      <c r="K870" s="14">
        <v>469824.48</v>
      </c>
      <c r="L870" s="14">
        <v>2519069.4</v>
      </c>
      <c r="M870" s="14">
        <v>594688.04</v>
      </c>
      <c r="N870" s="14">
        <f t="shared" si="118"/>
        <v>434716.96</v>
      </c>
      <c r="O870" s="14">
        <f t="shared" si="119"/>
        <v>532755.28</v>
      </c>
      <c r="P870" s="14">
        <f t="shared" si="120"/>
        <v>700437.94</v>
      </c>
      <c r="Q870" s="14">
        <f t="shared" si="121"/>
        <v>600655.14</v>
      </c>
      <c r="R870" s="14">
        <f t="shared" si="122"/>
        <v>527687.01</v>
      </c>
      <c r="S870" s="14">
        <f t="shared" si="123"/>
        <v>588137.63</v>
      </c>
      <c r="T870" s="14">
        <f t="shared" si="124"/>
        <v>559091.13</v>
      </c>
      <c r="U870" s="14">
        <f t="shared" si="125"/>
        <v>2997692.59</v>
      </c>
      <c r="V870" s="14">
        <f t="shared" si="126"/>
        <v>707678.77</v>
      </c>
    </row>
    <row r="871" spans="1:22">
      <c r="A871" s="8">
        <v>868</v>
      </c>
      <c r="B871" s="8" t="s">
        <v>2181</v>
      </c>
      <c r="C871" s="9" t="s">
        <v>2182</v>
      </c>
      <c r="D871" s="8" t="s">
        <v>652</v>
      </c>
      <c r="E871" s="14">
        <v>81555.78</v>
      </c>
      <c r="F871" s="14">
        <v>96258.77</v>
      </c>
      <c r="G871" s="14">
        <v>107684.8</v>
      </c>
      <c r="H871" s="14">
        <v>96468.09</v>
      </c>
      <c r="I871" s="14">
        <v>155189.12</v>
      </c>
      <c r="J871" s="14">
        <v>89268.06</v>
      </c>
      <c r="K871" s="14">
        <v>91710.01</v>
      </c>
      <c r="L871" s="14">
        <v>457618.92</v>
      </c>
      <c r="M871" s="14">
        <v>66535.19</v>
      </c>
      <c r="N871" s="14">
        <f t="shared" si="118"/>
        <v>97051.38</v>
      </c>
      <c r="O871" s="14">
        <f t="shared" si="119"/>
        <v>114547.94</v>
      </c>
      <c r="P871" s="14">
        <f t="shared" si="120"/>
        <v>128144.91</v>
      </c>
      <c r="Q871" s="14">
        <f t="shared" si="121"/>
        <v>114797.03</v>
      </c>
      <c r="R871" s="14">
        <f t="shared" si="122"/>
        <v>184675.05</v>
      </c>
      <c r="S871" s="14">
        <f t="shared" si="123"/>
        <v>106228.99</v>
      </c>
      <c r="T871" s="14">
        <f t="shared" si="124"/>
        <v>109134.91</v>
      </c>
      <c r="U871" s="14">
        <f t="shared" si="125"/>
        <v>544566.51</v>
      </c>
      <c r="V871" s="14">
        <f t="shared" si="126"/>
        <v>79176.88</v>
      </c>
    </row>
    <row r="872" spans="1:22" ht="21">
      <c r="A872" s="8">
        <v>869</v>
      </c>
      <c r="B872" s="8" t="s">
        <v>2183</v>
      </c>
      <c r="C872" s="9" t="s">
        <v>2184</v>
      </c>
      <c r="D872" s="8" t="s">
        <v>652</v>
      </c>
      <c r="E872" s="14">
        <v>64564.7</v>
      </c>
      <c r="F872" s="14">
        <v>61764.98</v>
      </c>
      <c r="G872" s="14">
        <v>92424.58</v>
      </c>
      <c r="H872" s="14">
        <v>69184.19</v>
      </c>
      <c r="I872" s="14">
        <v>25678.93</v>
      </c>
      <c r="J872" s="14">
        <v>68638.509999999995</v>
      </c>
      <c r="K872" s="14">
        <v>77415.56</v>
      </c>
      <c r="L872" s="14">
        <v>247013.16</v>
      </c>
      <c r="M872" s="14">
        <v>69711.100000000006</v>
      </c>
      <c r="N872" s="14">
        <f t="shared" si="118"/>
        <v>76831.990000000005</v>
      </c>
      <c r="O872" s="14">
        <f t="shared" si="119"/>
        <v>73500.33</v>
      </c>
      <c r="P872" s="14">
        <f t="shared" si="120"/>
        <v>109985.25</v>
      </c>
      <c r="Q872" s="14">
        <f t="shared" si="121"/>
        <v>82329.19</v>
      </c>
      <c r="R872" s="14">
        <f t="shared" si="122"/>
        <v>30557.93</v>
      </c>
      <c r="S872" s="14">
        <f t="shared" si="123"/>
        <v>81679.83</v>
      </c>
      <c r="T872" s="14">
        <f t="shared" si="124"/>
        <v>92124.52</v>
      </c>
      <c r="U872" s="14">
        <f t="shared" si="125"/>
        <v>293945.65999999997</v>
      </c>
      <c r="V872" s="14">
        <f t="shared" si="126"/>
        <v>82956.210000000006</v>
      </c>
    </row>
    <row r="873" spans="1:22" ht="21">
      <c r="A873" s="8">
        <v>870</v>
      </c>
      <c r="B873" s="8" t="s">
        <v>2185</v>
      </c>
      <c r="C873" s="9" t="s">
        <v>2186</v>
      </c>
      <c r="D873" s="8" t="s">
        <v>652</v>
      </c>
      <c r="E873" s="14">
        <v>107040.96000000001</v>
      </c>
      <c r="F873" s="14">
        <v>95723.93</v>
      </c>
      <c r="G873" s="14">
        <v>157690.85</v>
      </c>
      <c r="H873" s="14">
        <v>109135.62</v>
      </c>
      <c r="I873" s="14">
        <v>159173.44</v>
      </c>
      <c r="J873" s="14">
        <v>104463.25</v>
      </c>
      <c r="K873" s="14">
        <v>94093.37</v>
      </c>
      <c r="L873" s="14">
        <v>469167.65</v>
      </c>
      <c r="M873" s="14">
        <v>118937.60000000001</v>
      </c>
      <c r="N873" s="14">
        <f t="shared" si="118"/>
        <v>127378.74</v>
      </c>
      <c r="O873" s="14">
        <f t="shared" si="119"/>
        <v>113911.48</v>
      </c>
      <c r="P873" s="14">
        <f t="shared" si="120"/>
        <v>187652.11</v>
      </c>
      <c r="Q873" s="14">
        <f t="shared" si="121"/>
        <v>129871.39</v>
      </c>
      <c r="R873" s="14">
        <f t="shared" si="122"/>
        <v>189416.39</v>
      </c>
      <c r="S873" s="14">
        <f t="shared" si="123"/>
        <v>124311.27</v>
      </c>
      <c r="T873" s="14">
        <f t="shared" si="124"/>
        <v>111971.11</v>
      </c>
      <c r="U873" s="14">
        <f t="shared" si="125"/>
        <v>558309.5</v>
      </c>
      <c r="V873" s="14">
        <f t="shared" si="126"/>
        <v>141535.74</v>
      </c>
    </row>
    <row r="874" spans="1:22" ht="31.5">
      <c r="A874" s="8">
        <v>871</v>
      </c>
      <c r="B874" s="8" t="s">
        <v>2187</v>
      </c>
      <c r="C874" s="9" t="s">
        <v>2188</v>
      </c>
      <c r="D874" s="8" t="s">
        <v>25</v>
      </c>
      <c r="E874" s="14">
        <v>110437.75</v>
      </c>
      <c r="F874" s="14">
        <v>95723.93</v>
      </c>
      <c r="G874" s="14">
        <v>157690.85</v>
      </c>
      <c r="H874" s="14">
        <v>109135.62</v>
      </c>
      <c r="I874" s="14">
        <v>159173.44</v>
      </c>
      <c r="J874" s="14">
        <v>104463.25</v>
      </c>
      <c r="K874" s="14">
        <v>94093.37</v>
      </c>
      <c r="L874" s="14">
        <v>469167.65</v>
      </c>
      <c r="M874" s="14">
        <v>118937.60000000001</v>
      </c>
      <c r="N874" s="14">
        <f t="shared" si="118"/>
        <v>131420.92000000001</v>
      </c>
      <c r="O874" s="14">
        <f t="shared" si="119"/>
        <v>113911.48</v>
      </c>
      <c r="P874" s="14">
        <f t="shared" si="120"/>
        <v>187652.11</v>
      </c>
      <c r="Q874" s="14">
        <f t="shared" si="121"/>
        <v>129871.39</v>
      </c>
      <c r="R874" s="14">
        <f t="shared" si="122"/>
        <v>189416.39</v>
      </c>
      <c r="S874" s="14">
        <f t="shared" si="123"/>
        <v>124311.27</v>
      </c>
      <c r="T874" s="14">
        <f t="shared" si="124"/>
        <v>111971.11</v>
      </c>
      <c r="U874" s="14">
        <f t="shared" si="125"/>
        <v>558309.5</v>
      </c>
      <c r="V874" s="14">
        <f t="shared" si="126"/>
        <v>141535.74</v>
      </c>
    </row>
    <row r="875" spans="1:22" ht="21">
      <c r="A875" s="8">
        <v>872</v>
      </c>
      <c r="B875" s="8" t="s">
        <v>2189</v>
      </c>
      <c r="C875" s="9" t="s">
        <v>2190</v>
      </c>
      <c r="D875" s="8" t="s">
        <v>652</v>
      </c>
      <c r="E875" s="14">
        <v>76458.44</v>
      </c>
      <c r="F875" s="14">
        <v>71977.539999999994</v>
      </c>
      <c r="G875" s="14">
        <v>89896.85</v>
      </c>
      <c r="H875" s="14">
        <v>76979.58</v>
      </c>
      <c r="I875" s="14">
        <v>104588.3</v>
      </c>
      <c r="J875" s="14">
        <v>75855.679999999993</v>
      </c>
      <c r="K875" s="14">
        <v>114339.76</v>
      </c>
      <c r="L875" s="14">
        <v>324808.38</v>
      </c>
      <c r="M875" s="14">
        <v>105598.82</v>
      </c>
      <c r="N875" s="14">
        <f t="shared" si="118"/>
        <v>90985.54</v>
      </c>
      <c r="O875" s="14">
        <f t="shared" si="119"/>
        <v>85653.27</v>
      </c>
      <c r="P875" s="14">
        <f t="shared" si="120"/>
        <v>106977.25</v>
      </c>
      <c r="Q875" s="14">
        <f t="shared" si="121"/>
        <v>91605.7</v>
      </c>
      <c r="R875" s="14">
        <f t="shared" si="122"/>
        <v>124460.08</v>
      </c>
      <c r="S875" s="14">
        <f t="shared" si="123"/>
        <v>90268.26</v>
      </c>
      <c r="T875" s="14">
        <f t="shared" si="124"/>
        <v>136064.31</v>
      </c>
      <c r="U875" s="14">
        <f t="shared" si="125"/>
        <v>386521.97</v>
      </c>
      <c r="V875" s="14">
        <f t="shared" si="126"/>
        <v>125662.6</v>
      </c>
    </row>
    <row r="876" spans="1:22" ht="21">
      <c r="A876" s="8">
        <v>873</v>
      </c>
      <c r="B876" s="8" t="s">
        <v>2191</v>
      </c>
      <c r="C876" s="9" t="s">
        <v>2192</v>
      </c>
      <c r="D876" s="8" t="s">
        <v>25</v>
      </c>
      <c r="E876" s="14">
        <v>76458.44</v>
      </c>
      <c r="F876" s="14">
        <v>71977.539999999994</v>
      </c>
      <c r="G876" s="14">
        <v>474752.92</v>
      </c>
      <c r="H876" s="14">
        <v>76979.58</v>
      </c>
      <c r="I876" s="14">
        <v>104588.3</v>
      </c>
      <c r="J876" s="14">
        <v>75855.679999999993</v>
      </c>
      <c r="K876" s="14">
        <v>114339.76</v>
      </c>
      <c r="L876" s="14">
        <v>324808.38</v>
      </c>
      <c r="M876" s="14">
        <v>105598.82</v>
      </c>
      <c r="N876" s="14">
        <f t="shared" si="118"/>
        <v>90985.54</v>
      </c>
      <c r="O876" s="14">
        <f t="shared" si="119"/>
        <v>85653.27</v>
      </c>
      <c r="P876" s="14">
        <f t="shared" si="120"/>
        <v>564955.97</v>
      </c>
      <c r="Q876" s="14">
        <f t="shared" si="121"/>
        <v>91605.7</v>
      </c>
      <c r="R876" s="14">
        <f t="shared" si="122"/>
        <v>124460.08</v>
      </c>
      <c r="S876" s="14">
        <f t="shared" si="123"/>
        <v>90268.26</v>
      </c>
      <c r="T876" s="14">
        <f t="shared" si="124"/>
        <v>136064.31</v>
      </c>
      <c r="U876" s="14">
        <f t="shared" si="125"/>
        <v>386521.97</v>
      </c>
      <c r="V876" s="14">
        <f t="shared" si="126"/>
        <v>125662.6</v>
      </c>
    </row>
    <row r="877" spans="1:22">
      <c r="A877" s="8">
        <v>874</v>
      </c>
      <c r="B877" s="8" t="s">
        <v>2193</v>
      </c>
      <c r="C877" s="9" t="s">
        <v>2194</v>
      </c>
      <c r="D877" s="8" t="s">
        <v>652</v>
      </c>
      <c r="E877" s="14">
        <v>158616.21</v>
      </c>
      <c r="F877" s="14">
        <v>104949.19</v>
      </c>
      <c r="G877" s="14">
        <v>199936.15</v>
      </c>
      <c r="H877" s="14">
        <v>68209.759999999995</v>
      </c>
      <c r="I877" s="14">
        <v>117332.14</v>
      </c>
      <c r="J877" s="14">
        <v>62552.25</v>
      </c>
      <c r="K877" s="14">
        <v>71018.990000000005</v>
      </c>
      <c r="L877" s="14">
        <v>541347.29</v>
      </c>
      <c r="M877" s="14">
        <v>138151.82999999999</v>
      </c>
      <c r="N877" s="14">
        <f t="shared" si="118"/>
        <v>188753.29</v>
      </c>
      <c r="O877" s="14">
        <f t="shared" si="119"/>
        <v>124889.54</v>
      </c>
      <c r="P877" s="14">
        <f t="shared" si="120"/>
        <v>237924.02</v>
      </c>
      <c r="Q877" s="14">
        <f t="shared" si="121"/>
        <v>81169.61</v>
      </c>
      <c r="R877" s="14">
        <f t="shared" si="122"/>
        <v>139625.25</v>
      </c>
      <c r="S877" s="14">
        <f t="shared" si="123"/>
        <v>74437.179999999993</v>
      </c>
      <c r="T877" s="14">
        <f t="shared" si="124"/>
        <v>84512.6</v>
      </c>
      <c r="U877" s="14">
        <f t="shared" si="125"/>
        <v>644203.28</v>
      </c>
      <c r="V877" s="14">
        <f t="shared" si="126"/>
        <v>164400.68</v>
      </c>
    </row>
    <row r="878" spans="1:22" ht="21">
      <c r="A878" s="8">
        <v>875</v>
      </c>
      <c r="B878" s="8" t="s">
        <v>2195</v>
      </c>
      <c r="C878" s="9" t="s">
        <v>2196</v>
      </c>
      <c r="D878" s="8" t="s">
        <v>25</v>
      </c>
      <c r="E878" s="14">
        <v>574970.01</v>
      </c>
      <c r="F878" s="14">
        <v>515379.96</v>
      </c>
      <c r="G878" s="14">
        <v>646129.03</v>
      </c>
      <c r="H878" s="14">
        <v>582706.22</v>
      </c>
      <c r="I878" s="14">
        <v>567565.81999999995</v>
      </c>
      <c r="J878" s="14">
        <v>567315.18000000005</v>
      </c>
      <c r="K878" s="14">
        <v>509194.16</v>
      </c>
      <c r="L878" s="14">
        <v>1407502.95</v>
      </c>
      <c r="M878" s="14">
        <v>476385.62</v>
      </c>
      <c r="N878" s="14">
        <f t="shared" si="118"/>
        <v>684214.31</v>
      </c>
      <c r="O878" s="14">
        <f t="shared" si="119"/>
        <v>613302.15</v>
      </c>
      <c r="P878" s="14">
        <f t="shared" si="120"/>
        <v>768893.55</v>
      </c>
      <c r="Q878" s="14">
        <f t="shared" si="121"/>
        <v>693420.4</v>
      </c>
      <c r="R878" s="14">
        <f t="shared" si="122"/>
        <v>675403.33</v>
      </c>
      <c r="S878" s="14">
        <f t="shared" si="123"/>
        <v>675105.06</v>
      </c>
      <c r="T878" s="14">
        <f t="shared" si="124"/>
        <v>605941.05000000005</v>
      </c>
      <c r="U878" s="14">
        <f t="shared" si="125"/>
        <v>1674928.51</v>
      </c>
      <c r="V878" s="14">
        <f t="shared" si="126"/>
        <v>566898.89</v>
      </c>
    </row>
    <row r="879" spans="1:22">
      <c r="A879" s="8">
        <v>876</v>
      </c>
      <c r="B879" s="8" t="s">
        <v>2197</v>
      </c>
      <c r="C879" s="9" t="s">
        <v>2198</v>
      </c>
      <c r="D879" s="8" t="s">
        <v>652</v>
      </c>
      <c r="E879" s="14">
        <v>151214.91</v>
      </c>
      <c r="F879" s="14">
        <v>146293.69</v>
      </c>
      <c r="G879" s="14">
        <v>206162.37</v>
      </c>
      <c r="H879" s="14">
        <v>109135.62</v>
      </c>
      <c r="I879" s="14">
        <v>210969.53</v>
      </c>
      <c r="J879" s="14">
        <v>114494.95</v>
      </c>
      <c r="K879" s="14">
        <v>146498.68</v>
      </c>
      <c r="L879" s="14">
        <v>541347.29</v>
      </c>
      <c r="M879" s="14">
        <v>168164.12</v>
      </c>
      <c r="N879" s="14">
        <f t="shared" si="118"/>
        <v>179945.74</v>
      </c>
      <c r="O879" s="14">
        <f t="shared" si="119"/>
        <v>174089.49</v>
      </c>
      <c r="P879" s="14">
        <f t="shared" si="120"/>
        <v>245333.22</v>
      </c>
      <c r="Q879" s="14">
        <f t="shared" si="121"/>
        <v>129871.39</v>
      </c>
      <c r="R879" s="14">
        <f t="shared" si="122"/>
        <v>251053.74</v>
      </c>
      <c r="S879" s="14">
        <f t="shared" si="123"/>
        <v>136248.99</v>
      </c>
      <c r="T879" s="14">
        <f t="shared" si="124"/>
        <v>174333.43</v>
      </c>
      <c r="U879" s="14">
        <f t="shared" si="125"/>
        <v>644203.28</v>
      </c>
      <c r="V879" s="14">
        <f t="shared" si="126"/>
        <v>200115.3</v>
      </c>
    </row>
    <row r="880" spans="1:22" ht="21">
      <c r="A880" s="8">
        <v>877</v>
      </c>
      <c r="B880" s="8" t="s">
        <v>2199</v>
      </c>
      <c r="C880" s="9" t="s">
        <v>2200</v>
      </c>
      <c r="D880" s="8" t="s">
        <v>25</v>
      </c>
      <c r="E880" s="14">
        <v>619564.04</v>
      </c>
      <c r="F880" s="14">
        <v>515379.96</v>
      </c>
      <c r="G880" s="14">
        <v>926539.72</v>
      </c>
      <c r="H880" s="14">
        <v>582706.22</v>
      </c>
      <c r="I880" s="14">
        <v>728930.62</v>
      </c>
      <c r="J880" s="14">
        <v>567315.18000000005</v>
      </c>
      <c r="K880" s="14">
        <v>726297.51</v>
      </c>
      <c r="L880" s="14">
        <v>1407502.95</v>
      </c>
      <c r="M880" s="14">
        <v>581031.66</v>
      </c>
      <c r="N880" s="14">
        <f t="shared" si="118"/>
        <v>737281.21</v>
      </c>
      <c r="O880" s="14">
        <f t="shared" si="119"/>
        <v>613302.15</v>
      </c>
      <c r="P880" s="14">
        <f t="shared" si="120"/>
        <v>1102582.27</v>
      </c>
      <c r="Q880" s="14">
        <f t="shared" si="121"/>
        <v>693420.4</v>
      </c>
      <c r="R880" s="14">
        <f t="shared" si="122"/>
        <v>867427.44</v>
      </c>
      <c r="S880" s="14">
        <f t="shared" si="123"/>
        <v>675105.06</v>
      </c>
      <c r="T880" s="14">
        <f t="shared" si="124"/>
        <v>864294.04</v>
      </c>
      <c r="U880" s="14">
        <f t="shared" si="125"/>
        <v>1674928.51</v>
      </c>
      <c r="V880" s="14">
        <f t="shared" si="126"/>
        <v>691427.68</v>
      </c>
    </row>
    <row r="881" spans="1:22" ht="31.5">
      <c r="A881" s="8">
        <v>878</v>
      </c>
      <c r="B881" s="8" t="s">
        <v>2201</v>
      </c>
      <c r="C881" s="9" t="s">
        <v>2202</v>
      </c>
      <c r="D881" s="8" t="s">
        <v>25</v>
      </c>
      <c r="E881" s="14">
        <v>948057.9</v>
      </c>
      <c r="F881" s="14">
        <v>828875.6</v>
      </c>
      <c r="G881" s="14">
        <v>966336.67</v>
      </c>
      <c r="H881" s="14">
        <v>925703.88</v>
      </c>
      <c r="I881" s="14">
        <v>936513.49</v>
      </c>
      <c r="J881" s="14">
        <v>923853.25</v>
      </c>
      <c r="K881" s="14">
        <v>71018.990000000005</v>
      </c>
      <c r="L881" s="14">
        <v>3392443.05</v>
      </c>
      <c r="M881" s="14">
        <v>746496.26</v>
      </c>
      <c r="N881" s="14">
        <f t="shared" si="118"/>
        <v>1128188.8999999999</v>
      </c>
      <c r="O881" s="14">
        <f t="shared" si="119"/>
        <v>986361.96</v>
      </c>
      <c r="P881" s="14">
        <f t="shared" si="120"/>
        <v>1149940.6399999999</v>
      </c>
      <c r="Q881" s="14">
        <f t="shared" si="121"/>
        <v>1101587.6200000001</v>
      </c>
      <c r="R881" s="14">
        <f t="shared" si="122"/>
        <v>1114451.05</v>
      </c>
      <c r="S881" s="14">
        <f t="shared" si="123"/>
        <v>1099385.3700000001</v>
      </c>
      <c r="T881" s="14">
        <f t="shared" si="124"/>
        <v>84512.6</v>
      </c>
      <c r="U881" s="14">
        <f t="shared" si="125"/>
        <v>4037007.23</v>
      </c>
      <c r="V881" s="14">
        <f t="shared" si="126"/>
        <v>888330.55</v>
      </c>
    </row>
    <row r="882" spans="1:22" ht="21">
      <c r="A882" s="8">
        <v>879</v>
      </c>
      <c r="B882" s="8" t="s">
        <v>2203</v>
      </c>
      <c r="C882" s="9" t="s">
        <v>2204</v>
      </c>
      <c r="D882" s="8" t="s">
        <v>25</v>
      </c>
      <c r="E882" s="14">
        <v>110437.75</v>
      </c>
      <c r="F882" s="14">
        <v>102839.74</v>
      </c>
      <c r="G882" s="14">
        <v>117720.66</v>
      </c>
      <c r="H882" s="14">
        <v>114982.16</v>
      </c>
      <c r="I882" s="14">
        <v>139251.85</v>
      </c>
      <c r="J882" s="14">
        <v>114494.95</v>
      </c>
      <c r="K882" s="14">
        <v>94093.37</v>
      </c>
      <c r="L882" s="14">
        <v>469167.65</v>
      </c>
      <c r="M882" s="14">
        <v>118937.60000000001</v>
      </c>
      <c r="N882" s="14">
        <f t="shared" si="118"/>
        <v>131420.92000000001</v>
      </c>
      <c r="O882" s="14">
        <f t="shared" si="119"/>
        <v>122379.29</v>
      </c>
      <c r="P882" s="14">
        <f t="shared" si="120"/>
        <v>140087.59</v>
      </c>
      <c r="Q882" s="14">
        <f t="shared" si="121"/>
        <v>136828.76999999999</v>
      </c>
      <c r="R882" s="14">
        <f t="shared" si="122"/>
        <v>165709.70000000001</v>
      </c>
      <c r="S882" s="14">
        <f t="shared" si="123"/>
        <v>136248.99</v>
      </c>
      <c r="T882" s="14">
        <f t="shared" si="124"/>
        <v>111971.11</v>
      </c>
      <c r="U882" s="14">
        <f t="shared" si="125"/>
        <v>558309.5</v>
      </c>
      <c r="V882" s="14">
        <f t="shared" si="126"/>
        <v>141535.74</v>
      </c>
    </row>
    <row r="883" spans="1:22" ht="21">
      <c r="A883" s="8">
        <v>880</v>
      </c>
      <c r="B883" s="8" t="s">
        <v>2205</v>
      </c>
      <c r="C883" s="9" t="s">
        <v>2206</v>
      </c>
      <c r="D883" s="8" t="s">
        <v>25</v>
      </c>
      <c r="E883" s="14">
        <v>73061.67</v>
      </c>
      <c r="F883" s="14">
        <v>102839.74</v>
      </c>
      <c r="G883" s="14">
        <v>117720.66</v>
      </c>
      <c r="H883" s="14">
        <v>114982.16</v>
      </c>
      <c r="I883" s="14">
        <v>139251.85</v>
      </c>
      <c r="J883" s="14">
        <v>114494.95</v>
      </c>
      <c r="K883" s="14">
        <v>94093.37</v>
      </c>
      <c r="L883" s="14">
        <v>469167.65</v>
      </c>
      <c r="M883" s="14">
        <v>118937.60000000001</v>
      </c>
      <c r="N883" s="14">
        <f t="shared" si="118"/>
        <v>86943.39</v>
      </c>
      <c r="O883" s="14">
        <f t="shared" si="119"/>
        <v>122379.29</v>
      </c>
      <c r="P883" s="14">
        <f t="shared" si="120"/>
        <v>140087.59</v>
      </c>
      <c r="Q883" s="14">
        <f t="shared" si="121"/>
        <v>136828.76999999999</v>
      </c>
      <c r="R883" s="14">
        <f t="shared" si="122"/>
        <v>165709.70000000001</v>
      </c>
      <c r="S883" s="14">
        <f t="shared" si="123"/>
        <v>136248.99</v>
      </c>
      <c r="T883" s="14">
        <f t="shared" si="124"/>
        <v>111971.11</v>
      </c>
      <c r="U883" s="14">
        <f t="shared" si="125"/>
        <v>558309.5</v>
      </c>
      <c r="V883" s="14">
        <f t="shared" si="126"/>
        <v>141535.74</v>
      </c>
    </row>
    <row r="884" spans="1:22" ht="21">
      <c r="A884" s="8">
        <v>881</v>
      </c>
      <c r="B884" s="8" t="s">
        <v>2207</v>
      </c>
      <c r="C884" s="9" t="s">
        <v>2208</v>
      </c>
      <c r="D884" s="8" t="s">
        <v>25</v>
      </c>
      <c r="E884" s="14">
        <v>107040.96000000001</v>
      </c>
      <c r="F884" s="14">
        <v>102839.74</v>
      </c>
      <c r="G884" s="14">
        <v>168216.09</v>
      </c>
      <c r="H884" s="14">
        <v>114982.16</v>
      </c>
      <c r="I884" s="14">
        <v>99408.69</v>
      </c>
      <c r="J884" s="14">
        <v>114494.95</v>
      </c>
      <c r="K884" s="14">
        <v>94093.37</v>
      </c>
      <c r="L884" s="14">
        <v>469167.65</v>
      </c>
      <c r="M884" s="14">
        <v>126877.37</v>
      </c>
      <c r="N884" s="14">
        <f t="shared" si="118"/>
        <v>127378.74</v>
      </c>
      <c r="O884" s="14">
        <f t="shared" si="119"/>
        <v>122379.29</v>
      </c>
      <c r="P884" s="14">
        <f t="shared" si="120"/>
        <v>200177.15</v>
      </c>
      <c r="Q884" s="14">
        <f t="shared" si="121"/>
        <v>136828.76999999999</v>
      </c>
      <c r="R884" s="14">
        <f t="shared" si="122"/>
        <v>118296.34</v>
      </c>
      <c r="S884" s="14">
        <f t="shared" si="123"/>
        <v>136248.99</v>
      </c>
      <c r="T884" s="14">
        <f t="shared" si="124"/>
        <v>111971.11</v>
      </c>
      <c r="U884" s="14">
        <f t="shared" si="125"/>
        <v>558309.5</v>
      </c>
      <c r="V884" s="14">
        <f t="shared" si="126"/>
        <v>150984.07</v>
      </c>
    </row>
    <row r="885" spans="1:22" ht="21">
      <c r="A885" s="8">
        <v>882</v>
      </c>
      <c r="B885" s="8" t="s">
        <v>2209</v>
      </c>
      <c r="C885" s="9" t="s">
        <v>2210</v>
      </c>
      <c r="D885" s="8" t="s">
        <v>25</v>
      </c>
      <c r="E885" s="14">
        <v>81555.78</v>
      </c>
      <c r="F885" s="14">
        <v>96258.77</v>
      </c>
      <c r="G885" s="14">
        <v>86108.86</v>
      </c>
      <c r="H885" s="14">
        <v>76005.16</v>
      </c>
      <c r="I885" s="14">
        <v>78092.600000000006</v>
      </c>
      <c r="J885" s="14">
        <v>69894.350000000006</v>
      </c>
      <c r="K885" s="14">
        <v>91710.01</v>
      </c>
      <c r="L885" s="14">
        <v>541347.29</v>
      </c>
      <c r="M885" s="14">
        <v>66535.19</v>
      </c>
      <c r="N885" s="14">
        <f t="shared" si="118"/>
        <v>97051.38</v>
      </c>
      <c r="O885" s="14">
        <f t="shared" si="119"/>
        <v>114547.94</v>
      </c>
      <c r="P885" s="14">
        <f t="shared" si="120"/>
        <v>102469.54</v>
      </c>
      <c r="Q885" s="14">
        <f t="shared" si="121"/>
        <v>90446.14</v>
      </c>
      <c r="R885" s="14">
        <f t="shared" si="122"/>
        <v>92930.19</v>
      </c>
      <c r="S885" s="14">
        <f t="shared" si="123"/>
        <v>83174.28</v>
      </c>
      <c r="T885" s="14">
        <f t="shared" si="124"/>
        <v>109134.91</v>
      </c>
      <c r="U885" s="14">
        <f t="shared" si="125"/>
        <v>644203.28</v>
      </c>
      <c r="V885" s="14">
        <f t="shared" si="126"/>
        <v>79176.88</v>
      </c>
    </row>
    <row r="886" spans="1:22" ht="21">
      <c r="A886" s="8">
        <v>883</v>
      </c>
      <c r="B886" s="8" t="s">
        <v>2211</v>
      </c>
      <c r="C886" s="9" t="s">
        <v>2212</v>
      </c>
      <c r="D886" s="8" t="s">
        <v>25</v>
      </c>
      <c r="E886" s="14">
        <v>574970.01</v>
      </c>
      <c r="F886" s="14">
        <v>431998.98</v>
      </c>
      <c r="G886" s="14">
        <v>646129.03</v>
      </c>
      <c r="H886" s="14">
        <v>496956.82</v>
      </c>
      <c r="I886" s="14">
        <v>334682.55</v>
      </c>
      <c r="J886" s="14">
        <v>467007.86</v>
      </c>
      <c r="K886" s="14">
        <v>509194.16</v>
      </c>
      <c r="L886" s="14">
        <v>1768401.15</v>
      </c>
      <c r="M886" s="14">
        <v>325530.17</v>
      </c>
      <c r="N886" s="14">
        <f t="shared" si="118"/>
        <v>684214.31</v>
      </c>
      <c r="O886" s="14">
        <f t="shared" si="119"/>
        <v>514078.79</v>
      </c>
      <c r="P886" s="14">
        <f t="shared" si="120"/>
        <v>768893.55</v>
      </c>
      <c r="Q886" s="14">
        <f t="shared" si="121"/>
        <v>591378.62</v>
      </c>
      <c r="R886" s="14">
        <f t="shared" si="122"/>
        <v>398272.23</v>
      </c>
      <c r="S886" s="14">
        <f t="shared" si="123"/>
        <v>555739.35</v>
      </c>
      <c r="T886" s="14">
        <f t="shared" si="124"/>
        <v>605941.05000000005</v>
      </c>
      <c r="U886" s="14">
        <f t="shared" si="125"/>
        <v>2104397.37</v>
      </c>
      <c r="V886" s="14">
        <f t="shared" si="126"/>
        <v>387380.9</v>
      </c>
    </row>
    <row r="887" spans="1:22">
      <c r="A887" s="8">
        <v>884</v>
      </c>
      <c r="B887" s="8" t="s">
        <v>2213</v>
      </c>
      <c r="C887" s="9" t="s">
        <v>2214</v>
      </c>
      <c r="D887" s="8" t="s">
        <v>25</v>
      </c>
      <c r="E887" s="14">
        <v>151214.91</v>
      </c>
      <c r="F887" s="14">
        <v>146293.69</v>
      </c>
      <c r="G887" s="14">
        <v>206162.37</v>
      </c>
      <c r="H887" s="14">
        <v>114982.16</v>
      </c>
      <c r="I887" s="14">
        <v>204993.06</v>
      </c>
      <c r="J887" s="14">
        <v>119074.75</v>
      </c>
      <c r="K887" s="14">
        <v>146498.68</v>
      </c>
      <c r="L887" s="14">
        <v>534129.32999999996</v>
      </c>
      <c r="M887" s="14">
        <v>163400.26</v>
      </c>
      <c r="N887" s="14">
        <f t="shared" si="118"/>
        <v>179945.74</v>
      </c>
      <c r="O887" s="14">
        <f t="shared" si="119"/>
        <v>174089.49</v>
      </c>
      <c r="P887" s="14">
        <f t="shared" si="120"/>
        <v>245333.22</v>
      </c>
      <c r="Q887" s="14">
        <f t="shared" si="121"/>
        <v>136828.76999999999</v>
      </c>
      <c r="R887" s="14">
        <f t="shared" si="122"/>
        <v>243941.74</v>
      </c>
      <c r="S887" s="14">
        <f t="shared" si="123"/>
        <v>141698.95000000001</v>
      </c>
      <c r="T887" s="14">
        <f t="shared" si="124"/>
        <v>174333.43</v>
      </c>
      <c r="U887" s="14">
        <f t="shared" si="125"/>
        <v>635613.9</v>
      </c>
      <c r="V887" s="14">
        <f t="shared" si="126"/>
        <v>194446.31</v>
      </c>
    </row>
    <row r="888" spans="1:22" ht="21">
      <c r="A888" s="8">
        <v>885</v>
      </c>
      <c r="B888" s="8" t="s">
        <v>2215</v>
      </c>
      <c r="C888" s="9" t="s">
        <v>2216</v>
      </c>
      <c r="D888" s="8" t="s">
        <v>25</v>
      </c>
      <c r="E888" s="14">
        <v>212379.93</v>
      </c>
      <c r="F888" s="14">
        <v>259790.45</v>
      </c>
      <c r="G888" s="14">
        <v>399804.46</v>
      </c>
      <c r="H888" s="14">
        <v>290378.69</v>
      </c>
      <c r="I888" s="14">
        <v>415564.17</v>
      </c>
      <c r="J888" s="14">
        <v>289319</v>
      </c>
      <c r="K888" s="14">
        <v>354931.82</v>
      </c>
      <c r="L888" s="14">
        <v>1371413.14</v>
      </c>
      <c r="M888" s="14">
        <v>254072.32000000001</v>
      </c>
      <c r="N888" s="14">
        <f t="shared" si="118"/>
        <v>252732.12</v>
      </c>
      <c r="O888" s="14">
        <f t="shared" si="119"/>
        <v>309150.64</v>
      </c>
      <c r="P888" s="14">
        <f t="shared" si="120"/>
        <v>475767.31</v>
      </c>
      <c r="Q888" s="14">
        <f t="shared" si="121"/>
        <v>345550.64</v>
      </c>
      <c r="R888" s="14">
        <f t="shared" si="122"/>
        <v>494521.36</v>
      </c>
      <c r="S888" s="14">
        <f t="shared" si="123"/>
        <v>344289.61</v>
      </c>
      <c r="T888" s="14">
        <f t="shared" si="124"/>
        <v>422368.87</v>
      </c>
      <c r="U888" s="14">
        <f t="shared" si="125"/>
        <v>1631981.64</v>
      </c>
      <c r="V888" s="14">
        <f t="shared" si="126"/>
        <v>302346.06</v>
      </c>
    </row>
    <row r="889" spans="1:22" ht="21">
      <c r="A889" s="8">
        <v>886</v>
      </c>
      <c r="B889" s="8" t="s">
        <v>2217</v>
      </c>
      <c r="C889" s="9" t="s">
        <v>2218</v>
      </c>
      <c r="D889" s="8" t="s">
        <v>25</v>
      </c>
      <c r="E889" s="14">
        <v>33983.620000000003</v>
      </c>
      <c r="F889" s="14">
        <v>33856.33</v>
      </c>
      <c r="G889" s="14">
        <v>52421.18</v>
      </c>
      <c r="H889" s="14">
        <v>38002.57</v>
      </c>
      <c r="I889" s="14">
        <v>48807.87</v>
      </c>
      <c r="J889" s="14">
        <v>37544.6</v>
      </c>
      <c r="K889" s="14">
        <v>49842.93</v>
      </c>
      <c r="L889" s="14">
        <v>180449.09</v>
      </c>
      <c r="M889" s="14">
        <v>34934.949999999997</v>
      </c>
      <c r="N889" s="14">
        <f t="shared" si="118"/>
        <v>40440.51</v>
      </c>
      <c r="O889" s="14">
        <f t="shared" si="119"/>
        <v>40289.03</v>
      </c>
      <c r="P889" s="14">
        <f t="shared" si="120"/>
        <v>62381.2</v>
      </c>
      <c r="Q889" s="14">
        <f t="shared" si="121"/>
        <v>45223.06</v>
      </c>
      <c r="R889" s="14">
        <f t="shared" si="122"/>
        <v>58081.37</v>
      </c>
      <c r="S889" s="14">
        <f t="shared" si="123"/>
        <v>44678.07</v>
      </c>
      <c r="T889" s="14">
        <f t="shared" si="124"/>
        <v>59313.09</v>
      </c>
      <c r="U889" s="14">
        <f t="shared" si="125"/>
        <v>214734.42</v>
      </c>
      <c r="V889" s="14">
        <f t="shared" si="126"/>
        <v>41572.589999999997</v>
      </c>
    </row>
    <row r="890" spans="1:22" ht="21">
      <c r="A890" s="8">
        <v>887</v>
      </c>
      <c r="B890" s="8" t="s">
        <v>2219</v>
      </c>
      <c r="C890" s="9" t="s">
        <v>2220</v>
      </c>
      <c r="D890" s="8" t="s">
        <v>25</v>
      </c>
      <c r="E890" s="14">
        <v>152915.46</v>
      </c>
      <c r="F890" s="14">
        <v>167427.88</v>
      </c>
      <c r="G890" s="14">
        <v>231376.17</v>
      </c>
      <c r="H890" s="14">
        <v>185140.78</v>
      </c>
      <c r="I890" s="14">
        <v>209176.6</v>
      </c>
      <c r="J890" s="14">
        <v>186144.43</v>
      </c>
      <c r="K890" s="14">
        <v>259846.7</v>
      </c>
      <c r="L890" s="14">
        <v>649616.75</v>
      </c>
      <c r="M890" s="14">
        <v>150855.44</v>
      </c>
      <c r="N890" s="14">
        <f t="shared" si="118"/>
        <v>181969.4</v>
      </c>
      <c r="O890" s="14">
        <f t="shared" si="119"/>
        <v>199239.18</v>
      </c>
      <c r="P890" s="14">
        <f t="shared" si="120"/>
        <v>275337.64</v>
      </c>
      <c r="Q890" s="14">
        <f t="shared" si="121"/>
        <v>220317.53</v>
      </c>
      <c r="R890" s="14">
        <f t="shared" si="122"/>
        <v>248920.15</v>
      </c>
      <c r="S890" s="14">
        <f t="shared" si="123"/>
        <v>221511.87</v>
      </c>
      <c r="T890" s="14">
        <f t="shared" si="124"/>
        <v>309217.57</v>
      </c>
      <c r="U890" s="14">
        <f t="shared" si="125"/>
        <v>773043.93</v>
      </c>
      <c r="V890" s="14">
        <f t="shared" si="126"/>
        <v>179517.97</v>
      </c>
    </row>
    <row r="891" spans="1:22" ht="31.5">
      <c r="A891" s="8">
        <v>888</v>
      </c>
      <c r="B891" s="8" t="s">
        <v>2221</v>
      </c>
      <c r="C891" s="9" t="s">
        <v>2222</v>
      </c>
      <c r="D891" s="8" t="s">
        <v>25</v>
      </c>
      <c r="E891" s="14">
        <v>33983.620000000003</v>
      </c>
      <c r="F891" s="14">
        <v>33856.33</v>
      </c>
      <c r="G891" s="14">
        <v>52421.18</v>
      </c>
      <c r="H891" s="14">
        <v>38002.57</v>
      </c>
      <c r="I891" s="14">
        <v>48807.87</v>
      </c>
      <c r="J891" s="14">
        <v>37544.6</v>
      </c>
      <c r="K891" s="14">
        <v>49842.93</v>
      </c>
      <c r="L891" s="14">
        <v>180449.09</v>
      </c>
      <c r="M891" s="14">
        <v>34934.949999999997</v>
      </c>
      <c r="N891" s="14">
        <f t="shared" si="118"/>
        <v>40440.51</v>
      </c>
      <c r="O891" s="14">
        <f t="shared" si="119"/>
        <v>40289.03</v>
      </c>
      <c r="P891" s="14">
        <f t="shared" si="120"/>
        <v>62381.2</v>
      </c>
      <c r="Q891" s="14">
        <f t="shared" si="121"/>
        <v>45223.06</v>
      </c>
      <c r="R891" s="14">
        <f t="shared" si="122"/>
        <v>58081.37</v>
      </c>
      <c r="S891" s="14">
        <f t="shared" si="123"/>
        <v>44678.07</v>
      </c>
      <c r="T891" s="14">
        <f t="shared" si="124"/>
        <v>59313.09</v>
      </c>
      <c r="U891" s="14">
        <f t="shared" si="125"/>
        <v>214734.42</v>
      </c>
      <c r="V891" s="14">
        <f t="shared" si="126"/>
        <v>41572.589999999997</v>
      </c>
    </row>
    <row r="892" spans="1:22" ht="21">
      <c r="A892" s="8">
        <v>889</v>
      </c>
      <c r="B892" s="8" t="s">
        <v>2223</v>
      </c>
      <c r="C892" s="9" t="s">
        <v>2224</v>
      </c>
      <c r="D892" s="8" t="s">
        <v>25</v>
      </c>
      <c r="E892" s="14">
        <v>110437.75</v>
      </c>
      <c r="F892" s="14">
        <v>125315.41</v>
      </c>
      <c r="G892" s="14">
        <v>157687.96</v>
      </c>
      <c r="H892" s="14">
        <v>139342.79</v>
      </c>
      <c r="I892" s="14">
        <v>149391.93</v>
      </c>
      <c r="J892" s="14">
        <v>140287.98000000001</v>
      </c>
      <c r="K892" s="14">
        <v>147028.49</v>
      </c>
      <c r="L892" s="14">
        <v>378943.11</v>
      </c>
      <c r="M892" s="14">
        <v>119096.4</v>
      </c>
      <c r="N892" s="14">
        <f t="shared" si="118"/>
        <v>131420.92000000001</v>
      </c>
      <c r="O892" s="14">
        <f t="shared" si="119"/>
        <v>149125.34</v>
      </c>
      <c r="P892" s="14">
        <f t="shared" si="120"/>
        <v>187648.67</v>
      </c>
      <c r="Q892" s="14">
        <f t="shared" si="121"/>
        <v>165817.92000000001</v>
      </c>
      <c r="R892" s="14">
        <f t="shared" si="122"/>
        <v>177776.4</v>
      </c>
      <c r="S892" s="14">
        <f t="shared" si="123"/>
        <v>166942.70000000001</v>
      </c>
      <c r="T892" s="14">
        <f t="shared" si="124"/>
        <v>174963.9</v>
      </c>
      <c r="U892" s="14">
        <f t="shared" si="125"/>
        <v>450942.3</v>
      </c>
      <c r="V892" s="14">
        <f t="shared" si="126"/>
        <v>141724.72</v>
      </c>
    </row>
    <row r="893" spans="1:22" ht="21">
      <c r="A893" s="8">
        <v>890</v>
      </c>
      <c r="B893" s="8" t="s">
        <v>2225</v>
      </c>
      <c r="C893" s="9" t="s">
        <v>2226</v>
      </c>
      <c r="D893" s="8" t="s">
        <v>25</v>
      </c>
      <c r="E893" s="14">
        <v>917476.84</v>
      </c>
      <c r="F893" s="14">
        <v>343286.36</v>
      </c>
      <c r="G893" s="14">
        <v>1024380.65</v>
      </c>
      <c r="H893" s="14">
        <v>204629.27</v>
      </c>
      <c r="I893" s="14">
        <v>229496.6</v>
      </c>
      <c r="J893" s="14">
        <v>194885.03</v>
      </c>
      <c r="K893" s="14">
        <v>359323.24</v>
      </c>
      <c r="L893" s="14">
        <v>447513.76</v>
      </c>
      <c r="M893" s="14">
        <v>171340.03</v>
      </c>
      <c r="N893" s="14">
        <f t="shared" si="118"/>
        <v>1091797.44</v>
      </c>
      <c r="O893" s="14">
        <f t="shared" si="119"/>
        <v>408510.77</v>
      </c>
      <c r="P893" s="14">
        <f t="shared" si="120"/>
        <v>1219012.97</v>
      </c>
      <c r="Q893" s="14">
        <f t="shared" si="121"/>
        <v>243508.83</v>
      </c>
      <c r="R893" s="14">
        <f t="shared" si="122"/>
        <v>273100.95</v>
      </c>
      <c r="S893" s="14">
        <f t="shared" si="123"/>
        <v>231913.19</v>
      </c>
      <c r="T893" s="14">
        <f t="shared" si="124"/>
        <v>427594.66</v>
      </c>
      <c r="U893" s="14">
        <f t="shared" si="125"/>
        <v>532541.37</v>
      </c>
      <c r="V893" s="14">
        <f t="shared" si="126"/>
        <v>203894.64</v>
      </c>
    </row>
    <row r="894" spans="1:22">
      <c r="A894" s="8">
        <v>891</v>
      </c>
      <c r="B894" s="8" t="s">
        <v>2227</v>
      </c>
      <c r="C894" s="9" t="s">
        <v>2228</v>
      </c>
      <c r="D894" s="8" t="s">
        <v>652</v>
      </c>
      <c r="E894" s="14">
        <v>73061.67</v>
      </c>
      <c r="F894" s="14">
        <v>102839.74</v>
      </c>
      <c r="G894" s="14">
        <v>117720.66</v>
      </c>
      <c r="H894" s="14">
        <v>114982.16</v>
      </c>
      <c r="I894" s="14">
        <v>139251.85</v>
      </c>
      <c r="J894" s="14">
        <v>114494.95</v>
      </c>
      <c r="K894" s="14">
        <v>94093.37</v>
      </c>
      <c r="L894" s="14">
        <v>440295.8</v>
      </c>
      <c r="M894" s="14">
        <v>118937.60000000001</v>
      </c>
      <c r="N894" s="14">
        <f t="shared" si="118"/>
        <v>86943.39</v>
      </c>
      <c r="O894" s="14">
        <f t="shared" si="119"/>
        <v>122379.29</v>
      </c>
      <c r="P894" s="14">
        <f t="shared" si="120"/>
        <v>140087.59</v>
      </c>
      <c r="Q894" s="14">
        <f t="shared" si="121"/>
        <v>136828.76999999999</v>
      </c>
      <c r="R894" s="14">
        <f t="shared" si="122"/>
        <v>165709.70000000001</v>
      </c>
      <c r="S894" s="14">
        <f t="shared" si="123"/>
        <v>136248.99</v>
      </c>
      <c r="T894" s="14">
        <f t="shared" si="124"/>
        <v>111971.11</v>
      </c>
      <c r="U894" s="14">
        <f t="shared" si="125"/>
        <v>523952</v>
      </c>
      <c r="V894" s="14">
        <f t="shared" si="126"/>
        <v>141535.74</v>
      </c>
    </row>
    <row r="895" spans="1:22">
      <c r="A895" s="8">
        <v>892</v>
      </c>
      <c r="B895" s="8" t="s">
        <v>2229</v>
      </c>
      <c r="C895" s="9" t="s">
        <v>2230</v>
      </c>
      <c r="D895" s="8" t="s">
        <v>652</v>
      </c>
      <c r="E895" s="14">
        <v>73061.67</v>
      </c>
      <c r="F895" s="14">
        <v>102839.74</v>
      </c>
      <c r="G895" s="14">
        <v>117720.66</v>
      </c>
      <c r="H895" s="14">
        <v>114982.16</v>
      </c>
      <c r="I895" s="14">
        <v>139251.85</v>
      </c>
      <c r="J895" s="14">
        <v>114494.95</v>
      </c>
      <c r="K895" s="14">
        <v>94093.37</v>
      </c>
      <c r="L895" s="14">
        <v>440295.8</v>
      </c>
      <c r="M895" s="14">
        <v>118937.60000000001</v>
      </c>
      <c r="N895" s="14">
        <f t="shared" si="118"/>
        <v>86943.39</v>
      </c>
      <c r="O895" s="14">
        <f t="shared" si="119"/>
        <v>122379.29</v>
      </c>
      <c r="P895" s="14">
        <f t="shared" si="120"/>
        <v>140087.59</v>
      </c>
      <c r="Q895" s="14">
        <f t="shared" si="121"/>
        <v>136828.76999999999</v>
      </c>
      <c r="R895" s="14">
        <f t="shared" si="122"/>
        <v>165709.70000000001</v>
      </c>
      <c r="S895" s="14">
        <f t="shared" si="123"/>
        <v>136248.99</v>
      </c>
      <c r="T895" s="14">
        <f t="shared" si="124"/>
        <v>111971.11</v>
      </c>
      <c r="U895" s="14">
        <f t="shared" si="125"/>
        <v>523952</v>
      </c>
      <c r="V895" s="14">
        <f t="shared" si="126"/>
        <v>141535.74</v>
      </c>
    </row>
    <row r="896" spans="1:22">
      <c r="A896" s="8">
        <v>893</v>
      </c>
      <c r="B896" s="8" t="s">
        <v>2231</v>
      </c>
      <c r="C896" s="9" t="s">
        <v>2232</v>
      </c>
      <c r="D896" s="8" t="s">
        <v>652</v>
      </c>
      <c r="E896" s="14">
        <v>73061.67</v>
      </c>
      <c r="F896" s="14">
        <v>102839.74</v>
      </c>
      <c r="G896" s="14">
        <v>117720.66</v>
      </c>
      <c r="H896" s="14">
        <v>114982.16</v>
      </c>
      <c r="I896" s="14">
        <v>139251.85</v>
      </c>
      <c r="J896" s="14">
        <v>114494.95</v>
      </c>
      <c r="K896" s="14">
        <v>94093.37</v>
      </c>
      <c r="L896" s="14">
        <v>440295.8</v>
      </c>
      <c r="M896" s="14">
        <v>118937.60000000001</v>
      </c>
      <c r="N896" s="14">
        <f t="shared" si="118"/>
        <v>86943.39</v>
      </c>
      <c r="O896" s="14">
        <f t="shared" si="119"/>
        <v>122379.29</v>
      </c>
      <c r="P896" s="14">
        <f t="shared" si="120"/>
        <v>140087.59</v>
      </c>
      <c r="Q896" s="14">
        <f t="shared" si="121"/>
        <v>136828.76999999999</v>
      </c>
      <c r="R896" s="14">
        <f t="shared" si="122"/>
        <v>165709.70000000001</v>
      </c>
      <c r="S896" s="14">
        <f t="shared" si="123"/>
        <v>136248.99</v>
      </c>
      <c r="T896" s="14">
        <f t="shared" si="124"/>
        <v>111971.11</v>
      </c>
      <c r="U896" s="14">
        <f t="shared" si="125"/>
        <v>523952</v>
      </c>
      <c r="V896" s="14">
        <f t="shared" si="126"/>
        <v>141535.74</v>
      </c>
    </row>
    <row r="897" spans="1:22" ht="21">
      <c r="A897" s="8">
        <v>894</v>
      </c>
      <c r="B897" s="8" t="s">
        <v>2233</v>
      </c>
      <c r="C897" s="9" t="s">
        <v>2234</v>
      </c>
      <c r="D897" s="8" t="s">
        <v>652</v>
      </c>
      <c r="E897" s="14">
        <v>424758.4</v>
      </c>
      <c r="F897" s="14">
        <v>503178.94</v>
      </c>
      <c r="G897" s="14">
        <v>588603.31000000006</v>
      </c>
      <c r="H897" s="14">
        <v>582706.22</v>
      </c>
      <c r="I897" s="14">
        <v>696259.24</v>
      </c>
      <c r="J897" s="14">
        <v>540089.74</v>
      </c>
      <c r="K897" s="14">
        <v>469824.48</v>
      </c>
      <c r="L897" s="14">
        <v>3067634.66</v>
      </c>
      <c r="M897" s="14">
        <v>594688.04</v>
      </c>
      <c r="N897" s="14">
        <f t="shared" si="118"/>
        <v>505462.5</v>
      </c>
      <c r="O897" s="14">
        <f t="shared" si="119"/>
        <v>598782.93999999994</v>
      </c>
      <c r="P897" s="14">
        <f t="shared" si="120"/>
        <v>700437.94</v>
      </c>
      <c r="Q897" s="14">
        <f t="shared" si="121"/>
        <v>693420.4</v>
      </c>
      <c r="R897" s="14">
        <f t="shared" si="122"/>
        <v>828548.5</v>
      </c>
      <c r="S897" s="14">
        <f t="shared" si="123"/>
        <v>642706.79</v>
      </c>
      <c r="T897" s="14">
        <f t="shared" si="124"/>
        <v>559091.13</v>
      </c>
      <c r="U897" s="14">
        <f t="shared" si="125"/>
        <v>3650485.25</v>
      </c>
      <c r="V897" s="14">
        <f t="shared" si="126"/>
        <v>707678.77</v>
      </c>
    </row>
    <row r="898" spans="1:22" ht="21">
      <c r="A898" s="8">
        <v>895</v>
      </c>
      <c r="B898" s="8" t="s">
        <v>2235</v>
      </c>
      <c r="C898" s="9" t="s">
        <v>2236</v>
      </c>
      <c r="D898" s="8" t="s">
        <v>652</v>
      </c>
      <c r="E898" s="14">
        <v>424758.4</v>
      </c>
      <c r="F898" s="14">
        <v>503178.94</v>
      </c>
      <c r="G898" s="14">
        <v>588603.31000000006</v>
      </c>
      <c r="H898" s="14">
        <v>582706.22</v>
      </c>
      <c r="I898" s="14">
        <v>716180.82</v>
      </c>
      <c r="J898" s="14">
        <v>540089.74</v>
      </c>
      <c r="K898" s="14">
        <v>469824.48</v>
      </c>
      <c r="L898" s="14">
        <v>3067634.66</v>
      </c>
      <c r="M898" s="14">
        <v>595323.23</v>
      </c>
      <c r="N898" s="14">
        <f t="shared" si="118"/>
        <v>505462.5</v>
      </c>
      <c r="O898" s="14">
        <f t="shared" si="119"/>
        <v>598782.93999999994</v>
      </c>
      <c r="P898" s="14">
        <f t="shared" si="120"/>
        <v>700437.94</v>
      </c>
      <c r="Q898" s="14">
        <f t="shared" si="121"/>
        <v>693420.4</v>
      </c>
      <c r="R898" s="14">
        <f t="shared" si="122"/>
        <v>852255.18</v>
      </c>
      <c r="S898" s="14">
        <f t="shared" si="123"/>
        <v>642706.79</v>
      </c>
      <c r="T898" s="14">
        <f t="shared" si="124"/>
        <v>559091.13</v>
      </c>
      <c r="U898" s="14">
        <f t="shared" si="125"/>
        <v>3650485.25</v>
      </c>
      <c r="V898" s="14">
        <f t="shared" si="126"/>
        <v>708434.64</v>
      </c>
    </row>
    <row r="899" spans="1:22" ht="21">
      <c r="A899" s="8">
        <v>896</v>
      </c>
      <c r="B899" s="8" t="s">
        <v>2237</v>
      </c>
      <c r="C899" s="9" t="s">
        <v>2238</v>
      </c>
      <c r="D899" s="8" t="s">
        <v>25</v>
      </c>
      <c r="E899" s="14">
        <v>662622.07999999996</v>
      </c>
      <c r="F899" s="14">
        <v>106955.79</v>
      </c>
      <c r="G899" s="14">
        <v>174533.25</v>
      </c>
      <c r="H899" s="14">
        <v>114982.16</v>
      </c>
      <c r="I899" s="14">
        <v>197024.43</v>
      </c>
      <c r="J899" s="14">
        <v>114494.95</v>
      </c>
      <c r="K899" s="14">
        <v>187317.71</v>
      </c>
      <c r="L899" s="14">
        <v>534129.32999999996</v>
      </c>
      <c r="M899" s="14">
        <v>157048.46</v>
      </c>
      <c r="N899" s="14">
        <f t="shared" si="118"/>
        <v>788520.28</v>
      </c>
      <c r="O899" s="14">
        <f t="shared" si="119"/>
        <v>127277.39</v>
      </c>
      <c r="P899" s="14">
        <f t="shared" si="120"/>
        <v>207694.57</v>
      </c>
      <c r="Q899" s="14">
        <f t="shared" si="121"/>
        <v>136828.76999999999</v>
      </c>
      <c r="R899" s="14">
        <f t="shared" si="122"/>
        <v>234459.07</v>
      </c>
      <c r="S899" s="14">
        <f t="shared" si="123"/>
        <v>136248.99</v>
      </c>
      <c r="T899" s="14">
        <f t="shared" si="124"/>
        <v>222908.07</v>
      </c>
      <c r="U899" s="14">
        <f t="shared" si="125"/>
        <v>635613.9</v>
      </c>
      <c r="V899" s="14">
        <f t="shared" si="126"/>
        <v>186887.67</v>
      </c>
    </row>
    <row r="900" spans="1:22" ht="21">
      <c r="A900" s="8">
        <v>897</v>
      </c>
      <c r="B900" s="8" t="s">
        <v>2239</v>
      </c>
      <c r="C900" s="9" t="s">
        <v>2240</v>
      </c>
      <c r="D900" s="8" t="s">
        <v>652</v>
      </c>
      <c r="E900" s="14">
        <v>302426.90999999997</v>
      </c>
      <c r="F900" s="14">
        <v>259584.11</v>
      </c>
      <c r="G900" s="14">
        <v>384402.77</v>
      </c>
      <c r="H900" s="14">
        <v>291353.11</v>
      </c>
      <c r="I900" s="14">
        <v>155189.12</v>
      </c>
      <c r="J900" s="14">
        <v>287884.15999999997</v>
      </c>
      <c r="K900" s="14">
        <v>432057.21</v>
      </c>
      <c r="L900" s="14">
        <v>534129.32999999996</v>
      </c>
      <c r="M900" s="14">
        <v>123066.29</v>
      </c>
      <c r="N900" s="14">
        <f t="shared" si="118"/>
        <v>359888.02</v>
      </c>
      <c r="O900" s="14">
        <f t="shared" si="119"/>
        <v>308905.09000000003</v>
      </c>
      <c r="P900" s="14">
        <f t="shared" si="120"/>
        <v>457439.3</v>
      </c>
      <c r="Q900" s="14">
        <f t="shared" si="121"/>
        <v>346710.2</v>
      </c>
      <c r="R900" s="14">
        <f t="shared" si="122"/>
        <v>184675.05</v>
      </c>
      <c r="S900" s="14">
        <f t="shared" si="123"/>
        <v>342582.15</v>
      </c>
      <c r="T900" s="14">
        <f t="shared" si="124"/>
        <v>514148.08</v>
      </c>
      <c r="U900" s="14">
        <f t="shared" si="125"/>
        <v>635613.9</v>
      </c>
      <c r="V900" s="14">
        <f t="shared" si="126"/>
        <v>146448.89000000001</v>
      </c>
    </row>
    <row r="901" spans="1:22" ht="21">
      <c r="A901" s="8">
        <v>898</v>
      </c>
      <c r="B901" s="8" t="s">
        <v>2241</v>
      </c>
      <c r="C901" s="9" t="s">
        <v>2242</v>
      </c>
      <c r="D901" s="8" t="s">
        <v>25</v>
      </c>
      <c r="E901" s="14">
        <v>302426.90999999997</v>
      </c>
      <c r="F901" s="14">
        <v>259584.11</v>
      </c>
      <c r="G901" s="14">
        <v>384402.77</v>
      </c>
      <c r="H901" s="14">
        <v>291353.11</v>
      </c>
      <c r="I901" s="14">
        <v>278702.90999999997</v>
      </c>
      <c r="J901" s="14">
        <v>287884.15999999997</v>
      </c>
      <c r="K901" s="14">
        <v>432057.21</v>
      </c>
      <c r="L901" s="14">
        <v>664052.68000000005</v>
      </c>
      <c r="M901" s="14">
        <v>222154.48</v>
      </c>
      <c r="N901" s="14">
        <f t="shared" ref="N901:N964" si="127">ROUND(E901*1.19,2)</f>
        <v>359888.02</v>
      </c>
      <c r="O901" s="14">
        <f t="shared" ref="O901:O964" si="128">ROUND(F901*1.19,2)</f>
        <v>308905.09000000003</v>
      </c>
      <c r="P901" s="14">
        <f t="shared" ref="P901:P964" si="129">ROUND(G901*1.19,2)</f>
        <v>457439.3</v>
      </c>
      <c r="Q901" s="14">
        <f t="shared" ref="Q901:Q964" si="130">ROUND(H901*1.19,2)</f>
        <v>346710.2</v>
      </c>
      <c r="R901" s="14">
        <f t="shared" ref="R901:R964" si="131">ROUND(I901*1.19,2)</f>
        <v>331656.46000000002</v>
      </c>
      <c r="S901" s="14">
        <f t="shared" ref="S901:S964" si="132">ROUND(J901*1.19,2)</f>
        <v>342582.15</v>
      </c>
      <c r="T901" s="14">
        <f t="shared" ref="T901:T964" si="133">ROUND(K901*1.19,2)</f>
        <v>514148.08</v>
      </c>
      <c r="U901" s="14">
        <f t="shared" ref="U901:U964" si="134">ROUND(L901*1.19,2)</f>
        <v>790222.69</v>
      </c>
      <c r="V901" s="14">
        <f t="shared" ref="V901:V964" si="135">ROUND(M901*1.19,2)</f>
        <v>264363.83</v>
      </c>
    </row>
    <row r="902" spans="1:22" ht="21">
      <c r="A902" s="8">
        <v>899</v>
      </c>
      <c r="B902" s="8" t="s">
        <v>2243</v>
      </c>
      <c r="C902" s="9" t="s">
        <v>2244</v>
      </c>
      <c r="D902" s="8" t="s">
        <v>25</v>
      </c>
      <c r="E902" s="14">
        <v>302426.90999999997</v>
      </c>
      <c r="F902" s="14">
        <v>259584.11</v>
      </c>
      <c r="G902" s="14">
        <v>384402.77</v>
      </c>
      <c r="H902" s="14">
        <v>291353.11</v>
      </c>
      <c r="I902" s="14">
        <v>278702.90999999997</v>
      </c>
      <c r="J902" s="14">
        <v>287884.15999999997</v>
      </c>
      <c r="K902" s="14">
        <v>496070.46</v>
      </c>
      <c r="L902" s="14">
        <v>844501.77</v>
      </c>
      <c r="M902" s="14">
        <v>408103.67999999999</v>
      </c>
      <c r="N902" s="14">
        <f t="shared" si="127"/>
        <v>359888.02</v>
      </c>
      <c r="O902" s="14">
        <f t="shared" si="128"/>
        <v>308905.09000000003</v>
      </c>
      <c r="P902" s="14">
        <f t="shared" si="129"/>
        <v>457439.3</v>
      </c>
      <c r="Q902" s="14">
        <f t="shared" si="130"/>
        <v>346710.2</v>
      </c>
      <c r="R902" s="14">
        <f t="shared" si="131"/>
        <v>331656.46000000002</v>
      </c>
      <c r="S902" s="14">
        <f t="shared" si="132"/>
        <v>342582.15</v>
      </c>
      <c r="T902" s="14">
        <f t="shared" si="133"/>
        <v>590323.85</v>
      </c>
      <c r="U902" s="14">
        <f t="shared" si="134"/>
        <v>1004957.11</v>
      </c>
      <c r="V902" s="14">
        <f t="shared" si="135"/>
        <v>485643.38</v>
      </c>
    </row>
    <row r="903" spans="1:22">
      <c r="A903" s="8">
        <v>900</v>
      </c>
      <c r="B903" s="8" t="s">
        <v>2245</v>
      </c>
      <c r="C903" s="9" t="s">
        <v>2246</v>
      </c>
      <c r="D903" s="8" t="s">
        <v>25</v>
      </c>
      <c r="E903" s="14">
        <v>25489.51</v>
      </c>
      <c r="F903" s="14">
        <v>28859.55</v>
      </c>
      <c r="G903" s="14">
        <v>56632.15</v>
      </c>
      <c r="H903" s="14">
        <v>32156.03</v>
      </c>
      <c r="I903" s="14">
        <v>45620.42</v>
      </c>
      <c r="J903" s="14">
        <v>32241.29</v>
      </c>
      <c r="K903" s="14">
        <v>28871.85</v>
      </c>
      <c r="L903" s="14">
        <v>108269.46</v>
      </c>
      <c r="M903" s="14">
        <v>30012.29</v>
      </c>
      <c r="N903" s="14">
        <f t="shared" si="127"/>
        <v>30332.52</v>
      </c>
      <c r="O903" s="14">
        <f t="shared" si="128"/>
        <v>34342.86</v>
      </c>
      <c r="P903" s="14">
        <f t="shared" si="129"/>
        <v>67392.259999999995</v>
      </c>
      <c r="Q903" s="14">
        <f t="shared" si="130"/>
        <v>38265.68</v>
      </c>
      <c r="R903" s="14">
        <f t="shared" si="131"/>
        <v>54288.3</v>
      </c>
      <c r="S903" s="14">
        <f t="shared" si="132"/>
        <v>38367.14</v>
      </c>
      <c r="T903" s="14">
        <f t="shared" si="133"/>
        <v>34357.5</v>
      </c>
      <c r="U903" s="14">
        <f t="shared" si="134"/>
        <v>128840.66</v>
      </c>
      <c r="V903" s="14">
        <f t="shared" si="135"/>
        <v>35714.629999999997</v>
      </c>
    </row>
    <row r="904" spans="1:22" ht="21">
      <c r="A904" s="8">
        <v>901</v>
      </c>
      <c r="B904" s="8" t="s">
        <v>2247</v>
      </c>
      <c r="C904" s="9" t="s">
        <v>2248</v>
      </c>
      <c r="D904" s="8" t="s">
        <v>25</v>
      </c>
      <c r="E904" s="14">
        <v>73061.67</v>
      </c>
      <c r="F904" s="14">
        <v>107784.13</v>
      </c>
      <c r="G904" s="14">
        <v>157690.85</v>
      </c>
      <c r="H904" s="14">
        <v>119854.3</v>
      </c>
      <c r="I904" s="14">
        <v>143236.17000000001</v>
      </c>
      <c r="J904" s="14">
        <v>120655.76</v>
      </c>
      <c r="K904" s="14">
        <v>94093.37</v>
      </c>
      <c r="L904" s="14">
        <v>440295.8</v>
      </c>
      <c r="M904" s="14">
        <v>99882.18</v>
      </c>
      <c r="N904" s="14">
        <f t="shared" si="127"/>
        <v>86943.39</v>
      </c>
      <c r="O904" s="14">
        <f t="shared" si="128"/>
        <v>128263.11</v>
      </c>
      <c r="P904" s="14">
        <f t="shared" si="129"/>
        <v>187652.11</v>
      </c>
      <c r="Q904" s="14">
        <f t="shared" si="130"/>
        <v>142626.62</v>
      </c>
      <c r="R904" s="14">
        <f t="shared" si="131"/>
        <v>170451.04</v>
      </c>
      <c r="S904" s="14">
        <f t="shared" si="132"/>
        <v>143580.35</v>
      </c>
      <c r="T904" s="14">
        <f t="shared" si="133"/>
        <v>111971.11</v>
      </c>
      <c r="U904" s="14">
        <f t="shared" si="134"/>
        <v>523952</v>
      </c>
      <c r="V904" s="14">
        <f t="shared" si="135"/>
        <v>118859.79</v>
      </c>
    </row>
    <row r="905" spans="1:22">
      <c r="A905" s="8">
        <v>902</v>
      </c>
      <c r="B905" s="8" t="s">
        <v>325</v>
      </c>
      <c r="C905" s="9" t="s">
        <v>326</v>
      </c>
      <c r="D905" s="8" t="s">
        <v>25</v>
      </c>
      <c r="E905" s="14">
        <v>73061.67</v>
      </c>
      <c r="F905" s="14">
        <v>98344.06</v>
      </c>
      <c r="G905" s="14">
        <v>117720.66</v>
      </c>
      <c r="H905" s="14">
        <v>114982.16</v>
      </c>
      <c r="I905" s="14">
        <v>99408.69</v>
      </c>
      <c r="J905" s="14">
        <v>104463.25</v>
      </c>
      <c r="K905" s="14">
        <v>94093.37</v>
      </c>
      <c r="L905" s="14">
        <v>440295.8</v>
      </c>
      <c r="M905" s="14">
        <v>79238.81</v>
      </c>
      <c r="N905" s="14">
        <f t="shared" si="127"/>
        <v>86943.39</v>
      </c>
      <c r="O905" s="14">
        <f t="shared" si="128"/>
        <v>117029.43</v>
      </c>
      <c r="P905" s="14">
        <f t="shared" si="129"/>
        <v>140087.59</v>
      </c>
      <c r="Q905" s="14">
        <f t="shared" si="130"/>
        <v>136828.76999999999</v>
      </c>
      <c r="R905" s="14">
        <f t="shared" si="131"/>
        <v>118296.34</v>
      </c>
      <c r="S905" s="14">
        <f t="shared" si="132"/>
        <v>124311.27</v>
      </c>
      <c r="T905" s="14">
        <f t="shared" si="133"/>
        <v>111971.11</v>
      </c>
      <c r="U905" s="14">
        <f t="shared" si="134"/>
        <v>523952</v>
      </c>
      <c r="V905" s="14">
        <f t="shared" si="135"/>
        <v>94294.18</v>
      </c>
    </row>
    <row r="906" spans="1:22">
      <c r="A906" s="8">
        <v>903</v>
      </c>
      <c r="B906" s="8" t="s">
        <v>2249</v>
      </c>
      <c r="C906" s="9" t="s">
        <v>2250</v>
      </c>
      <c r="D906" s="8" t="s">
        <v>25</v>
      </c>
      <c r="E906" s="14">
        <v>73061.67</v>
      </c>
      <c r="F906" s="14">
        <v>98344.06</v>
      </c>
      <c r="G906" s="14">
        <v>117720.66</v>
      </c>
      <c r="H906" s="14">
        <v>114982.16</v>
      </c>
      <c r="I906" s="14">
        <v>99408.69</v>
      </c>
      <c r="J906" s="14">
        <v>104463.25</v>
      </c>
      <c r="K906" s="14">
        <v>94093.37</v>
      </c>
      <c r="L906" s="14">
        <v>440295.8</v>
      </c>
      <c r="M906" s="14">
        <v>69711.100000000006</v>
      </c>
      <c r="N906" s="14">
        <f t="shared" si="127"/>
        <v>86943.39</v>
      </c>
      <c r="O906" s="14">
        <f t="shared" si="128"/>
        <v>117029.43</v>
      </c>
      <c r="P906" s="14">
        <f t="shared" si="129"/>
        <v>140087.59</v>
      </c>
      <c r="Q906" s="14">
        <f t="shared" si="130"/>
        <v>136828.76999999999</v>
      </c>
      <c r="R906" s="14">
        <f t="shared" si="131"/>
        <v>118296.34</v>
      </c>
      <c r="S906" s="14">
        <f t="shared" si="132"/>
        <v>124311.27</v>
      </c>
      <c r="T906" s="14">
        <f t="shared" si="133"/>
        <v>111971.11</v>
      </c>
      <c r="U906" s="14">
        <f t="shared" si="134"/>
        <v>523952</v>
      </c>
      <c r="V906" s="14">
        <f t="shared" si="135"/>
        <v>82956.210000000006</v>
      </c>
    </row>
    <row r="907" spans="1:22">
      <c r="A907" s="8">
        <v>904</v>
      </c>
      <c r="B907" s="8" t="s">
        <v>2251</v>
      </c>
      <c r="C907" s="9" t="s">
        <v>2252</v>
      </c>
      <c r="D907" s="8" t="s">
        <v>652</v>
      </c>
      <c r="E907" s="14">
        <v>73061.67</v>
      </c>
      <c r="F907" s="14">
        <v>98344.06</v>
      </c>
      <c r="G907" s="14">
        <v>117720.66</v>
      </c>
      <c r="H907" s="14">
        <v>114982.16</v>
      </c>
      <c r="I907" s="14">
        <v>99408.69</v>
      </c>
      <c r="J907" s="14">
        <v>104463.25</v>
      </c>
      <c r="K907" s="14">
        <v>94093.37</v>
      </c>
      <c r="L907" s="14">
        <v>440295.8</v>
      </c>
      <c r="M907" s="14">
        <v>69711.100000000006</v>
      </c>
      <c r="N907" s="14">
        <f t="shared" si="127"/>
        <v>86943.39</v>
      </c>
      <c r="O907" s="14">
        <f t="shared" si="128"/>
        <v>117029.43</v>
      </c>
      <c r="P907" s="14">
        <f t="shared" si="129"/>
        <v>140087.59</v>
      </c>
      <c r="Q907" s="14">
        <f t="shared" si="130"/>
        <v>136828.76999999999</v>
      </c>
      <c r="R907" s="14">
        <f t="shared" si="131"/>
        <v>118296.34</v>
      </c>
      <c r="S907" s="14">
        <f t="shared" si="132"/>
        <v>124311.27</v>
      </c>
      <c r="T907" s="14">
        <f t="shared" si="133"/>
        <v>111971.11</v>
      </c>
      <c r="U907" s="14">
        <f t="shared" si="134"/>
        <v>523952</v>
      </c>
      <c r="V907" s="14">
        <f t="shared" si="135"/>
        <v>82956.210000000006</v>
      </c>
    </row>
    <row r="908" spans="1:22">
      <c r="A908" s="8">
        <v>905</v>
      </c>
      <c r="B908" s="8" t="s">
        <v>2253</v>
      </c>
      <c r="C908" s="9" t="s">
        <v>2254</v>
      </c>
      <c r="D908" s="8" t="s">
        <v>652</v>
      </c>
      <c r="E908" s="14">
        <v>73061.67</v>
      </c>
      <c r="F908" s="14">
        <v>98344.06</v>
      </c>
      <c r="G908" s="14">
        <v>117720.66</v>
      </c>
      <c r="H908" s="14">
        <v>114982.16</v>
      </c>
      <c r="I908" s="14">
        <v>96420.45</v>
      </c>
      <c r="J908" s="14">
        <v>104463.25</v>
      </c>
      <c r="K908" s="14">
        <v>94093.37</v>
      </c>
      <c r="L908" s="14">
        <v>440295.8</v>
      </c>
      <c r="M908" s="14">
        <v>79397.600000000006</v>
      </c>
      <c r="N908" s="14">
        <f t="shared" si="127"/>
        <v>86943.39</v>
      </c>
      <c r="O908" s="14">
        <f t="shared" si="128"/>
        <v>117029.43</v>
      </c>
      <c r="P908" s="14">
        <f t="shared" si="129"/>
        <v>140087.59</v>
      </c>
      <c r="Q908" s="14">
        <f t="shared" si="130"/>
        <v>136828.76999999999</v>
      </c>
      <c r="R908" s="14">
        <f t="shared" si="131"/>
        <v>114740.34</v>
      </c>
      <c r="S908" s="14">
        <f t="shared" si="132"/>
        <v>124311.27</v>
      </c>
      <c r="T908" s="14">
        <f t="shared" si="133"/>
        <v>111971.11</v>
      </c>
      <c r="U908" s="14">
        <f t="shared" si="134"/>
        <v>523952</v>
      </c>
      <c r="V908" s="14">
        <f t="shared" si="135"/>
        <v>94483.14</v>
      </c>
    </row>
    <row r="909" spans="1:22" ht="31.5">
      <c r="A909" s="8">
        <v>906</v>
      </c>
      <c r="B909" s="8" t="s">
        <v>2255</v>
      </c>
      <c r="C909" s="9" t="s">
        <v>2256</v>
      </c>
      <c r="D909" s="8" t="s">
        <v>25</v>
      </c>
      <c r="E909" s="14">
        <v>81555.78</v>
      </c>
      <c r="F909" s="14">
        <v>96273.2</v>
      </c>
      <c r="G909" s="14">
        <v>172455.93</v>
      </c>
      <c r="H909" s="14">
        <v>76005.16</v>
      </c>
      <c r="I909" s="14">
        <v>83471.42</v>
      </c>
      <c r="J909" s="14">
        <v>69894.350000000006</v>
      </c>
      <c r="K909" s="14">
        <v>76227.47</v>
      </c>
      <c r="L909" s="14">
        <v>469167.65</v>
      </c>
      <c r="M909" s="14">
        <v>66535.19</v>
      </c>
      <c r="N909" s="14">
        <f t="shared" si="127"/>
        <v>97051.38</v>
      </c>
      <c r="O909" s="14">
        <f t="shared" si="128"/>
        <v>114565.11</v>
      </c>
      <c r="P909" s="14">
        <f t="shared" si="129"/>
        <v>205222.56</v>
      </c>
      <c r="Q909" s="14">
        <f t="shared" si="130"/>
        <v>90446.14</v>
      </c>
      <c r="R909" s="14">
        <f t="shared" si="131"/>
        <v>99330.99</v>
      </c>
      <c r="S909" s="14">
        <f t="shared" si="132"/>
        <v>83174.28</v>
      </c>
      <c r="T909" s="14">
        <f t="shared" si="133"/>
        <v>90710.69</v>
      </c>
      <c r="U909" s="14">
        <f t="shared" si="134"/>
        <v>558309.5</v>
      </c>
      <c r="V909" s="14">
        <f t="shared" si="135"/>
        <v>79176.88</v>
      </c>
    </row>
    <row r="910" spans="1:22" ht="31.5">
      <c r="A910" s="8">
        <v>907</v>
      </c>
      <c r="B910" s="8" t="s">
        <v>2257</v>
      </c>
      <c r="C910" s="9" t="s">
        <v>2258</v>
      </c>
      <c r="D910" s="8" t="s">
        <v>25</v>
      </c>
      <c r="E910" s="14">
        <v>81555.78</v>
      </c>
      <c r="F910" s="14">
        <v>96273.2</v>
      </c>
      <c r="G910" s="14">
        <v>172455.93</v>
      </c>
      <c r="H910" s="14">
        <v>87698.26</v>
      </c>
      <c r="I910" s="14">
        <v>163157.74</v>
      </c>
      <c r="J910" s="14">
        <v>87778.36</v>
      </c>
      <c r="K910" s="14">
        <v>76227.47</v>
      </c>
      <c r="L910" s="14">
        <v>519693.4</v>
      </c>
      <c r="M910" s="14">
        <v>66535.19</v>
      </c>
      <c r="N910" s="14">
        <f t="shared" si="127"/>
        <v>97051.38</v>
      </c>
      <c r="O910" s="14">
        <f t="shared" si="128"/>
        <v>114565.11</v>
      </c>
      <c r="P910" s="14">
        <f t="shared" si="129"/>
        <v>205222.56</v>
      </c>
      <c r="Q910" s="14">
        <f t="shared" si="130"/>
        <v>104360.93</v>
      </c>
      <c r="R910" s="14">
        <f t="shared" si="131"/>
        <v>194157.71</v>
      </c>
      <c r="S910" s="14">
        <f t="shared" si="132"/>
        <v>104456.25</v>
      </c>
      <c r="T910" s="14">
        <f t="shared" si="133"/>
        <v>90710.69</v>
      </c>
      <c r="U910" s="14">
        <f t="shared" si="134"/>
        <v>618435.15</v>
      </c>
      <c r="V910" s="14">
        <f t="shared" si="135"/>
        <v>79176.88</v>
      </c>
    </row>
    <row r="911" spans="1:22">
      <c r="A911" s="8">
        <v>908</v>
      </c>
      <c r="B911" s="8" t="s">
        <v>2259</v>
      </c>
      <c r="C911" s="9" t="s">
        <v>2260</v>
      </c>
      <c r="D911" s="8" t="s">
        <v>25</v>
      </c>
      <c r="E911" s="14">
        <v>81555.78</v>
      </c>
      <c r="F911" s="14">
        <v>96273.2</v>
      </c>
      <c r="G911" s="14">
        <v>172455.93</v>
      </c>
      <c r="H911" s="14">
        <v>70158.600000000006</v>
      </c>
      <c r="I911" s="14">
        <v>83471.42</v>
      </c>
      <c r="J911" s="14">
        <v>69894.350000000006</v>
      </c>
      <c r="K911" s="14">
        <v>76227.47</v>
      </c>
      <c r="L911" s="14">
        <v>223756.88</v>
      </c>
      <c r="M911" s="14">
        <v>66535.19</v>
      </c>
      <c r="N911" s="14">
        <f t="shared" si="127"/>
        <v>97051.38</v>
      </c>
      <c r="O911" s="14">
        <f t="shared" si="128"/>
        <v>114565.11</v>
      </c>
      <c r="P911" s="14">
        <f t="shared" si="129"/>
        <v>205222.56</v>
      </c>
      <c r="Q911" s="14">
        <f t="shared" si="130"/>
        <v>83488.73</v>
      </c>
      <c r="R911" s="14">
        <f t="shared" si="131"/>
        <v>99330.99</v>
      </c>
      <c r="S911" s="14">
        <f t="shared" si="132"/>
        <v>83174.28</v>
      </c>
      <c r="T911" s="14">
        <f t="shared" si="133"/>
        <v>90710.69</v>
      </c>
      <c r="U911" s="14">
        <f t="shared" si="134"/>
        <v>266270.69</v>
      </c>
      <c r="V911" s="14">
        <f t="shared" si="135"/>
        <v>79176.88</v>
      </c>
    </row>
    <row r="912" spans="1:22" ht="31.5">
      <c r="A912" s="8">
        <v>909</v>
      </c>
      <c r="B912" s="8" t="s">
        <v>2261</v>
      </c>
      <c r="C912" s="9" t="s">
        <v>2262</v>
      </c>
      <c r="D912" s="8" t="s">
        <v>25</v>
      </c>
      <c r="E912" s="14">
        <v>81555.78</v>
      </c>
      <c r="F912" s="14">
        <v>96273.2</v>
      </c>
      <c r="G912" s="14">
        <v>172455.93</v>
      </c>
      <c r="H912" s="14">
        <v>70158.600000000006</v>
      </c>
      <c r="I912" s="14">
        <v>83471.42</v>
      </c>
      <c r="J912" s="14">
        <v>69894.350000000006</v>
      </c>
      <c r="K912" s="14">
        <v>76227.47</v>
      </c>
      <c r="L912" s="14">
        <v>223756.88</v>
      </c>
      <c r="M912" s="14">
        <v>66535.19</v>
      </c>
      <c r="N912" s="14">
        <f t="shared" si="127"/>
        <v>97051.38</v>
      </c>
      <c r="O912" s="14">
        <f t="shared" si="128"/>
        <v>114565.11</v>
      </c>
      <c r="P912" s="14">
        <f t="shared" si="129"/>
        <v>205222.56</v>
      </c>
      <c r="Q912" s="14">
        <f t="shared" si="130"/>
        <v>83488.73</v>
      </c>
      <c r="R912" s="14">
        <f t="shared" si="131"/>
        <v>99330.99</v>
      </c>
      <c r="S912" s="14">
        <f t="shared" si="132"/>
        <v>83174.28</v>
      </c>
      <c r="T912" s="14">
        <f t="shared" si="133"/>
        <v>90710.69</v>
      </c>
      <c r="U912" s="14">
        <f t="shared" si="134"/>
        <v>266270.69</v>
      </c>
      <c r="V912" s="14">
        <f t="shared" si="135"/>
        <v>79176.88</v>
      </c>
    </row>
    <row r="913" spans="1:22" ht="21">
      <c r="A913" s="8">
        <v>910</v>
      </c>
      <c r="B913" s="8" t="s">
        <v>2263</v>
      </c>
      <c r="C913" s="9" t="s">
        <v>2264</v>
      </c>
      <c r="D913" s="8" t="s">
        <v>25</v>
      </c>
      <c r="E913" s="14">
        <v>25489.51</v>
      </c>
      <c r="F913" s="14">
        <v>34285.33</v>
      </c>
      <c r="G913" s="14">
        <v>40907.089999999997</v>
      </c>
      <c r="H913" s="14">
        <v>22411.78</v>
      </c>
      <c r="I913" s="14">
        <v>57672.97</v>
      </c>
      <c r="J913" s="14">
        <v>22502.59</v>
      </c>
      <c r="K913" s="14">
        <v>76227.47</v>
      </c>
      <c r="L913" s="14">
        <v>223756.88</v>
      </c>
      <c r="M913" s="14">
        <v>39540.01</v>
      </c>
      <c r="N913" s="14">
        <f t="shared" si="127"/>
        <v>30332.52</v>
      </c>
      <c r="O913" s="14">
        <f t="shared" si="128"/>
        <v>40799.54</v>
      </c>
      <c r="P913" s="14">
        <f t="shared" si="129"/>
        <v>48679.44</v>
      </c>
      <c r="Q913" s="14">
        <f t="shared" si="130"/>
        <v>26670.02</v>
      </c>
      <c r="R913" s="14">
        <f t="shared" si="131"/>
        <v>68630.83</v>
      </c>
      <c r="S913" s="14">
        <f t="shared" si="132"/>
        <v>26778.080000000002</v>
      </c>
      <c r="T913" s="14">
        <f t="shared" si="133"/>
        <v>90710.69</v>
      </c>
      <c r="U913" s="14">
        <f t="shared" si="134"/>
        <v>266270.69</v>
      </c>
      <c r="V913" s="14">
        <f t="shared" si="135"/>
        <v>47052.61</v>
      </c>
    </row>
    <row r="914" spans="1:22">
      <c r="A914" s="8">
        <v>911</v>
      </c>
      <c r="B914" s="8" t="s">
        <v>2265</v>
      </c>
      <c r="C914" s="9" t="s">
        <v>2266</v>
      </c>
      <c r="D914" s="8" t="s">
        <v>652</v>
      </c>
      <c r="E914" s="14">
        <v>302426.90999999997</v>
      </c>
      <c r="F914" s="14">
        <v>277126.51</v>
      </c>
      <c r="G914" s="14">
        <v>364300.75</v>
      </c>
      <c r="H914" s="14">
        <v>302071.78999999998</v>
      </c>
      <c r="I914" s="14">
        <v>278702.90999999997</v>
      </c>
      <c r="J914" s="14">
        <v>299399.53000000003</v>
      </c>
      <c r="K914" s="14">
        <v>216769.9</v>
      </c>
      <c r="L914" s="14">
        <v>627962.86</v>
      </c>
      <c r="M914" s="14">
        <v>222154.48</v>
      </c>
      <c r="N914" s="14">
        <f t="shared" si="127"/>
        <v>359888.02</v>
      </c>
      <c r="O914" s="14">
        <f t="shared" si="128"/>
        <v>329780.55</v>
      </c>
      <c r="P914" s="14">
        <f t="shared" si="129"/>
        <v>433517.89</v>
      </c>
      <c r="Q914" s="14">
        <f t="shared" si="130"/>
        <v>359465.43</v>
      </c>
      <c r="R914" s="14">
        <f t="shared" si="131"/>
        <v>331656.46000000002</v>
      </c>
      <c r="S914" s="14">
        <f t="shared" si="132"/>
        <v>356285.44</v>
      </c>
      <c r="T914" s="14">
        <f t="shared" si="133"/>
        <v>257956.18</v>
      </c>
      <c r="U914" s="14">
        <f t="shared" si="134"/>
        <v>747275.8</v>
      </c>
      <c r="V914" s="14">
        <f t="shared" si="135"/>
        <v>264363.83</v>
      </c>
    </row>
    <row r="915" spans="1:22">
      <c r="A915" s="8">
        <v>912</v>
      </c>
      <c r="B915" s="8" t="s">
        <v>2267</v>
      </c>
      <c r="C915" s="9" t="s">
        <v>2268</v>
      </c>
      <c r="D915" s="8" t="s">
        <v>652</v>
      </c>
      <c r="E915" s="14">
        <v>132526.15</v>
      </c>
      <c r="F915" s="14">
        <v>139653.17000000001</v>
      </c>
      <c r="G915" s="14">
        <v>395558.86</v>
      </c>
      <c r="H915" s="14">
        <v>114982.16</v>
      </c>
      <c r="I915" s="14">
        <v>199195.88</v>
      </c>
      <c r="J915" s="14">
        <v>117585.05</v>
      </c>
      <c r="K915" s="14">
        <v>100046.76</v>
      </c>
      <c r="L915" s="14">
        <v>902245.49</v>
      </c>
      <c r="M915" s="14">
        <v>158795.21</v>
      </c>
      <c r="N915" s="14">
        <f t="shared" si="127"/>
        <v>157706.12</v>
      </c>
      <c r="O915" s="14">
        <f t="shared" si="128"/>
        <v>166187.26999999999</v>
      </c>
      <c r="P915" s="14">
        <f t="shared" si="129"/>
        <v>470715.04</v>
      </c>
      <c r="Q915" s="14">
        <f t="shared" si="130"/>
        <v>136828.76999999999</v>
      </c>
      <c r="R915" s="14">
        <f t="shared" si="131"/>
        <v>237043.1</v>
      </c>
      <c r="S915" s="14">
        <f t="shared" si="132"/>
        <v>139926.21</v>
      </c>
      <c r="T915" s="14">
        <f t="shared" si="133"/>
        <v>119055.64</v>
      </c>
      <c r="U915" s="14">
        <f t="shared" si="134"/>
        <v>1073672.1299999999</v>
      </c>
      <c r="V915" s="14">
        <f t="shared" si="135"/>
        <v>188966.3</v>
      </c>
    </row>
    <row r="916" spans="1:22">
      <c r="A916" s="8">
        <v>913</v>
      </c>
      <c r="B916" s="8" t="s">
        <v>2269</v>
      </c>
      <c r="C916" s="9" t="s">
        <v>2270</v>
      </c>
      <c r="D916" s="8" t="s">
        <v>652</v>
      </c>
      <c r="E916" s="14">
        <v>151214.91</v>
      </c>
      <c r="F916" s="14">
        <v>262679.17</v>
      </c>
      <c r="G916" s="14">
        <v>206162.37</v>
      </c>
      <c r="H916" s="14">
        <v>302071.78999999998</v>
      </c>
      <c r="I916" s="14">
        <v>210969.53</v>
      </c>
      <c r="J916" s="14">
        <v>284071.82</v>
      </c>
      <c r="K916" s="14">
        <v>146498.68</v>
      </c>
      <c r="L916" s="14">
        <v>1046604.77</v>
      </c>
      <c r="M916" s="14">
        <v>168164.12</v>
      </c>
      <c r="N916" s="14">
        <f t="shared" si="127"/>
        <v>179945.74</v>
      </c>
      <c r="O916" s="14">
        <f t="shared" si="128"/>
        <v>312588.21000000002</v>
      </c>
      <c r="P916" s="14">
        <f t="shared" si="129"/>
        <v>245333.22</v>
      </c>
      <c r="Q916" s="14">
        <f t="shared" si="130"/>
        <v>359465.43</v>
      </c>
      <c r="R916" s="14">
        <f t="shared" si="131"/>
        <v>251053.74</v>
      </c>
      <c r="S916" s="14">
        <f t="shared" si="132"/>
        <v>338045.47</v>
      </c>
      <c r="T916" s="14">
        <f t="shared" si="133"/>
        <v>174333.43</v>
      </c>
      <c r="U916" s="14">
        <f t="shared" si="134"/>
        <v>1245459.68</v>
      </c>
      <c r="V916" s="14">
        <f t="shared" si="135"/>
        <v>200115.3</v>
      </c>
    </row>
    <row r="917" spans="1:22">
      <c r="A917" s="8">
        <v>914</v>
      </c>
      <c r="B917" s="8" t="s">
        <v>2271</v>
      </c>
      <c r="C917" s="9" t="s">
        <v>2272</v>
      </c>
      <c r="D917" s="8" t="s">
        <v>652</v>
      </c>
      <c r="E917" s="14">
        <v>151214.91</v>
      </c>
      <c r="F917" s="14">
        <v>262679.17</v>
      </c>
      <c r="G917" s="14">
        <v>206162.37</v>
      </c>
      <c r="H917" s="14">
        <v>302071.78999999998</v>
      </c>
      <c r="I917" s="14">
        <v>173297.82</v>
      </c>
      <c r="J917" s="14">
        <v>284071.82</v>
      </c>
      <c r="K917" s="14">
        <v>146498.68</v>
      </c>
      <c r="L917" s="14">
        <v>1046604.77</v>
      </c>
      <c r="M917" s="14">
        <v>168164.12</v>
      </c>
      <c r="N917" s="14">
        <f t="shared" si="127"/>
        <v>179945.74</v>
      </c>
      <c r="O917" s="14">
        <f t="shared" si="128"/>
        <v>312588.21000000002</v>
      </c>
      <c r="P917" s="14">
        <f t="shared" si="129"/>
        <v>245333.22</v>
      </c>
      <c r="Q917" s="14">
        <f t="shared" si="130"/>
        <v>359465.43</v>
      </c>
      <c r="R917" s="14">
        <f t="shared" si="131"/>
        <v>206224.41</v>
      </c>
      <c r="S917" s="14">
        <f t="shared" si="132"/>
        <v>338045.47</v>
      </c>
      <c r="T917" s="14">
        <f t="shared" si="133"/>
        <v>174333.43</v>
      </c>
      <c r="U917" s="14">
        <f t="shared" si="134"/>
        <v>1245459.68</v>
      </c>
      <c r="V917" s="14">
        <f t="shared" si="135"/>
        <v>200115.3</v>
      </c>
    </row>
    <row r="918" spans="1:22" ht="31.5">
      <c r="A918" s="8">
        <v>915</v>
      </c>
      <c r="B918" s="8" t="s">
        <v>2273</v>
      </c>
      <c r="C918" s="9" t="s">
        <v>2274</v>
      </c>
      <c r="D918" s="8" t="s">
        <v>652</v>
      </c>
      <c r="E918" s="14">
        <v>151214.91</v>
      </c>
      <c r="F918" s="14">
        <v>262679.17</v>
      </c>
      <c r="G918" s="14">
        <v>206162.37</v>
      </c>
      <c r="H918" s="14">
        <v>302071.78999999998</v>
      </c>
      <c r="I918" s="14">
        <v>210969.53</v>
      </c>
      <c r="J918" s="14">
        <v>284071.82</v>
      </c>
      <c r="K918" s="14">
        <v>146501.57</v>
      </c>
      <c r="L918" s="14">
        <v>1046604.77</v>
      </c>
      <c r="M918" s="14">
        <v>168164.12</v>
      </c>
      <c r="N918" s="14">
        <f t="shared" si="127"/>
        <v>179945.74</v>
      </c>
      <c r="O918" s="14">
        <f t="shared" si="128"/>
        <v>312588.21000000002</v>
      </c>
      <c r="P918" s="14">
        <f t="shared" si="129"/>
        <v>245333.22</v>
      </c>
      <c r="Q918" s="14">
        <f t="shared" si="130"/>
        <v>359465.43</v>
      </c>
      <c r="R918" s="14">
        <f t="shared" si="131"/>
        <v>251053.74</v>
      </c>
      <c r="S918" s="14">
        <f t="shared" si="132"/>
        <v>338045.47</v>
      </c>
      <c r="T918" s="14">
        <f t="shared" si="133"/>
        <v>174336.87</v>
      </c>
      <c r="U918" s="14">
        <f t="shared" si="134"/>
        <v>1245459.68</v>
      </c>
      <c r="V918" s="14">
        <f t="shared" si="135"/>
        <v>200115.3</v>
      </c>
    </row>
    <row r="919" spans="1:22" ht="21">
      <c r="A919" s="8">
        <v>916</v>
      </c>
      <c r="B919" s="8" t="s">
        <v>2275</v>
      </c>
      <c r="C919" s="9" t="s">
        <v>2276</v>
      </c>
      <c r="D919" s="8" t="s">
        <v>25</v>
      </c>
      <c r="E919" s="14">
        <v>151214.91</v>
      </c>
      <c r="F919" s="14">
        <v>262679.17</v>
      </c>
      <c r="G919" s="14">
        <v>206162.37</v>
      </c>
      <c r="H919" s="14">
        <v>302071.78999999998</v>
      </c>
      <c r="I919" s="14">
        <v>210969.53</v>
      </c>
      <c r="J919" s="14">
        <v>284071.82</v>
      </c>
      <c r="K919" s="14">
        <v>146503.01</v>
      </c>
      <c r="L919" s="14">
        <v>1046604.77</v>
      </c>
      <c r="M919" s="14">
        <v>168164.12</v>
      </c>
      <c r="N919" s="14">
        <f t="shared" si="127"/>
        <v>179945.74</v>
      </c>
      <c r="O919" s="14">
        <f t="shared" si="128"/>
        <v>312588.21000000002</v>
      </c>
      <c r="P919" s="14">
        <f t="shared" si="129"/>
        <v>245333.22</v>
      </c>
      <c r="Q919" s="14">
        <f t="shared" si="130"/>
        <v>359465.43</v>
      </c>
      <c r="R919" s="14">
        <f t="shared" si="131"/>
        <v>251053.74</v>
      </c>
      <c r="S919" s="14">
        <f t="shared" si="132"/>
        <v>338045.47</v>
      </c>
      <c r="T919" s="14">
        <f t="shared" si="133"/>
        <v>174338.58</v>
      </c>
      <c r="U919" s="14">
        <f t="shared" si="134"/>
        <v>1245459.68</v>
      </c>
      <c r="V919" s="14">
        <f t="shared" si="135"/>
        <v>200115.3</v>
      </c>
    </row>
    <row r="920" spans="1:22">
      <c r="A920" s="8">
        <v>917</v>
      </c>
      <c r="B920" s="8" t="s">
        <v>2277</v>
      </c>
      <c r="C920" s="9" t="s">
        <v>2278</v>
      </c>
      <c r="D920" s="8" t="s">
        <v>652</v>
      </c>
      <c r="E920" s="14">
        <v>151214.91</v>
      </c>
      <c r="F920" s="14">
        <v>262679.17</v>
      </c>
      <c r="G920" s="14">
        <v>198908.32</v>
      </c>
      <c r="H920" s="14">
        <v>302071.78999999998</v>
      </c>
      <c r="I920" s="14">
        <v>169313.51</v>
      </c>
      <c r="J920" s="14">
        <v>284071.82</v>
      </c>
      <c r="K920" s="14">
        <v>146505.9</v>
      </c>
      <c r="L920" s="14">
        <v>1046604.77</v>
      </c>
      <c r="M920" s="14">
        <v>168164.12</v>
      </c>
      <c r="N920" s="14">
        <f t="shared" si="127"/>
        <v>179945.74</v>
      </c>
      <c r="O920" s="14">
        <f t="shared" si="128"/>
        <v>312588.21000000002</v>
      </c>
      <c r="P920" s="14">
        <f t="shared" si="129"/>
        <v>236700.9</v>
      </c>
      <c r="Q920" s="14">
        <f t="shared" si="130"/>
        <v>359465.43</v>
      </c>
      <c r="R920" s="14">
        <f t="shared" si="131"/>
        <v>201483.08</v>
      </c>
      <c r="S920" s="14">
        <f t="shared" si="132"/>
        <v>338045.47</v>
      </c>
      <c r="T920" s="14">
        <f t="shared" si="133"/>
        <v>174342.02</v>
      </c>
      <c r="U920" s="14">
        <f t="shared" si="134"/>
        <v>1245459.68</v>
      </c>
      <c r="V920" s="14">
        <f t="shared" si="135"/>
        <v>200115.3</v>
      </c>
    </row>
    <row r="921" spans="1:22" ht="31.5">
      <c r="A921" s="8">
        <v>918</v>
      </c>
      <c r="B921" s="8" t="s">
        <v>2279</v>
      </c>
      <c r="C921" s="9" t="s">
        <v>2280</v>
      </c>
      <c r="D921" s="8" t="s">
        <v>652</v>
      </c>
      <c r="E921" s="14">
        <v>110437.75</v>
      </c>
      <c r="F921" s="14">
        <v>125315.41</v>
      </c>
      <c r="G921" s="14">
        <v>145057.98000000001</v>
      </c>
      <c r="H921" s="14">
        <v>95493.66</v>
      </c>
      <c r="I921" s="14">
        <v>137359.29999999999</v>
      </c>
      <c r="J921" s="14">
        <v>94433.98</v>
      </c>
      <c r="K921" s="14">
        <v>94093.37</v>
      </c>
      <c r="L921" s="14">
        <v>505257.48</v>
      </c>
      <c r="M921" s="14">
        <v>110997.85</v>
      </c>
      <c r="N921" s="14">
        <f t="shared" si="127"/>
        <v>131420.92000000001</v>
      </c>
      <c r="O921" s="14">
        <f t="shared" si="128"/>
        <v>149125.34</v>
      </c>
      <c r="P921" s="14">
        <f t="shared" si="129"/>
        <v>172619</v>
      </c>
      <c r="Q921" s="14">
        <f t="shared" si="130"/>
        <v>113637.46</v>
      </c>
      <c r="R921" s="14">
        <f t="shared" si="131"/>
        <v>163457.57</v>
      </c>
      <c r="S921" s="14">
        <f t="shared" si="132"/>
        <v>112376.44</v>
      </c>
      <c r="T921" s="14">
        <f t="shared" si="133"/>
        <v>111971.11</v>
      </c>
      <c r="U921" s="14">
        <f t="shared" si="134"/>
        <v>601256.4</v>
      </c>
      <c r="V921" s="14">
        <f t="shared" si="135"/>
        <v>132087.44</v>
      </c>
    </row>
    <row r="922" spans="1:22" ht="21">
      <c r="A922" s="8">
        <v>919</v>
      </c>
      <c r="B922" s="8" t="s">
        <v>2281</v>
      </c>
      <c r="C922" s="9" t="s">
        <v>2282</v>
      </c>
      <c r="D922" s="8" t="s">
        <v>652</v>
      </c>
      <c r="E922" s="14">
        <v>110437.75</v>
      </c>
      <c r="F922" s="14">
        <v>125315.41</v>
      </c>
      <c r="G922" s="14">
        <v>174533.25</v>
      </c>
      <c r="H922" s="14">
        <v>95493.66</v>
      </c>
      <c r="I922" s="14">
        <v>137359.29999999999</v>
      </c>
      <c r="J922" s="14">
        <v>94433.98</v>
      </c>
      <c r="K922" s="14">
        <v>94096.27</v>
      </c>
      <c r="L922" s="14">
        <v>389770.04</v>
      </c>
      <c r="M922" s="14">
        <v>110997.85</v>
      </c>
      <c r="N922" s="14">
        <f t="shared" si="127"/>
        <v>131420.92000000001</v>
      </c>
      <c r="O922" s="14">
        <f t="shared" si="128"/>
        <v>149125.34</v>
      </c>
      <c r="P922" s="14">
        <f t="shared" si="129"/>
        <v>207694.57</v>
      </c>
      <c r="Q922" s="14">
        <f t="shared" si="130"/>
        <v>113637.46</v>
      </c>
      <c r="R922" s="14">
        <f t="shared" si="131"/>
        <v>163457.57</v>
      </c>
      <c r="S922" s="14">
        <f t="shared" si="132"/>
        <v>112376.44</v>
      </c>
      <c r="T922" s="14">
        <f t="shared" si="133"/>
        <v>111974.56</v>
      </c>
      <c r="U922" s="14">
        <f t="shared" si="134"/>
        <v>463826.35</v>
      </c>
      <c r="V922" s="14">
        <f t="shared" si="135"/>
        <v>132087.44</v>
      </c>
    </row>
    <row r="923" spans="1:22" ht="21">
      <c r="A923" s="8">
        <v>920</v>
      </c>
      <c r="B923" s="8" t="s">
        <v>2283</v>
      </c>
      <c r="C923" s="9" t="s">
        <v>2284</v>
      </c>
      <c r="D923" s="8" t="s">
        <v>652</v>
      </c>
      <c r="E923" s="14">
        <v>110437.75</v>
      </c>
      <c r="F923" s="14">
        <v>125315.41</v>
      </c>
      <c r="G923" s="14">
        <v>174533.25</v>
      </c>
      <c r="H923" s="14">
        <v>95493.66</v>
      </c>
      <c r="I923" s="14">
        <v>137359.29999999999</v>
      </c>
      <c r="J923" s="14">
        <v>94433.98</v>
      </c>
      <c r="K923" s="14">
        <v>94099.15</v>
      </c>
      <c r="L923" s="14">
        <v>389770.04</v>
      </c>
      <c r="M923" s="14">
        <v>110997.85</v>
      </c>
      <c r="N923" s="14">
        <f t="shared" si="127"/>
        <v>131420.92000000001</v>
      </c>
      <c r="O923" s="14">
        <f t="shared" si="128"/>
        <v>149125.34</v>
      </c>
      <c r="P923" s="14">
        <f t="shared" si="129"/>
        <v>207694.57</v>
      </c>
      <c r="Q923" s="14">
        <f t="shared" si="130"/>
        <v>113637.46</v>
      </c>
      <c r="R923" s="14">
        <f t="shared" si="131"/>
        <v>163457.57</v>
      </c>
      <c r="S923" s="14">
        <f t="shared" si="132"/>
        <v>112376.44</v>
      </c>
      <c r="T923" s="14">
        <f t="shared" si="133"/>
        <v>111977.99</v>
      </c>
      <c r="U923" s="14">
        <f t="shared" si="134"/>
        <v>463826.35</v>
      </c>
      <c r="V923" s="14">
        <f t="shared" si="135"/>
        <v>132087.44</v>
      </c>
    </row>
    <row r="924" spans="1:22" ht="21">
      <c r="A924" s="8">
        <v>921</v>
      </c>
      <c r="B924" s="8" t="s">
        <v>2285</v>
      </c>
      <c r="C924" s="9" t="s">
        <v>2286</v>
      </c>
      <c r="D924" s="8" t="s">
        <v>652</v>
      </c>
      <c r="E924" s="14">
        <v>373788.03</v>
      </c>
      <c r="F924" s="14">
        <v>125315.41</v>
      </c>
      <c r="G924" s="14">
        <v>145057.98000000001</v>
      </c>
      <c r="H924" s="14">
        <v>95493.66</v>
      </c>
      <c r="I924" s="14">
        <v>137359.29999999999</v>
      </c>
      <c r="J924" s="14">
        <v>94433.98</v>
      </c>
      <c r="K924" s="14">
        <v>94100.59</v>
      </c>
      <c r="L924" s="14">
        <v>389770.04</v>
      </c>
      <c r="M924" s="14">
        <v>99882.18</v>
      </c>
      <c r="N924" s="14">
        <f t="shared" si="127"/>
        <v>444807.76</v>
      </c>
      <c r="O924" s="14">
        <f t="shared" si="128"/>
        <v>149125.34</v>
      </c>
      <c r="P924" s="14">
        <f t="shared" si="129"/>
        <v>172619</v>
      </c>
      <c r="Q924" s="14">
        <f t="shared" si="130"/>
        <v>113637.46</v>
      </c>
      <c r="R924" s="14">
        <f t="shared" si="131"/>
        <v>163457.57</v>
      </c>
      <c r="S924" s="14">
        <f t="shared" si="132"/>
        <v>112376.44</v>
      </c>
      <c r="T924" s="14">
        <f t="shared" si="133"/>
        <v>111979.7</v>
      </c>
      <c r="U924" s="14">
        <f t="shared" si="134"/>
        <v>463826.35</v>
      </c>
      <c r="V924" s="14">
        <f t="shared" si="135"/>
        <v>118859.79</v>
      </c>
    </row>
    <row r="925" spans="1:22">
      <c r="A925" s="8">
        <v>922</v>
      </c>
      <c r="B925" s="8" t="s">
        <v>339</v>
      </c>
      <c r="C925" s="9" t="s">
        <v>340</v>
      </c>
      <c r="D925" s="8" t="s">
        <v>25</v>
      </c>
      <c r="E925" s="14">
        <v>106664.18</v>
      </c>
      <c r="F925" s="14">
        <v>85115.72</v>
      </c>
      <c r="G925" s="14">
        <v>145057.98000000001</v>
      </c>
      <c r="H925" s="14">
        <v>95493.66</v>
      </c>
      <c r="I925" s="14">
        <v>121322.42</v>
      </c>
      <c r="J925" s="14">
        <v>94433.98</v>
      </c>
      <c r="K925" s="14">
        <v>94103.48</v>
      </c>
      <c r="L925" s="14">
        <v>389770.04</v>
      </c>
      <c r="M925" s="14">
        <v>71457.850000000006</v>
      </c>
      <c r="N925" s="14">
        <f t="shared" si="127"/>
        <v>126930.37</v>
      </c>
      <c r="O925" s="14">
        <f t="shared" si="128"/>
        <v>101287.71</v>
      </c>
      <c r="P925" s="14">
        <f t="shared" si="129"/>
        <v>172619</v>
      </c>
      <c r="Q925" s="14">
        <f t="shared" si="130"/>
        <v>113637.46</v>
      </c>
      <c r="R925" s="14">
        <f t="shared" si="131"/>
        <v>144373.68</v>
      </c>
      <c r="S925" s="14">
        <f t="shared" si="132"/>
        <v>112376.44</v>
      </c>
      <c r="T925" s="14">
        <f t="shared" si="133"/>
        <v>111983.14</v>
      </c>
      <c r="U925" s="14">
        <f t="shared" si="134"/>
        <v>463826.35</v>
      </c>
      <c r="V925" s="14">
        <f t="shared" si="135"/>
        <v>85034.84</v>
      </c>
    </row>
    <row r="926" spans="1:22">
      <c r="A926" s="8">
        <v>923</v>
      </c>
      <c r="B926" s="8" t="s">
        <v>2287</v>
      </c>
      <c r="C926" s="9" t="s">
        <v>2288</v>
      </c>
      <c r="D926" s="8" t="s">
        <v>25</v>
      </c>
      <c r="E926" s="14">
        <v>39883.58</v>
      </c>
      <c r="F926" s="14">
        <v>28474.16</v>
      </c>
      <c r="G926" s="14">
        <v>50317.87</v>
      </c>
      <c r="H926" s="14">
        <v>32156.03</v>
      </c>
      <c r="I926" s="14">
        <v>45620.42</v>
      </c>
      <c r="J926" s="14">
        <v>31381.360000000001</v>
      </c>
      <c r="K926" s="14">
        <v>23524.799999999999</v>
      </c>
      <c r="L926" s="14">
        <v>101051.5</v>
      </c>
      <c r="M926" s="14">
        <v>22866.51</v>
      </c>
      <c r="N926" s="14">
        <f t="shared" si="127"/>
        <v>47461.46</v>
      </c>
      <c r="O926" s="14">
        <f t="shared" si="128"/>
        <v>33884.25</v>
      </c>
      <c r="P926" s="14">
        <f t="shared" si="129"/>
        <v>59878.27</v>
      </c>
      <c r="Q926" s="14">
        <f t="shared" si="130"/>
        <v>38265.68</v>
      </c>
      <c r="R926" s="14">
        <f t="shared" si="131"/>
        <v>54288.3</v>
      </c>
      <c r="S926" s="14">
        <f t="shared" si="132"/>
        <v>37343.82</v>
      </c>
      <c r="T926" s="14">
        <f t="shared" si="133"/>
        <v>27994.51</v>
      </c>
      <c r="U926" s="14">
        <f t="shared" si="134"/>
        <v>120251.29</v>
      </c>
      <c r="V926" s="14">
        <f t="shared" si="135"/>
        <v>27211.15</v>
      </c>
    </row>
    <row r="927" spans="1:22">
      <c r="A927" s="8">
        <v>924</v>
      </c>
      <c r="B927" s="8" t="s">
        <v>2289</v>
      </c>
      <c r="C927" s="9" t="s">
        <v>2290</v>
      </c>
      <c r="D927" s="8" t="s">
        <v>25</v>
      </c>
      <c r="E927" s="14">
        <v>210682.26</v>
      </c>
      <c r="F927" s="14">
        <v>259790.45</v>
      </c>
      <c r="G927" s="14">
        <v>399775.6</v>
      </c>
      <c r="H927" s="14">
        <v>290378.69</v>
      </c>
      <c r="I927" s="14">
        <v>292648.02</v>
      </c>
      <c r="J927" s="14">
        <v>289319</v>
      </c>
      <c r="K927" s="14">
        <v>354928.94</v>
      </c>
      <c r="L927" s="14">
        <v>974425.13</v>
      </c>
      <c r="M927" s="14">
        <v>254072.32000000001</v>
      </c>
      <c r="N927" s="14">
        <f t="shared" si="127"/>
        <v>250711.89</v>
      </c>
      <c r="O927" s="14">
        <f t="shared" si="128"/>
        <v>309150.64</v>
      </c>
      <c r="P927" s="14">
        <f t="shared" si="129"/>
        <v>475732.96</v>
      </c>
      <c r="Q927" s="14">
        <f t="shared" si="130"/>
        <v>345550.64</v>
      </c>
      <c r="R927" s="14">
        <f t="shared" si="131"/>
        <v>348251.14</v>
      </c>
      <c r="S927" s="14">
        <f t="shared" si="132"/>
        <v>344289.61</v>
      </c>
      <c r="T927" s="14">
        <f t="shared" si="133"/>
        <v>422365.44</v>
      </c>
      <c r="U927" s="14">
        <f t="shared" si="134"/>
        <v>1159565.8999999999</v>
      </c>
      <c r="V927" s="14">
        <f t="shared" si="135"/>
        <v>302346.06</v>
      </c>
    </row>
    <row r="928" spans="1:22">
      <c r="A928" s="8">
        <v>925</v>
      </c>
      <c r="B928" s="8" t="s">
        <v>2291</v>
      </c>
      <c r="C928" s="9" t="s">
        <v>2292</v>
      </c>
      <c r="D928" s="8" t="s">
        <v>25</v>
      </c>
      <c r="E928" s="14">
        <v>40778.61</v>
      </c>
      <c r="F928" s="14">
        <v>51593.46</v>
      </c>
      <c r="G928" s="14">
        <v>90319.83</v>
      </c>
      <c r="H928" s="14">
        <v>56516.66</v>
      </c>
      <c r="I928" s="14">
        <v>87854.17</v>
      </c>
      <c r="J928" s="14">
        <v>58609.24</v>
      </c>
      <c r="K928" s="14">
        <v>75035.06</v>
      </c>
      <c r="L928" s="14">
        <v>180449.09</v>
      </c>
      <c r="M928" s="14">
        <v>55578.32</v>
      </c>
      <c r="N928" s="14">
        <f t="shared" si="127"/>
        <v>48526.55</v>
      </c>
      <c r="O928" s="14">
        <f t="shared" si="128"/>
        <v>61396.22</v>
      </c>
      <c r="P928" s="14">
        <f t="shared" si="129"/>
        <v>107480.6</v>
      </c>
      <c r="Q928" s="14">
        <f t="shared" si="130"/>
        <v>67254.83</v>
      </c>
      <c r="R928" s="14">
        <f t="shared" si="131"/>
        <v>104546.46</v>
      </c>
      <c r="S928" s="14">
        <f t="shared" si="132"/>
        <v>69745</v>
      </c>
      <c r="T928" s="14">
        <f t="shared" si="133"/>
        <v>89291.72</v>
      </c>
      <c r="U928" s="14">
        <f t="shared" si="134"/>
        <v>214734.42</v>
      </c>
      <c r="V928" s="14">
        <f t="shared" si="135"/>
        <v>66138.2</v>
      </c>
    </row>
    <row r="929" spans="1:22">
      <c r="A929" s="8">
        <v>926</v>
      </c>
      <c r="B929" s="8" t="s">
        <v>2293</v>
      </c>
      <c r="C929" s="9" t="s">
        <v>2294</v>
      </c>
      <c r="D929" s="8" t="s">
        <v>25</v>
      </c>
      <c r="E929" s="14">
        <v>152915.46</v>
      </c>
      <c r="F929" s="14">
        <v>169884.27</v>
      </c>
      <c r="G929" s="14">
        <v>231376.17</v>
      </c>
      <c r="H929" s="14">
        <v>192936.18</v>
      </c>
      <c r="I929" s="14">
        <v>257984.47</v>
      </c>
      <c r="J929" s="14">
        <v>186144.43</v>
      </c>
      <c r="K929" s="14">
        <v>262208.42</v>
      </c>
      <c r="L929" s="14">
        <v>721796.39</v>
      </c>
      <c r="M929" s="14">
        <v>150855.44</v>
      </c>
      <c r="N929" s="14">
        <f t="shared" si="127"/>
        <v>181969.4</v>
      </c>
      <c r="O929" s="14">
        <f t="shared" si="128"/>
        <v>202162.28</v>
      </c>
      <c r="P929" s="14">
        <f t="shared" si="129"/>
        <v>275337.64</v>
      </c>
      <c r="Q929" s="14">
        <f t="shared" si="130"/>
        <v>229594.05</v>
      </c>
      <c r="R929" s="14">
        <f t="shared" si="131"/>
        <v>307001.52</v>
      </c>
      <c r="S929" s="14">
        <f t="shared" si="132"/>
        <v>221511.87</v>
      </c>
      <c r="T929" s="14">
        <f t="shared" si="133"/>
        <v>312028.02</v>
      </c>
      <c r="U929" s="14">
        <f t="shared" si="134"/>
        <v>858937.7</v>
      </c>
      <c r="V929" s="14">
        <f t="shared" si="135"/>
        <v>179517.97</v>
      </c>
    </row>
    <row r="930" spans="1:22">
      <c r="A930" s="8">
        <v>927</v>
      </c>
      <c r="B930" s="8" t="s">
        <v>2295</v>
      </c>
      <c r="C930" s="9" t="s">
        <v>2296</v>
      </c>
      <c r="D930" s="8" t="s">
        <v>652</v>
      </c>
      <c r="E930" s="14">
        <v>151214.91</v>
      </c>
      <c r="F930" s="14">
        <v>146293.69</v>
      </c>
      <c r="G930" s="14">
        <v>198908.32</v>
      </c>
      <c r="H930" s="14">
        <v>114982.16</v>
      </c>
      <c r="I930" s="14">
        <v>169313.51</v>
      </c>
      <c r="J930" s="14">
        <v>119074.75</v>
      </c>
      <c r="K930" s="14">
        <v>146505.9</v>
      </c>
      <c r="L930" s="14">
        <v>534129.32999999996</v>
      </c>
      <c r="M930" s="14">
        <v>134975.93</v>
      </c>
      <c r="N930" s="14">
        <f t="shared" si="127"/>
        <v>179945.74</v>
      </c>
      <c r="O930" s="14">
        <f t="shared" si="128"/>
        <v>174089.49</v>
      </c>
      <c r="P930" s="14">
        <f t="shared" si="129"/>
        <v>236700.9</v>
      </c>
      <c r="Q930" s="14">
        <f t="shared" si="130"/>
        <v>136828.76999999999</v>
      </c>
      <c r="R930" s="14">
        <f t="shared" si="131"/>
        <v>201483.08</v>
      </c>
      <c r="S930" s="14">
        <f t="shared" si="132"/>
        <v>141698.95000000001</v>
      </c>
      <c r="T930" s="14">
        <f t="shared" si="133"/>
        <v>174342.02</v>
      </c>
      <c r="U930" s="14">
        <f t="shared" si="134"/>
        <v>635613.9</v>
      </c>
      <c r="V930" s="14">
        <f t="shared" si="135"/>
        <v>160621.35999999999</v>
      </c>
    </row>
    <row r="931" spans="1:22">
      <c r="A931" s="8">
        <v>928</v>
      </c>
      <c r="B931" s="8" t="s">
        <v>2297</v>
      </c>
      <c r="C931" s="9" t="s">
        <v>2298</v>
      </c>
      <c r="D931" s="8" t="s">
        <v>652</v>
      </c>
      <c r="E931" s="14">
        <v>151214.91</v>
      </c>
      <c r="F931" s="14">
        <v>146293.69</v>
      </c>
      <c r="G931" s="14">
        <v>198908.32</v>
      </c>
      <c r="H931" s="14">
        <v>114982.16</v>
      </c>
      <c r="I931" s="14">
        <v>173297.82</v>
      </c>
      <c r="J931" s="14">
        <v>119074.75</v>
      </c>
      <c r="K931" s="14">
        <v>146505.9</v>
      </c>
      <c r="L931" s="14">
        <v>534129.32999999996</v>
      </c>
      <c r="M931" s="14">
        <v>166734.96</v>
      </c>
      <c r="N931" s="14">
        <f t="shared" si="127"/>
        <v>179945.74</v>
      </c>
      <c r="O931" s="14">
        <f t="shared" si="128"/>
        <v>174089.49</v>
      </c>
      <c r="P931" s="14">
        <f t="shared" si="129"/>
        <v>236700.9</v>
      </c>
      <c r="Q931" s="14">
        <f t="shared" si="130"/>
        <v>136828.76999999999</v>
      </c>
      <c r="R931" s="14">
        <f t="shared" si="131"/>
        <v>206224.41</v>
      </c>
      <c r="S931" s="14">
        <f t="shared" si="132"/>
        <v>141698.95000000001</v>
      </c>
      <c r="T931" s="14">
        <f t="shared" si="133"/>
        <v>174342.02</v>
      </c>
      <c r="U931" s="14">
        <f t="shared" si="134"/>
        <v>635613.9</v>
      </c>
      <c r="V931" s="14">
        <f t="shared" si="135"/>
        <v>198414.6</v>
      </c>
    </row>
    <row r="932" spans="1:22">
      <c r="A932" s="8">
        <v>929</v>
      </c>
      <c r="B932" s="8" t="s">
        <v>328</v>
      </c>
      <c r="C932" s="9" t="s">
        <v>329</v>
      </c>
      <c r="D932" s="8" t="s">
        <v>652</v>
      </c>
      <c r="E932" s="14">
        <v>151214.91</v>
      </c>
      <c r="F932" s="14">
        <v>146293.69</v>
      </c>
      <c r="G932" s="14">
        <v>198908.32</v>
      </c>
      <c r="H932" s="14">
        <v>114982.16</v>
      </c>
      <c r="I932" s="14">
        <v>169313.51</v>
      </c>
      <c r="J932" s="14">
        <v>119074.75</v>
      </c>
      <c r="K932" s="14">
        <v>146505.9</v>
      </c>
      <c r="L932" s="14">
        <v>534129.32999999996</v>
      </c>
      <c r="M932" s="14">
        <v>134975.93</v>
      </c>
      <c r="N932" s="14">
        <f t="shared" si="127"/>
        <v>179945.74</v>
      </c>
      <c r="O932" s="14">
        <f t="shared" si="128"/>
        <v>174089.49</v>
      </c>
      <c r="P932" s="14">
        <f t="shared" si="129"/>
        <v>236700.9</v>
      </c>
      <c r="Q932" s="14">
        <f t="shared" si="130"/>
        <v>136828.76999999999</v>
      </c>
      <c r="R932" s="14">
        <f t="shared" si="131"/>
        <v>201483.08</v>
      </c>
      <c r="S932" s="14">
        <f t="shared" si="132"/>
        <v>141698.95000000001</v>
      </c>
      <c r="T932" s="14">
        <f t="shared" si="133"/>
        <v>174342.02</v>
      </c>
      <c r="U932" s="14">
        <f t="shared" si="134"/>
        <v>635613.9</v>
      </c>
      <c r="V932" s="14">
        <f t="shared" si="135"/>
        <v>160621.35999999999</v>
      </c>
    </row>
    <row r="933" spans="1:22">
      <c r="A933" s="8">
        <v>930</v>
      </c>
      <c r="B933" s="8" t="s">
        <v>2299</v>
      </c>
      <c r="C933" s="9" t="s">
        <v>2300</v>
      </c>
      <c r="D933" s="8" t="s">
        <v>25</v>
      </c>
      <c r="E933" s="14">
        <v>151214.91</v>
      </c>
      <c r="F933" s="14">
        <v>146293.69</v>
      </c>
      <c r="G933" s="14">
        <v>206162.37</v>
      </c>
      <c r="H933" s="14">
        <v>114982.16</v>
      </c>
      <c r="I933" s="14">
        <v>210969.53</v>
      </c>
      <c r="J933" s="14">
        <v>119074.75</v>
      </c>
      <c r="K933" s="14">
        <v>146505.9</v>
      </c>
      <c r="L933" s="14">
        <v>534129.32999999996</v>
      </c>
      <c r="M933" s="14">
        <v>166734.96</v>
      </c>
      <c r="N933" s="14">
        <f t="shared" si="127"/>
        <v>179945.74</v>
      </c>
      <c r="O933" s="14">
        <f t="shared" si="128"/>
        <v>174089.49</v>
      </c>
      <c r="P933" s="14">
        <f t="shared" si="129"/>
        <v>245333.22</v>
      </c>
      <c r="Q933" s="14">
        <f t="shared" si="130"/>
        <v>136828.76999999999</v>
      </c>
      <c r="R933" s="14">
        <f t="shared" si="131"/>
        <v>251053.74</v>
      </c>
      <c r="S933" s="14">
        <f t="shared" si="132"/>
        <v>141698.95000000001</v>
      </c>
      <c r="T933" s="14">
        <f t="shared" si="133"/>
        <v>174342.02</v>
      </c>
      <c r="U933" s="14">
        <f t="shared" si="134"/>
        <v>635613.9</v>
      </c>
      <c r="V933" s="14">
        <f t="shared" si="135"/>
        <v>198414.6</v>
      </c>
    </row>
    <row r="934" spans="1:22" ht="31.5">
      <c r="A934" s="8">
        <v>931</v>
      </c>
      <c r="B934" s="8" t="s">
        <v>2301</v>
      </c>
      <c r="C934" s="9" t="s">
        <v>2302</v>
      </c>
      <c r="D934" s="8" t="s">
        <v>25</v>
      </c>
      <c r="E934" s="14">
        <v>110437.75</v>
      </c>
      <c r="F934" s="14">
        <v>485032.74</v>
      </c>
      <c r="G934" s="14">
        <v>885898.25</v>
      </c>
      <c r="H934" s="14">
        <v>496956.82</v>
      </c>
      <c r="I934" s="14">
        <v>696259.24</v>
      </c>
      <c r="J934" s="14">
        <v>494233.3</v>
      </c>
      <c r="K934" s="14">
        <v>160989.47</v>
      </c>
      <c r="L934" s="14">
        <v>2519069.4</v>
      </c>
      <c r="M934" s="14">
        <v>594688.04</v>
      </c>
      <c r="N934" s="14">
        <f t="shared" si="127"/>
        <v>131420.92000000001</v>
      </c>
      <c r="O934" s="14">
        <f t="shared" si="128"/>
        <v>577188.96</v>
      </c>
      <c r="P934" s="14">
        <f t="shared" si="129"/>
        <v>1054218.92</v>
      </c>
      <c r="Q934" s="14">
        <f t="shared" si="130"/>
        <v>591378.62</v>
      </c>
      <c r="R934" s="14">
        <f t="shared" si="131"/>
        <v>828548.5</v>
      </c>
      <c r="S934" s="14">
        <f t="shared" si="132"/>
        <v>588137.63</v>
      </c>
      <c r="T934" s="14">
        <f t="shared" si="133"/>
        <v>191577.47</v>
      </c>
      <c r="U934" s="14">
        <f t="shared" si="134"/>
        <v>2997692.59</v>
      </c>
      <c r="V934" s="14">
        <f t="shared" si="135"/>
        <v>707678.77</v>
      </c>
    </row>
    <row r="935" spans="1:22" ht="21">
      <c r="A935" s="8">
        <v>932</v>
      </c>
      <c r="B935" s="8" t="s">
        <v>2303</v>
      </c>
      <c r="C935" s="9" t="s">
        <v>2304</v>
      </c>
      <c r="D935" s="8" t="s">
        <v>25</v>
      </c>
      <c r="E935" s="14">
        <v>584655.07999999996</v>
      </c>
      <c r="F935" s="14">
        <v>514738.03</v>
      </c>
      <c r="G935" s="14">
        <v>795607.28</v>
      </c>
      <c r="H935" s="14">
        <v>582706.22</v>
      </c>
      <c r="I935" s="14">
        <v>995979.41</v>
      </c>
      <c r="J935" s="14">
        <v>565882.77</v>
      </c>
      <c r="K935" s="14">
        <v>509194.16</v>
      </c>
      <c r="L935" s="14">
        <v>2519069.4</v>
      </c>
      <c r="M935" s="14">
        <v>817001.33</v>
      </c>
      <c r="N935" s="14">
        <f t="shared" si="127"/>
        <v>695739.55</v>
      </c>
      <c r="O935" s="14">
        <f t="shared" si="128"/>
        <v>612538.26</v>
      </c>
      <c r="P935" s="14">
        <f t="shared" si="129"/>
        <v>946772.66</v>
      </c>
      <c r="Q935" s="14">
        <f t="shared" si="130"/>
        <v>693420.4</v>
      </c>
      <c r="R935" s="14">
        <f t="shared" si="131"/>
        <v>1185215.5</v>
      </c>
      <c r="S935" s="14">
        <f t="shared" si="132"/>
        <v>673400.5</v>
      </c>
      <c r="T935" s="14">
        <f t="shared" si="133"/>
        <v>605941.05000000005</v>
      </c>
      <c r="U935" s="14">
        <f t="shared" si="134"/>
        <v>2997692.59</v>
      </c>
      <c r="V935" s="14">
        <f t="shared" si="135"/>
        <v>972231.58</v>
      </c>
    </row>
    <row r="936" spans="1:22" ht="21">
      <c r="A936" s="8">
        <v>933</v>
      </c>
      <c r="B936" s="8" t="s">
        <v>2305</v>
      </c>
      <c r="C936" s="9" t="s">
        <v>2306</v>
      </c>
      <c r="D936" s="8" t="s">
        <v>25</v>
      </c>
      <c r="E936" s="14">
        <v>574970.01</v>
      </c>
      <c r="F936" s="14">
        <v>426758.74</v>
      </c>
      <c r="G936" s="14">
        <v>646129.03</v>
      </c>
      <c r="H936" s="14">
        <v>485263.71</v>
      </c>
      <c r="I936" s="14">
        <v>594061.52</v>
      </c>
      <c r="J936" s="14">
        <v>467007.86</v>
      </c>
      <c r="K936" s="14">
        <v>509197.04</v>
      </c>
      <c r="L936" s="14">
        <v>1421938.89</v>
      </c>
      <c r="M936" s="14">
        <v>325530.17</v>
      </c>
      <c r="N936" s="14">
        <f t="shared" si="127"/>
        <v>684214.31</v>
      </c>
      <c r="O936" s="14">
        <f t="shared" si="128"/>
        <v>507842.9</v>
      </c>
      <c r="P936" s="14">
        <f t="shared" si="129"/>
        <v>768893.55</v>
      </c>
      <c r="Q936" s="14">
        <f t="shared" si="130"/>
        <v>577463.81000000006</v>
      </c>
      <c r="R936" s="14">
        <f t="shared" si="131"/>
        <v>706933.21</v>
      </c>
      <c r="S936" s="14">
        <f t="shared" si="132"/>
        <v>555739.35</v>
      </c>
      <c r="T936" s="14">
        <f t="shared" si="133"/>
        <v>605944.48</v>
      </c>
      <c r="U936" s="14">
        <f t="shared" si="134"/>
        <v>1692107.28</v>
      </c>
      <c r="V936" s="14">
        <f t="shared" si="135"/>
        <v>387380.9</v>
      </c>
    </row>
    <row r="937" spans="1:22" ht="31.5">
      <c r="A937" s="8">
        <v>934</v>
      </c>
      <c r="B937" s="8" t="s">
        <v>2307</v>
      </c>
      <c r="C937" s="9" t="s">
        <v>2308</v>
      </c>
      <c r="D937" s="8" t="s">
        <v>25</v>
      </c>
      <c r="E937" s="14">
        <v>584655.07999999996</v>
      </c>
      <c r="F937" s="14">
        <v>426758.74</v>
      </c>
      <c r="G937" s="14">
        <v>646129.03</v>
      </c>
      <c r="H937" s="14">
        <v>485263.71</v>
      </c>
      <c r="I937" s="14">
        <v>594061.52</v>
      </c>
      <c r="J937" s="14">
        <v>467007.86</v>
      </c>
      <c r="K937" s="14">
        <v>509199.93</v>
      </c>
      <c r="L937" s="14">
        <v>1421938.89</v>
      </c>
      <c r="M937" s="14">
        <v>325530.17</v>
      </c>
      <c r="N937" s="14">
        <f t="shared" si="127"/>
        <v>695739.55</v>
      </c>
      <c r="O937" s="14">
        <f t="shared" si="128"/>
        <v>507842.9</v>
      </c>
      <c r="P937" s="14">
        <f t="shared" si="129"/>
        <v>768893.55</v>
      </c>
      <c r="Q937" s="14">
        <f t="shared" si="130"/>
        <v>577463.81000000006</v>
      </c>
      <c r="R937" s="14">
        <f t="shared" si="131"/>
        <v>706933.21</v>
      </c>
      <c r="S937" s="14">
        <f t="shared" si="132"/>
        <v>555739.35</v>
      </c>
      <c r="T937" s="14">
        <f t="shared" si="133"/>
        <v>605947.92000000004</v>
      </c>
      <c r="U937" s="14">
        <f t="shared" si="134"/>
        <v>1692107.28</v>
      </c>
      <c r="V937" s="14">
        <f t="shared" si="135"/>
        <v>387380.9</v>
      </c>
    </row>
    <row r="938" spans="1:22" ht="21">
      <c r="A938" s="8">
        <v>935</v>
      </c>
      <c r="B938" s="8" t="s">
        <v>2309</v>
      </c>
      <c r="C938" s="9" t="s">
        <v>2310</v>
      </c>
      <c r="D938" s="8" t="s">
        <v>25</v>
      </c>
      <c r="E938" s="14">
        <v>574970.01</v>
      </c>
      <c r="F938" s="14">
        <v>426758.74</v>
      </c>
      <c r="G938" s="14">
        <v>646129.03</v>
      </c>
      <c r="H938" s="14">
        <v>485263.71</v>
      </c>
      <c r="I938" s="14">
        <v>594061.52</v>
      </c>
      <c r="J938" s="14">
        <v>467007.86</v>
      </c>
      <c r="K938" s="14">
        <v>509202.81</v>
      </c>
      <c r="L938" s="14">
        <v>1421938.89</v>
      </c>
      <c r="M938" s="14">
        <v>325530.17</v>
      </c>
      <c r="N938" s="14">
        <f t="shared" si="127"/>
        <v>684214.31</v>
      </c>
      <c r="O938" s="14">
        <f t="shared" si="128"/>
        <v>507842.9</v>
      </c>
      <c r="P938" s="14">
        <f t="shared" si="129"/>
        <v>768893.55</v>
      </c>
      <c r="Q938" s="14">
        <f t="shared" si="130"/>
        <v>577463.81000000006</v>
      </c>
      <c r="R938" s="14">
        <f t="shared" si="131"/>
        <v>706933.21</v>
      </c>
      <c r="S938" s="14">
        <f t="shared" si="132"/>
        <v>555739.35</v>
      </c>
      <c r="T938" s="14">
        <f t="shared" si="133"/>
        <v>605951.34</v>
      </c>
      <c r="U938" s="14">
        <f t="shared" si="134"/>
        <v>1692107.28</v>
      </c>
      <c r="V938" s="14">
        <f t="shared" si="135"/>
        <v>387380.9</v>
      </c>
    </row>
    <row r="939" spans="1:22" ht="31.5">
      <c r="A939" s="8">
        <v>936</v>
      </c>
      <c r="B939" s="8" t="s">
        <v>2311</v>
      </c>
      <c r="C939" s="9" t="s">
        <v>2312</v>
      </c>
      <c r="D939" s="8" t="s">
        <v>25</v>
      </c>
      <c r="E939" s="14">
        <v>584655.07999999996</v>
      </c>
      <c r="F939" s="14">
        <v>426758.74</v>
      </c>
      <c r="G939" s="14">
        <v>646129.03</v>
      </c>
      <c r="H939" s="14">
        <v>485263.71</v>
      </c>
      <c r="I939" s="14">
        <v>594061.52</v>
      </c>
      <c r="J939" s="14">
        <v>467007.86</v>
      </c>
      <c r="K939" s="14">
        <v>509205.7</v>
      </c>
      <c r="L939" s="14">
        <v>2057119.71</v>
      </c>
      <c r="M939" s="14">
        <v>325530.17</v>
      </c>
      <c r="N939" s="14">
        <f t="shared" si="127"/>
        <v>695739.55</v>
      </c>
      <c r="O939" s="14">
        <f t="shared" si="128"/>
        <v>507842.9</v>
      </c>
      <c r="P939" s="14">
        <f t="shared" si="129"/>
        <v>768893.55</v>
      </c>
      <c r="Q939" s="14">
        <f t="shared" si="130"/>
        <v>577463.81000000006</v>
      </c>
      <c r="R939" s="14">
        <f t="shared" si="131"/>
        <v>706933.21</v>
      </c>
      <c r="S939" s="14">
        <f t="shared" si="132"/>
        <v>555739.35</v>
      </c>
      <c r="T939" s="14">
        <f t="shared" si="133"/>
        <v>605954.78</v>
      </c>
      <c r="U939" s="14">
        <f t="shared" si="134"/>
        <v>2447972.4500000002</v>
      </c>
      <c r="V939" s="14">
        <f t="shared" si="135"/>
        <v>387380.9</v>
      </c>
    </row>
    <row r="940" spans="1:22" ht="21">
      <c r="A940" s="8">
        <v>937</v>
      </c>
      <c r="B940" s="8" t="s">
        <v>2313</v>
      </c>
      <c r="C940" s="9" t="s">
        <v>2314</v>
      </c>
      <c r="D940" s="8" t="s">
        <v>25</v>
      </c>
      <c r="E940" s="14">
        <v>574970.01</v>
      </c>
      <c r="F940" s="14">
        <v>426758.74</v>
      </c>
      <c r="G940" s="14">
        <v>646129.03</v>
      </c>
      <c r="H940" s="14">
        <v>485263.71</v>
      </c>
      <c r="I940" s="14">
        <v>594061.52</v>
      </c>
      <c r="J940" s="14">
        <v>467007.86</v>
      </c>
      <c r="K940" s="14">
        <v>509207.15</v>
      </c>
      <c r="L940" s="14">
        <v>1421938.89</v>
      </c>
      <c r="M940" s="14">
        <v>325530.17</v>
      </c>
      <c r="N940" s="14">
        <f t="shared" si="127"/>
        <v>684214.31</v>
      </c>
      <c r="O940" s="14">
        <f t="shared" si="128"/>
        <v>507842.9</v>
      </c>
      <c r="P940" s="14">
        <f t="shared" si="129"/>
        <v>768893.55</v>
      </c>
      <c r="Q940" s="14">
        <f t="shared" si="130"/>
        <v>577463.81000000006</v>
      </c>
      <c r="R940" s="14">
        <f t="shared" si="131"/>
        <v>706933.21</v>
      </c>
      <c r="S940" s="14">
        <f t="shared" si="132"/>
        <v>555739.35</v>
      </c>
      <c r="T940" s="14">
        <f t="shared" si="133"/>
        <v>605956.51</v>
      </c>
      <c r="U940" s="14">
        <f t="shared" si="134"/>
        <v>1692107.28</v>
      </c>
      <c r="V940" s="14">
        <f t="shared" si="135"/>
        <v>387380.9</v>
      </c>
    </row>
    <row r="941" spans="1:22" ht="21">
      <c r="A941" s="8">
        <v>938</v>
      </c>
      <c r="B941" s="8" t="s">
        <v>2315</v>
      </c>
      <c r="C941" s="9" t="s">
        <v>2316</v>
      </c>
      <c r="D941" s="8" t="s">
        <v>25</v>
      </c>
      <c r="E941" s="14">
        <v>574970.01</v>
      </c>
      <c r="F941" s="14">
        <v>426758.74</v>
      </c>
      <c r="G941" s="14">
        <v>646129.03</v>
      </c>
      <c r="H941" s="14">
        <v>485263.71</v>
      </c>
      <c r="I941" s="14">
        <v>594061.52</v>
      </c>
      <c r="J941" s="14">
        <v>467007.86</v>
      </c>
      <c r="K941" s="14">
        <v>509210.03</v>
      </c>
      <c r="L941" s="14">
        <v>1421938.89</v>
      </c>
      <c r="M941" s="14">
        <v>325530.17</v>
      </c>
      <c r="N941" s="14">
        <f t="shared" si="127"/>
        <v>684214.31</v>
      </c>
      <c r="O941" s="14">
        <f t="shared" si="128"/>
        <v>507842.9</v>
      </c>
      <c r="P941" s="14">
        <f t="shared" si="129"/>
        <v>768893.55</v>
      </c>
      <c r="Q941" s="14">
        <f t="shared" si="130"/>
        <v>577463.81000000006</v>
      </c>
      <c r="R941" s="14">
        <f t="shared" si="131"/>
        <v>706933.21</v>
      </c>
      <c r="S941" s="14">
        <f t="shared" si="132"/>
        <v>555739.35</v>
      </c>
      <c r="T941" s="14">
        <f t="shared" si="133"/>
        <v>605959.93999999994</v>
      </c>
      <c r="U941" s="14">
        <f t="shared" si="134"/>
        <v>1692107.28</v>
      </c>
      <c r="V941" s="14">
        <f t="shared" si="135"/>
        <v>387380.9</v>
      </c>
    </row>
    <row r="942" spans="1:22" ht="21">
      <c r="A942" s="8">
        <v>939</v>
      </c>
      <c r="B942" s="8" t="s">
        <v>2317</v>
      </c>
      <c r="C942" s="9" t="s">
        <v>2318</v>
      </c>
      <c r="D942" s="8" t="s">
        <v>25</v>
      </c>
      <c r="E942" s="14">
        <v>574970.01</v>
      </c>
      <c r="F942" s="14">
        <v>426758.74</v>
      </c>
      <c r="G942" s="14">
        <v>646129.03</v>
      </c>
      <c r="H942" s="14">
        <v>485263.71</v>
      </c>
      <c r="I942" s="14">
        <v>594061.52</v>
      </c>
      <c r="J942" s="14">
        <v>467007.86</v>
      </c>
      <c r="K942" s="14">
        <v>509212.92</v>
      </c>
      <c r="L942" s="14">
        <v>1421938.89</v>
      </c>
      <c r="M942" s="14">
        <v>325530.17</v>
      </c>
      <c r="N942" s="14">
        <f t="shared" si="127"/>
        <v>684214.31</v>
      </c>
      <c r="O942" s="14">
        <f t="shared" si="128"/>
        <v>507842.9</v>
      </c>
      <c r="P942" s="14">
        <f t="shared" si="129"/>
        <v>768893.55</v>
      </c>
      <c r="Q942" s="14">
        <f t="shared" si="130"/>
        <v>577463.81000000006</v>
      </c>
      <c r="R942" s="14">
        <f t="shared" si="131"/>
        <v>706933.21</v>
      </c>
      <c r="S942" s="14">
        <f t="shared" si="132"/>
        <v>555739.35</v>
      </c>
      <c r="T942" s="14">
        <f t="shared" si="133"/>
        <v>605963.37</v>
      </c>
      <c r="U942" s="14">
        <f t="shared" si="134"/>
        <v>1692107.28</v>
      </c>
      <c r="V942" s="14">
        <f t="shared" si="135"/>
        <v>387380.9</v>
      </c>
    </row>
    <row r="943" spans="1:22" ht="21">
      <c r="A943" s="8">
        <v>940</v>
      </c>
      <c r="B943" s="8" t="s">
        <v>336</v>
      </c>
      <c r="C943" s="9" t="s">
        <v>337</v>
      </c>
      <c r="D943" s="8" t="s">
        <v>25</v>
      </c>
      <c r="E943" s="14">
        <v>574970.01</v>
      </c>
      <c r="F943" s="14">
        <v>426758.74</v>
      </c>
      <c r="G943" s="14">
        <v>646129.03</v>
      </c>
      <c r="H943" s="14">
        <v>485263.71</v>
      </c>
      <c r="I943" s="14">
        <v>594061.52</v>
      </c>
      <c r="J943" s="14">
        <v>467007.86</v>
      </c>
      <c r="K943" s="14">
        <v>509218.69</v>
      </c>
      <c r="L943" s="14">
        <v>1421938.89</v>
      </c>
      <c r="M943" s="14">
        <v>325530.17</v>
      </c>
      <c r="N943" s="14">
        <f t="shared" si="127"/>
        <v>684214.31</v>
      </c>
      <c r="O943" s="14">
        <f t="shared" si="128"/>
        <v>507842.9</v>
      </c>
      <c r="P943" s="14">
        <f t="shared" si="129"/>
        <v>768893.55</v>
      </c>
      <c r="Q943" s="14">
        <f t="shared" si="130"/>
        <v>577463.81000000006</v>
      </c>
      <c r="R943" s="14">
        <f t="shared" si="131"/>
        <v>706933.21</v>
      </c>
      <c r="S943" s="14">
        <f t="shared" si="132"/>
        <v>555739.35</v>
      </c>
      <c r="T943" s="14">
        <f t="shared" si="133"/>
        <v>605970.24</v>
      </c>
      <c r="U943" s="14">
        <f t="shared" si="134"/>
        <v>1692107.28</v>
      </c>
      <c r="V943" s="14">
        <f t="shared" si="135"/>
        <v>387380.9</v>
      </c>
    </row>
    <row r="944" spans="1:22" ht="31.5">
      <c r="A944" s="8">
        <v>941</v>
      </c>
      <c r="B944" s="8" t="s">
        <v>2319</v>
      </c>
      <c r="C944" s="9" t="s">
        <v>2320</v>
      </c>
      <c r="D944" s="8" t="s">
        <v>25</v>
      </c>
      <c r="E944" s="14">
        <v>584655.07999999996</v>
      </c>
      <c r="F944" s="14">
        <v>426758.74</v>
      </c>
      <c r="G944" s="14">
        <v>926539.72</v>
      </c>
      <c r="H944" s="14">
        <v>485263.71</v>
      </c>
      <c r="I944" s="14">
        <v>594061.52</v>
      </c>
      <c r="J944" s="14">
        <v>467007.86</v>
      </c>
      <c r="K944" s="14">
        <v>509220.14</v>
      </c>
      <c r="L944" s="14">
        <v>2057119.71</v>
      </c>
      <c r="M944" s="14">
        <v>325530.17</v>
      </c>
      <c r="N944" s="14">
        <f t="shared" si="127"/>
        <v>695739.55</v>
      </c>
      <c r="O944" s="14">
        <f t="shared" si="128"/>
        <v>507842.9</v>
      </c>
      <c r="P944" s="14">
        <f t="shared" si="129"/>
        <v>1102582.27</v>
      </c>
      <c r="Q944" s="14">
        <f t="shared" si="130"/>
        <v>577463.81000000006</v>
      </c>
      <c r="R944" s="14">
        <f t="shared" si="131"/>
        <v>706933.21</v>
      </c>
      <c r="S944" s="14">
        <f t="shared" si="132"/>
        <v>555739.35</v>
      </c>
      <c r="T944" s="14">
        <f t="shared" si="133"/>
        <v>605971.97</v>
      </c>
      <c r="U944" s="14">
        <f t="shared" si="134"/>
        <v>2447972.4500000002</v>
      </c>
      <c r="V944" s="14">
        <f t="shared" si="135"/>
        <v>387380.9</v>
      </c>
    </row>
    <row r="945" spans="1:22" ht="21">
      <c r="A945" s="8">
        <v>942</v>
      </c>
      <c r="B945" s="8" t="s">
        <v>2321</v>
      </c>
      <c r="C945" s="9" t="s">
        <v>2322</v>
      </c>
      <c r="D945" s="8" t="s">
        <v>25</v>
      </c>
      <c r="E945" s="14">
        <v>574970.01</v>
      </c>
      <c r="F945" s="14">
        <v>426758.74</v>
      </c>
      <c r="G945" s="14">
        <v>926539.72</v>
      </c>
      <c r="H945" s="14">
        <v>485263.71</v>
      </c>
      <c r="I945" s="14">
        <v>594061.52</v>
      </c>
      <c r="J945" s="14">
        <v>467007.86</v>
      </c>
      <c r="K945" s="14">
        <v>509223.03</v>
      </c>
      <c r="L945" s="14">
        <v>1421938.89</v>
      </c>
      <c r="M945" s="14">
        <v>325530.17</v>
      </c>
      <c r="N945" s="14">
        <f t="shared" si="127"/>
        <v>684214.31</v>
      </c>
      <c r="O945" s="14">
        <f t="shared" si="128"/>
        <v>507842.9</v>
      </c>
      <c r="P945" s="14">
        <f t="shared" si="129"/>
        <v>1102582.27</v>
      </c>
      <c r="Q945" s="14">
        <f t="shared" si="130"/>
        <v>577463.81000000006</v>
      </c>
      <c r="R945" s="14">
        <f t="shared" si="131"/>
        <v>706933.21</v>
      </c>
      <c r="S945" s="14">
        <f t="shared" si="132"/>
        <v>555739.35</v>
      </c>
      <c r="T945" s="14">
        <f t="shared" si="133"/>
        <v>605975.41</v>
      </c>
      <c r="U945" s="14">
        <f t="shared" si="134"/>
        <v>1692107.28</v>
      </c>
      <c r="V945" s="14">
        <f t="shared" si="135"/>
        <v>387380.9</v>
      </c>
    </row>
    <row r="946" spans="1:22" ht="31.5">
      <c r="A946" s="8">
        <v>943</v>
      </c>
      <c r="B946" s="8" t="s">
        <v>2323</v>
      </c>
      <c r="C946" s="9" t="s">
        <v>2324</v>
      </c>
      <c r="D946" s="8" t="s">
        <v>25</v>
      </c>
      <c r="E946" s="14">
        <v>584655.07999999996</v>
      </c>
      <c r="F946" s="14">
        <v>426758.74</v>
      </c>
      <c r="G946" s="14">
        <v>843237.18</v>
      </c>
      <c r="H946" s="14">
        <v>485263.71</v>
      </c>
      <c r="I946" s="14">
        <v>594061.52</v>
      </c>
      <c r="J946" s="14">
        <v>467007.86</v>
      </c>
      <c r="K946" s="14">
        <v>509225.91</v>
      </c>
      <c r="L946" s="14">
        <v>2057119.71</v>
      </c>
      <c r="M946" s="14">
        <v>325530.17</v>
      </c>
      <c r="N946" s="14">
        <f t="shared" si="127"/>
        <v>695739.55</v>
      </c>
      <c r="O946" s="14">
        <f t="shared" si="128"/>
        <v>507842.9</v>
      </c>
      <c r="P946" s="14">
        <f t="shared" si="129"/>
        <v>1003452.24</v>
      </c>
      <c r="Q946" s="14">
        <f t="shared" si="130"/>
        <v>577463.81000000006</v>
      </c>
      <c r="R946" s="14">
        <f t="shared" si="131"/>
        <v>706933.21</v>
      </c>
      <c r="S946" s="14">
        <f t="shared" si="132"/>
        <v>555739.35</v>
      </c>
      <c r="T946" s="14">
        <f t="shared" si="133"/>
        <v>605978.82999999996</v>
      </c>
      <c r="U946" s="14">
        <f t="shared" si="134"/>
        <v>2447972.4500000002</v>
      </c>
      <c r="V946" s="14">
        <f t="shared" si="135"/>
        <v>387380.9</v>
      </c>
    </row>
    <row r="947" spans="1:22" ht="31.5">
      <c r="A947" s="8">
        <v>944</v>
      </c>
      <c r="B947" s="8" t="s">
        <v>2325</v>
      </c>
      <c r="C947" s="9" t="s">
        <v>2326</v>
      </c>
      <c r="D947" s="8" t="s">
        <v>25</v>
      </c>
      <c r="E947" s="14">
        <v>574970.01</v>
      </c>
      <c r="F947" s="14">
        <v>426758.74</v>
      </c>
      <c r="G947" s="14">
        <v>646129.03</v>
      </c>
      <c r="H947" s="14">
        <v>485263.71</v>
      </c>
      <c r="I947" s="14">
        <v>594061.52</v>
      </c>
      <c r="J947" s="14">
        <v>467007.86</v>
      </c>
      <c r="K947" s="14">
        <v>509228.79999999999</v>
      </c>
      <c r="L947" s="14">
        <v>2057119.71</v>
      </c>
      <c r="M947" s="14">
        <v>325530.17</v>
      </c>
      <c r="N947" s="14">
        <f t="shared" si="127"/>
        <v>684214.31</v>
      </c>
      <c r="O947" s="14">
        <f t="shared" si="128"/>
        <v>507842.9</v>
      </c>
      <c r="P947" s="14">
        <f t="shared" si="129"/>
        <v>768893.55</v>
      </c>
      <c r="Q947" s="14">
        <f t="shared" si="130"/>
        <v>577463.81000000006</v>
      </c>
      <c r="R947" s="14">
        <f t="shared" si="131"/>
        <v>706933.21</v>
      </c>
      <c r="S947" s="14">
        <f t="shared" si="132"/>
        <v>555739.35</v>
      </c>
      <c r="T947" s="14">
        <f t="shared" si="133"/>
        <v>605982.27</v>
      </c>
      <c r="U947" s="14">
        <f t="shared" si="134"/>
        <v>2447972.4500000002</v>
      </c>
      <c r="V947" s="14">
        <f t="shared" si="135"/>
        <v>387380.9</v>
      </c>
    </row>
    <row r="948" spans="1:22" ht="31.5">
      <c r="A948" s="8">
        <v>945</v>
      </c>
      <c r="B948" s="8" t="s">
        <v>2327</v>
      </c>
      <c r="C948" s="9" t="s">
        <v>2328</v>
      </c>
      <c r="D948" s="8" t="s">
        <v>25</v>
      </c>
      <c r="E948" s="14">
        <v>584655.07999999996</v>
      </c>
      <c r="F948" s="14">
        <v>426758.74</v>
      </c>
      <c r="G948" s="14">
        <v>926539.72</v>
      </c>
      <c r="H948" s="14">
        <v>485263.71</v>
      </c>
      <c r="I948" s="14">
        <v>594061.52</v>
      </c>
      <c r="J948" s="14">
        <v>467007.86</v>
      </c>
      <c r="K948" s="14">
        <v>509231.69</v>
      </c>
      <c r="L948" s="14">
        <v>2057119.71</v>
      </c>
      <c r="M948" s="14">
        <v>325530.17</v>
      </c>
      <c r="N948" s="14">
        <f t="shared" si="127"/>
        <v>695739.55</v>
      </c>
      <c r="O948" s="14">
        <f t="shared" si="128"/>
        <v>507842.9</v>
      </c>
      <c r="P948" s="14">
        <f t="shared" si="129"/>
        <v>1102582.27</v>
      </c>
      <c r="Q948" s="14">
        <f t="shared" si="130"/>
        <v>577463.81000000006</v>
      </c>
      <c r="R948" s="14">
        <f t="shared" si="131"/>
        <v>706933.21</v>
      </c>
      <c r="S948" s="14">
        <f t="shared" si="132"/>
        <v>555739.35</v>
      </c>
      <c r="T948" s="14">
        <f t="shared" si="133"/>
        <v>605985.71</v>
      </c>
      <c r="U948" s="14">
        <f t="shared" si="134"/>
        <v>2447972.4500000002</v>
      </c>
      <c r="V948" s="14">
        <f t="shared" si="135"/>
        <v>387380.9</v>
      </c>
    </row>
    <row r="949" spans="1:22" ht="31.5">
      <c r="A949" s="8">
        <v>946</v>
      </c>
      <c r="B949" s="8" t="s">
        <v>2329</v>
      </c>
      <c r="C949" s="9" t="s">
        <v>2330</v>
      </c>
      <c r="D949" s="8" t="s">
        <v>25</v>
      </c>
      <c r="E949" s="14">
        <v>574970.01</v>
      </c>
      <c r="F949" s="14">
        <v>426758.74</v>
      </c>
      <c r="G949" s="14">
        <v>646129.03</v>
      </c>
      <c r="H949" s="14">
        <v>485263.71</v>
      </c>
      <c r="I949" s="14">
        <v>594061.52</v>
      </c>
      <c r="J949" s="14">
        <v>467007.86</v>
      </c>
      <c r="K949" s="14">
        <v>509234.58</v>
      </c>
      <c r="L949" s="14">
        <v>1443592.79</v>
      </c>
      <c r="M949" s="14">
        <v>325530.17</v>
      </c>
      <c r="N949" s="14">
        <f t="shared" si="127"/>
        <v>684214.31</v>
      </c>
      <c r="O949" s="14">
        <f t="shared" si="128"/>
        <v>507842.9</v>
      </c>
      <c r="P949" s="14">
        <f t="shared" si="129"/>
        <v>768893.55</v>
      </c>
      <c r="Q949" s="14">
        <f t="shared" si="130"/>
        <v>577463.81000000006</v>
      </c>
      <c r="R949" s="14">
        <f t="shared" si="131"/>
        <v>706933.21</v>
      </c>
      <c r="S949" s="14">
        <f t="shared" si="132"/>
        <v>555739.35</v>
      </c>
      <c r="T949" s="14">
        <f t="shared" si="133"/>
        <v>605989.15</v>
      </c>
      <c r="U949" s="14">
        <f t="shared" si="134"/>
        <v>1717875.42</v>
      </c>
      <c r="V949" s="14">
        <f t="shared" si="135"/>
        <v>387380.9</v>
      </c>
    </row>
    <row r="950" spans="1:22" ht="21">
      <c r="A950" s="8">
        <v>947</v>
      </c>
      <c r="B950" s="8" t="s">
        <v>2331</v>
      </c>
      <c r="C950" s="9" t="s">
        <v>2332</v>
      </c>
      <c r="D950" s="8" t="s">
        <v>25</v>
      </c>
      <c r="E950" s="14">
        <v>210682.26</v>
      </c>
      <c r="F950" s="14">
        <v>265030.69</v>
      </c>
      <c r="G950" s="14">
        <v>399804.46</v>
      </c>
      <c r="H950" s="14">
        <v>302071.78999999998</v>
      </c>
      <c r="I950" s="14">
        <v>415564.17</v>
      </c>
      <c r="J950" s="14">
        <v>289319</v>
      </c>
      <c r="K950" s="14">
        <v>354928.94</v>
      </c>
      <c r="L950" s="14">
        <v>1335323.32</v>
      </c>
      <c r="M950" s="14">
        <v>254072.32000000001</v>
      </c>
      <c r="N950" s="14">
        <f t="shared" si="127"/>
        <v>250711.89</v>
      </c>
      <c r="O950" s="14">
        <f t="shared" si="128"/>
        <v>315386.52</v>
      </c>
      <c r="P950" s="14">
        <f t="shared" si="129"/>
        <v>475767.31</v>
      </c>
      <c r="Q950" s="14">
        <f t="shared" si="130"/>
        <v>359465.43</v>
      </c>
      <c r="R950" s="14">
        <f t="shared" si="131"/>
        <v>494521.36</v>
      </c>
      <c r="S950" s="14">
        <f t="shared" si="132"/>
        <v>344289.61</v>
      </c>
      <c r="T950" s="14">
        <f t="shared" si="133"/>
        <v>422365.44</v>
      </c>
      <c r="U950" s="14">
        <f t="shared" si="134"/>
        <v>1589034.75</v>
      </c>
      <c r="V950" s="14">
        <f t="shared" si="135"/>
        <v>302346.06</v>
      </c>
    </row>
    <row r="951" spans="1:22" ht="21">
      <c r="A951" s="8">
        <v>948</v>
      </c>
      <c r="B951" s="8" t="s">
        <v>2333</v>
      </c>
      <c r="C951" s="9" t="s">
        <v>2334</v>
      </c>
      <c r="D951" s="8" t="s">
        <v>25</v>
      </c>
      <c r="E951" s="14">
        <v>210682.26</v>
      </c>
      <c r="F951" s="14">
        <v>265030.69</v>
      </c>
      <c r="G951" s="14">
        <v>399804.46</v>
      </c>
      <c r="H951" s="14">
        <v>302071.78999999998</v>
      </c>
      <c r="I951" s="14">
        <v>415564.17</v>
      </c>
      <c r="J951" s="14">
        <v>289319</v>
      </c>
      <c r="K951" s="14">
        <v>354928.94</v>
      </c>
      <c r="L951" s="14">
        <v>1335323.32</v>
      </c>
      <c r="M951" s="14">
        <v>254072.32000000001</v>
      </c>
      <c r="N951" s="14">
        <f t="shared" si="127"/>
        <v>250711.89</v>
      </c>
      <c r="O951" s="14">
        <f t="shared" si="128"/>
        <v>315386.52</v>
      </c>
      <c r="P951" s="14">
        <f t="shared" si="129"/>
        <v>475767.31</v>
      </c>
      <c r="Q951" s="14">
        <f t="shared" si="130"/>
        <v>359465.43</v>
      </c>
      <c r="R951" s="14">
        <f t="shared" si="131"/>
        <v>494521.36</v>
      </c>
      <c r="S951" s="14">
        <f t="shared" si="132"/>
        <v>344289.61</v>
      </c>
      <c r="T951" s="14">
        <f t="shared" si="133"/>
        <v>422365.44</v>
      </c>
      <c r="U951" s="14">
        <f t="shared" si="134"/>
        <v>1589034.75</v>
      </c>
      <c r="V951" s="14">
        <f t="shared" si="135"/>
        <v>302346.06</v>
      </c>
    </row>
    <row r="952" spans="1:22" ht="21">
      <c r="A952" s="8">
        <v>949</v>
      </c>
      <c r="B952" s="8" t="s">
        <v>2335</v>
      </c>
      <c r="C952" s="9" t="s">
        <v>2336</v>
      </c>
      <c r="D952" s="8" t="s">
        <v>25</v>
      </c>
      <c r="E952" s="14">
        <v>152915.46</v>
      </c>
      <c r="F952" s="14">
        <v>169884.27</v>
      </c>
      <c r="G952" s="14">
        <v>231376.17</v>
      </c>
      <c r="H952" s="14">
        <v>192936.18</v>
      </c>
      <c r="I952" s="14">
        <v>209176.6</v>
      </c>
      <c r="J952" s="14">
        <v>186144.43</v>
      </c>
      <c r="K952" s="14">
        <v>259846.7</v>
      </c>
      <c r="L952" s="14">
        <v>1118784.3999999999</v>
      </c>
      <c r="M952" s="14">
        <v>150855.44</v>
      </c>
      <c r="N952" s="14">
        <f t="shared" si="127"/>
        <v>181969.4</v>
      </c>
      <c r="O952" s="14">
        <f t="shared" si="128"/>
        <v>202162.28</v>
      </c>
      <c r="P952" s="14">
        <f t="shared" si="129"/>
        <v>275337.64</v>
      </c>
      <c r="Q952" s="14">
        <f t="shared" si="130"/>
        <v>229594.05</v>
      </c>
      <c r="R952" s="14">
        <f t="shared" si="131"/>
        <v>248920.15</v>
      </c>
      <c r="S952" s="14">
        <f t="shared" si="132"/>
        <v>221511.87</v>
      </c>
      <c r="T952" s="14">
        <f t="shared" si="133"/>
        <v>309217.57</v>
      </c>
      <c r="U952" s="14">
        <f t="shared" si="134"/>
        <v>1331353.44</v>
      </c>
      <c r="V952" s="14">
        <f t="shared" si="135"/>
        <v>179517.97</v>
      </c>
    </row>
    <row r="953" spans="1:22">
      <c r="A953" s="8">
        <v>950</v>
      </c>
      <c r="B953" s="8" t="s">
        <v>2337</v>
      </c>
      <c r="C953" s="9" t="s">
        <v>2338</v>
      </c>
      <c r="D953" s="8" t="s">
        <v>652</v>
      </c>
      <c r="E953" s="14">
        <v>64564.7</v>
      </c>
      <c r="F953" s="14">
        <v>102839.74</v>
      </c>
      <c r="G953" s="14">
        <v>92424.58</v>
      </c>
      <c r="H953" s="14">
        <v>114982.16</v>
      </c>
      <c r="I953" s="14">
        <v>163556.17000000001</v>
      </c>
      <c r="J953" s="14">
        <v>114494.95</v>
      </c>
      <c r="K953" s="14">
        <v>77415.56</v>
      </c>
      <c r="L953" s="14">
        <v>445348.38</v>
      </c>
      <c r="M953" s="14">
        <v>69711.100000000006</v>
      </c>
      <c r="N953" s="14">
        <f t="shared" si="127"/>
        <v>76831.990000000005</v>
      </c>
      <c r="O953" s="14">
        <f t="shared" si="128"/>
        <v>122379.29</v>
      </c>
      <c r="P953" s="14">
        <f t="shared" si="129"/>
        <v>109985.25</v>
      </c>
      <c r="Q953" s="14">
        <f t="shared" si="130"/>
        <v>136828.76999999999</v>
      </c>
      <c r="R953" s="14">
        <f t="shared" si="131"/>
        <v>194631.84</v>
      </c>
      <c r="S953" s="14">
        <f t="shared" si="132"/>
        <v>136248.99</v>
      </c>
      <c r="T953" s="14">
        <f t="shared" si="133"/>
        <v>92124.52</v>
      </c>
      <c r="U953" s="14">
        <f t="shared" si="134"/>
        <v>529964.56999999995</v>
      </c>
      <c r="V953" s="14">
        <f t="shared" si="135"/>
        <v>82956.210000000006</v>
      </c>
    </row>
    <row r="954" spans="1:22">
      <c r="A954" s="8">
        <v>951</v>
      </c>
      <c r="B954" s="8" t="s">
        <v>2339</v>
      </c>
      <c r="C954" s="9" t="s">
        <v>2340</v>
      </c>
      <c r="D954" s="8" t="s">
        <v>25</v>
      </c>
      <c r="E954" s="14">
        <v>203885.82</v>
      </c>
      <c r="F954" s="14">
        <v>44478.48</v>
      </c>
      <c r="G954" s="14">
        <v>61481.18</v>
      </c>
      <c r="H954" s="14">
        <v>50475.22</v>
      </c>
      <c r="I954" s="14">
        <v>68530.23</v>
      </c>
      <c r="J954" s="14">
        <v>48774.27</v>
      </c>
      <c r="K954" s="14">
        <v>70363.61</v>
      </c>
      <c r="L954" s="14">
        <v>107841.2</v>
      </c>
      <c r="M954" s="14">
        <v>72569.42</v>
      </c>
      <c r="N954" s="14">
        <f t="shared" si="127"/>
        <v>242624.13</v>
      </c>
      <c r="O954" s="14">
        <f t="shared" si="128"/>
        <v>52929.39</v>
      </c>
      <c r="P954" s="14">
        <f t="shared" si="129"/>
        <v>73162.600000000006</v>
      </c>
      <c r="Q954" s="14">
        <f t="shared" si="130"/>
        <v>60065.51</v>
      </c>
      <c r="R954" s="14">
        <f t="shared" si="131"/>
        <v>81550.97</v>
      </c>
      <c r="S954" s="14">
        <f t="shared" si="132"/>
        <v>58041.38</v>
      </c>
      <c r="T954" s="14">
        <f t="shared" si="133"/>
        <v>83732.7</v>
      </c>
      <c r="U954" s="14">
        <f t="shared" si="134"/>
        <v>128331.03</v>
      </c>
      <c r="V954" s="14">
        <f t="shared" si="135"/>
        <v>86357.61</v>
      </c>
    </row>
    <row r="955" spans="1:22">
      <c r="A955" s="8">
        <v>952</v>
      </c>
      <c r="B955" s="8" t="s">
        <v>2341</v>
      </c>
      <c r="C955" s="9" t="s">
        <v>2342</v>
      </c>
      <c r="D955" s="8" t="s">
        <v>25</v>
      </c>
      <c r="E955" s="14">
        <v>203885.82</v>
      </c>
      <c r="F955" s="14">
        <v>66999.63</v>
      </c>
      <c r="G955" s="14">
        <v>92847.56</v>
      </c>
      <c r="H955" s="14">
        <v>76005.16</v>
      </c>
      <c r="I955" s="14">
        <v>43636.23</v>
      </c>
      <c r="J955" s="14">
        <v>73498.16</v>
      </c>
      <c r="K955" s="14">
        <v>47244.47</v>
      </c>
      <c r="L955" s="14">
        <v>107518.78</v>
      </c>
      <c r="M955" s="14">
        <v>106392.79</v>
      </c>
      <c r="N955" s="14">
        <f t="shared" si="127"/>
        <v>242624.13</v>
      </c>
      <c r="O955" s="14">
        <f t="shared" si="128"/>
        <v>79729.56</v>
      </c>
      <c r="P955" s="14">
        <f t="shared" si="129"/>
        <v>110488.6</v>
      </c>
      <c r="Q955" s="14">
        <f t="shared" si="130"/>
        <v>90446.14</v>
      </c>
      <c r="R955" s="14">
        <f t="shared" si="131"/>
        <v>51927.11</v>
      </c>
      <c r="S955" s="14">
        <f t="shared" si="132"/>
        <v>87462.81</v>
      </c>
      <c r="T955" s="14">
        <f t="shared" si="133"/>
        <v>56220.92</v>
      </c>
      <c r="U955" s="14">
        <f t="shared" si="134"/>
        <v>127947.35</v>
      </c>
      <c r="V955" s="14">
        <f t="shared" si="135"/>
        <v>126607.42</v>
      </c>
    </row>
    <row r="956" spans="1:22">
      <c r="A956" s="8">
        <v>953</v>
      </c>
      <c r="B956" s="8" t="s">
        <v>2343</v>
      </c>
      <c r="C956" s="9" t="s">
        <v>2344</v>
      </c>
      <c r="D956" s="8" t="s">
        <v>25</v>
      </c>
      <c r="E956" s="14">
        <v>173301.87</v>
      </c>
      <c r="F956" s="14">
        <v>34911.89</v>
      </c>
      <c r="G956" s="14">
        <v>44921.73</v>
      </c>
      <c r="H956" s="14">
        <v>38782.11</v>
      </c>
      <c r="I956" s="14">
        <v>68530.23</v>
      </c>
      <c r="J956" s="14">
        <v>39120.449999999997</v>
      </c>
      <c r="K956" s="14">
        <v>42521.02</v>
      </c>
      <c r="L956" s="14">
        <v>80360.009999999995</v>
      </c>
      <c r="M956" s="14">
        <v>54625.56</v>
      </c>
      <c r="N956" s="14">
        <f t="shared" si="127"/>
        <v>206229.23</v>
      </c>
      <c r="O956" s="14">
        <f t="shared" si="128"/>
        <v>41545.15</v>
      </c>
      <c r="P956" s="14">
        <f t="shared" si="129"/>
        <v>53456.86</v>
      </c>
      <c r="Q956" s="14">
        <f t="shared" si="130"/>
        <v>46150.71</v>
      </c>
      <c r="R956" s="14">
        <f t="shared" si="131"/>
        <v>81550.97</v>
      </c>
      <c r="S956" s="14">
        <f t="shared" si="132"/>
        <v>46553.34</v>
      </c>
      <c r="T956" s="14">
        <f t="shared" si="133"/>
        <v>50600.01</v>
      </c>
      <c r="U956" s="14">
        <f t="shared" si="134"/>
        <v>95628.41</v>
      </c>
      <c r="V956" s="14">
        <f t="shared" si="135"/>
        <v>65004.42</v>
      </c>
    </row>
    <row r="957" spans="1:22">
      <c r="A957" s="8">
        <v>954</v>
      </c>
      <c r="B957" s="8" t="s">
        <v>2345</v>
      </c>
      <c r="C957" s="9" t="s">
        <v>2346</v>
      </c>
      <c r="D957" s="8" t="s">
        <v>25</v>
      </c>
      <c r="E957" s="14">
        <v>122332.94</v>
      </c>
      <c r="F957" s="14">
        <v>49474.87</v>
      </c>
      <c r="G957" s="14">
        <v>131501.19</v>
      </c>
      <c r="H957" s="14">
        <v>56516.66</v>
      </c>
      <c r="I957" s="14">
        <v>56776.5</v>
      </c>
      <c r="J957" s="14">
        <v>53881.82</v>
      </c>
      <c r="K957" s="14">
        <v>28346.38</v>
      </c>
      <c r="L957" s="14">
        <v>114525.02</v>
      </c>
      <c r="M957" s="14">
        <v>111156.65</v>
      </c>
      <c r="N957" s="14">
        <f t="shared" si="127"/>
        <v>145576.20000000001</v>
      </c>
      <c r="O957" s="14">
        <f t="shared" si="128"/>
        <v>58875.1</v>
      </c>
      <c r="P957" s="14">
        <f t="shared" si="129"/>
        <v>156486.42000000001</v>
      </c>
      <c r="Q957" s="14">
        <f t="shared" si="130"/>
        <v>67254.83</v>
      </c>
      <c r="R957" s="14">
        <f t="shared" si="131"/>
        <v>67564.039999999994</v>
      </c>
      <c r="S957" s="14">
        <f t="shared" si="132"/>
        <v>64119.37</v>
      </c>
      <c r="T957" s="14">
        <f t="shared" si="133"/>
        <v>33732.19</v>
      </c>
      <c r="U957" s="14">
        <f t="shared" si="134"/>
        <v>136284.76999999999</v>
      </c>
      <c r="V957" s="14">
        <f t="shared" si="135"/>
        <v>132276.41</v>
      </c>
    </row>
    <row r="958" spans="1:22">
      <c r="A958" s="8">
        <v>955</v>
      </c>
      <c r="B958" s="8" t="s">
        <v>2347</v>
      </c>
      <c r="C958" s="9" t="s">
        <v>2348</v>
      </c>
      <c r="D958" s="8" t="s">
        <v>25</v>
      </c>
      <c r="E958" s="14">
        <v>122332.94</v>
      </c>
      <c r="F958" s="14">
        <v>28756.37</v>
      </c>
      <c r="G958" s="14">
        <v>20556.759999999998</v>
      </c>
      <c r="H958" s="14">
        <v>26309.47</v>
      </c>
      <c r="I958" s="14">
        <v>64077.77</v>
      </c>
      <c r="J958" s="14">
        <v>26940.9</v>
      </c>
      <c r="K958" s="14">
        <v>45669.5</v>
      </c>
      <c r="L958" s="14">
        <v>128960.96000000001</v>
      </c>
      <c r="M958" s="14">
        <v>79397.600000000006</v>
      </c>
      <c r="N958" s="14">
        <f t="shared" si="127"/>
        <v>145576.20000000001</v>
      </c>
      <c r="O958" s="14">
        <f t="shared" si="128"/>
        <v>34220.080000000002</v>
      </c>
      <c r="P958" s="14">
        <f t="shared" si="129"/>
        <v>24462.54</v>
      </c>
      <c r="Q958" s="14">
        <f t="shared" si="130"/>
        <v>31308.27</v>
      </c>
      <c r="R958" s="14">
        <f t="shared" si="131"/>
        <v>76252.55</v>
      </c>
      <c r="S958" s="14">
        <f t="shared" si="132"/>
        <v>32059.67</v>
      </c>
      <c r="T958" s="14">
        <f t="shared" si="133"/>
        <v>54346.71</v>
      </c>
      <c r="U958" s="14">
        <f t="shared" si="134"/>
        <v>153463.54</v>
      </c>
      <c r="V958" s="14">
        <f t="shared" si="135"/>
        <v>94483.14</v>
      </c>
    </row>
    <row r="959" spans="1:22">
      <c r="A959" s="8">
        <v>956</v>
      </c>
      <c r="B959" s="8" t="s">
        <v>2349</v>
      </c>
      <c r="C959" s="9" t="s">
        <v>2350</v>
      </c>
      <c r="D959" s="8" t="s">
        <v>25</v>
      </c>
      <c r="E959" s="14">
        <v>407768.77</v>
      </c>
      <c r="F959" s="14">
        <v>28756.37</v>
      </c>
      <c r="G959" s="14">
        <v>20556.759999999998</v>
      </c>
      <c r="H959" s="14">
        <v>26309.47</v>
      </c>
      <c r="I959" s="14">
        <v>62792.81</v>
      </c>
      <c r="J959" s="14">
        <v>26940.9</v>
      </c>
      <c r="K959" s="14">
        <v>45669.5</v>
      </c>
      <c r="L959" s="14">
        <v>128960.96000000001</v>
      </c>
      <c r="M959" s="14">
        <v>79397.600000000006</v>
      </c>
      <c r="N959" s="14">
        <f t="shared" si="127"/>
        <v>485244.84</v>
      </c>
      <c r="O959" s="14">
        <f t="shared" si="128"/>
        <v>34220.080000000002</v>
      </c>
      <c r="P959" s="14">
        <f t="shared" si="129"/>
        <v>24462.54</v>
      </c>
      <c r="Q959" s="14">
        <f t="shared" si="130"/>
        <v>31308.27</v>
      </c>
      <c r="R959" s="14">
        <f t="shared" si="131"/>
        <v>74723.44</v>
      </c>
      <c r="S959" s="14">
        <f t="shared" si="132"/>
        <v>32059.67</v>
      </c>
      <c r="T959" s="14">
        <f t="shared" si="133"/>
        <v>54346.71</v>
      </c>
      <c r="U959" s="14">
        <f t="shared" si="134"/>
        <v>153463.54</v>
      </c>
      <c r="V959" s="14">
        <f t="shared" si="135"/>
        <v>94483.14</v>
      </c>
    </row>
    <row r="960" spans="1:22">
      <c r="A960" s="8">
        <v>957</v>
      </c>
      <c r="B960" s="8" t="s">
        <v>2351</v>
      </c>
      <c r="C960" s="9" t="s">
        <v>2352</v>
      </c>
      <c r="D960" s="8" t="s">
        <v>25</v>
      </c>
      <c r="E960" s="14">
        <v>305826.57</v>
      </c>
      <c r="F960" s="14">
        <v>138865.71</v>
      </c>
      <c r="G960" s="14">
        <v>187801.32</v>
      </c>
      <c r="H960" s="14">
        <v>153959.16</v>
      </c>
      <c r="I960" s="14">
        <v>82794.080000000002</v>
      </c>
      <c r="J960" s="14">
        <v>155906.46</v>
      </c>
      <c r="K960" s="14">
        <v>245311.17</v>
      </c>
      <c r="L960" s="14">
        <v>163607.18</v>
      </c>
      <c r="M960" s="14">
        <v>111156.65</v>
      </c>
      <c r="N960" s="14">
        <f t="shared" si="127"/>
        <v>363933.62</v>
      </c>
      <c r="O960" s="14">
        <f t="shared" si="128"/>
        <v>165250.19</v>
      </c>
      <c r="P960" s="14">
        <f t="shared" si="129"/>
        <v>223483.57</v>
      </c>
      <c r="Q960" s="14">
        <f t="shared" si="130"/>
        <v>183211.4</v>
      </c>
      <c r="R960" s="14">
        <f t="shared" si="131"/>
        <v>98524.96</v>
      </c>
      <c r="S960" s="14">
        <f t="shared" si="132"/>
        <v>185528.69</v>
      </c>
      <c r="T960" s="14">
        <f t="shared" si="133"/>
        <v>291920.28999999998</v>
      </c>
      <c r="U960" s="14">
        <f t="shared" si="134"/>
        <v>194692.54</v>
      </c>
      <c r="V960" s="14">
        <f t="shared" si="135"/>
        <v>132276.41</v>
      </c>
    </row>
    <row r="961" spans="1:22">
      <c r="A961" s="8">
        <v>958</v>
      </c>
      <c r="B961" s="8" t="s">
        <v>2353</v>
      </c>
      <c r="C961" s="9" t="s">
        <v>2354</v>
      </c>
      <c r="D961" s="8" t="s">
        <v>25</v>
      </c>
      <c r="E961" s="14">
        <v>305826.57</v>
      </c>
      <c r="F961" s="14">
        <v>73804.61</v>
      </c>
      <c r="G961" s="14">
        <v>94384.98</v>
      </c>
      <c r="H961" s="14">
        <v>86727.73</v>
      </c>
      <c r="I961" s="14">
        <v>76578.55</v>
      </c>
      <c r="J961" s="14">
        <v>77960.240000000005</v>
      </c>
      <c r="K961" s="14">
        <v>144868.87</v>
      </c>
      <c r="L961" s="14">
        <v>113562.63</v>
      </c>
      <c r="M961" s="14">
        <v>61040.88</v>
      </c>
      <c r="N961" s="14">
        <f t="shared" si="127"/>
        <v>363933.62</v>
      </c>
      <c r="O961" s="14">
        <f t="shared" si="128"/>
        <v>87827.49</v>
      </c>
      <c r="P961" s="14">
        <f t="shared" si="129"/>
        <v>112318.13</v>
      </c>
      <c r="Q961" s="14">
        <f t="shared" si="130"/>
        <v>103206</v>
      </c>
      <c r="R961" s="14">
        <f t="shared" si="131"/>
        <v>91128.47</v>
      </c>
      <c r="S961" s="14">
        <f t="shared" si="132"/>
        <v>92772.69</v>
      </c>
      <c r="T961" s="14">
        <f t="shared" si="133"/>
        <v>172393.96</v>
      </c>
      <c r="U961" s="14">
        <f t="shared" si="134"/>
        <v>135139.53</v>
      </c>
      <c r="V961" s="14">
        <f t="shared" si="135"/>
        <v>72638.649999999994</v>
      </c>
    </row>
    <row r="962" spans="1:22">
      <c r="A962" s="8">
        <v>959</v>
      </c>
      <c r="B962" s="8" t="s">
        <v>2355</v>
      </c>
      <c r="C962" s="9" t="s">
        <v>2356</v>
      </c>
      <c r="D962" s="8" t="s">
        <v>25</v>
      </c>
      <c r="E962" s="14">
        <v>305826.57</v>
      </c>
      <c r="F962" s="14">
        <v>206405.44</v>
      </c>
      <c r="G962" s="14">
        <v>300187.90000000002</v>
      </c>
      <c r="H962" s="14">
        <v>231913.19</v>
      </c>
      <c r="I962" s="14">
        <v>80981.22</v>
      </c>
      <c r="J962" s="14">
        <v>228660.94</v>
      </c>
      <c r="K962" s="14">
        <v>477960.58</v>
      </c>
      <c r="L962" s="14">
        <v>184779.88</v>
      </c>
      <c r="M962" s="14">
        <v>63518.080000000002</v>
      </c>
      <c r="N962" s="14">
        <f t="shared" si="127"/>
        <v>363933.62</v>
      </c>
      <c r="O962" s="14">
        <f t="shared" si="128"/>
        <v>245622.47</v>
      </c>
      <c r="P962" s="14">
        <f t="shared" si="129"/>
        <v>357223.6</v>
      </c>
      <c r="Q962" s="14">
        <f t="shared" si="130"/>
        <v>275976.7</v>
      </c>
      <c r="R962" s="14">
        <f t="shared" si="131"/>
        <v>96367.65</v>
      </c>
      <c r="S962" s="14">
        <f t="shared" si="132"/>
        <v>272106.52</v>
      </c>
      <c r="T962" s="14">
        <f t="shared" si="133"/>
        <v>568773.09</v>
      </c>
      <c r="U962" s="14">
        <f t="shared" si="134"/>
        <v>219888.06</v>
      </c>
      <c r="V962" s="14">
        <f t="shared" si="135"/>
        <v>75586.52</v>
      </c>
    </row>
    <row r="963" spans="1:22">
      <c r="A963" s="8">
        <v>960</v>
      </c>
      <c r="B963" s="8" t="s">
        <v>2357</v>
      </c>
      <c r="C963" s="9" t="s">
        <v>2358</v>
      </c>
      <c r="D963" s="8" t="s">
        <v>25</v>
      </c>
      <c r="E963" s="14">
        <v>509710.95</v>
      </c>
      <c r="F963" s="14">
        <v>215045.55</v>
      </c>
      <c r="G963" s="14">
        <v>377306.07</v>
      </c>
      <c r="H963" s="14">
        <v>240683</v>
      </c>
      <c r="I963" s="14">
        <v>102835.2</v>
      </c>
      <c r="J963" s="14">
        <v>239170.69</v>
      </c>
      <c r="K963" s="14">
        <v>556544</v>
      </c>
      <c r="L963" s="14">
        <v>418641.91</v>
      </c>
      <c r="M963" s="14">
        <v>79397.600000000006</v>
      </c>
      <c r="N963" s="14">
        <f t="shared" si="127"/>
        <v>606556.03</v>
      </c>
      <c r="O963" s="14">
        <f t="shared" si="128"/>
        <v>255904.2</v>
      </c>
      <c r="P963" s="14">
        <f t="shared" si="129"/>
        <v>448994.22</v>
      </c>
      <c r="Q963" s="14">
        <f t="shared" si="130"/>
        <v>286412.77</v>
      </c>
      <c r="R963" s="14">
        <f t="shared" si="131"/>
        <v>122373.89</v>
      </c>
      <c r="S963" s="14">
        <f t="shared" si="132"/>
        <v>284613.12</v>
      </c>
      <c r="T963" s="14">
        <f t="shared" si="133"/>
        <v>662287.35999999999</v>
      </c>
      <c r="U963" s="14">
        <f t="shared" si="134"/>
        <v>498183.87</v>
      </c>
      <c r="V963" s="14">
        <f t="shared" si="135"/>
        <v>94483.14</v>
      </c>
    </row>
    <row r="964" spans="1:22">
      <c r="A964" s="8">
        <v>961</v>
      </c>
      <c r="B964" s="8" t="s">
        <v>2359</v>
      </c>
      <c r="C964" s="9" t="s">
        <v>2360</v>
      </c>
      <c r="D964" s="8" t="s">
        <v>25</v>
      </c>
      <c r="E964" s="14">
        <v>713592.46</v>
      </c>
      <c r="F964" s="14">
        <v>481865.39</v>
      </c>
      <c r="G964" s="14">
        <v>397861.39</v>
      </c>
      <c r="H964" s="14">
        <v>543729.23</v>
      </c>
      <c r="I964" s="14">
        <v>117437.71</v>
      </c>
      <c r="J964" s="14">
        <v>531507.59</v>
      </c>
      <c r="K964" s="14">
        <v>729318.95</v>
      </c>
      <c r="L964" s="14">
        <v>592936.49</v>
      </c>
      <c r="M964" s="14">
        <v>127036.17</v>
      </c>
      <c r="N964" s="14">
        <f t="shared" si="127"/>
        <v>849175.03</v>
      </c>
      <c r="O964" s="14">
        <f t="shared" si="128"/>
        <v>573419.81000000006</v>
      </c>
      <c r="P964" s="14">
        <f t="shared" si="129"/>
        <v>473455.05</v>
      </c>
      <c r="Q964" s="14">
        <f t="shared" si="130"/>
        <v>647037.78</v>
      </c>
      <c r="R964" s="14">
        <f t="shared" si="131"/>
        <v>139750.87</v>
      </c>
      <c r="S964" s="14">
        <f t="shared" si="132"/>
        <v>632494.03</v>
      </c>
      <c r="T964" s="14">
        <f t="shared" si="133"/>
        <v>867889.55</v>
      </c>
      <c r="U964" s="14">
        <f t="shared" si="134"/>
        <v>705594.42</v>
      </c>
      <c r="V964" s="14">
        <f t="shared" si="135"/>
        <v>151173.04</v>
      </c>
    </row>
    <row r="965" spans="1:22">
      <c r="A965" s="8">
        <v>962</v>
      </c>
      <c r="B965" s="8" t="s">
        <v>2361</v>
      </c>
      <c r="C965" s="9" t="s">
        <v>2362</v>
      </c>
      <c r="D965" s="8" t="s">
        <v>260</v>
      </c>
      <c r="E965" s="14">
        <v>50974.71</v>
      </c>
      <c r="F965" s="14">
        <v>62109.43</v>
      </c>
      <c r="G965" s="14">
        <v>25335.05</v>
      </c>
      <c r="H965" s="14">
        <v>69963.72</v>
      </c>
      <c r="I965" s="14">
        <v>53489.45</v>
      </c>
      <c r="J965" s="14">
        <v>68627.59</v>
      </c>
      <c r="K965" s="14">
        <v>33397.519999999997</v>
      </c>
      <c r="L965" s="14">
        <v>61593.3</v>
      </c>
      <c r="M965" s="14">
        <v>39698.800000000003</v>
      </c>
      <c r="N965" s="14">
        <f t="shared" ref="N965:N1028" si="136">ROUND(E965*1.19,2)</f>
        <v>60659.9</v>
      </c>
      <c r="O965" s="14">
        <f t="shared" ref="O965:O1028" si="137">ROUND(F965*1.19,2)</f>
        <v>73910.22</v>
      </c>
      <c r="P965" s="14">
        <f t="shared" ref="P965:P1028" si="138">ROUND(G965*1.19,2)</f>
        <v>30148.71</v>
      </c>
      <c r="Q965" s="14">
        <f t="shared" ref="Q965:Q1028" si="139">ROUND(H965*1.19,2)</f>
        <v>83256.83</v>
      </c>
      <c r="R965" s="14">
        <f t="shared" ref="R965:R1028" si="140">ROUND(I965*1.19,2)</f>
        <v>63652.45</v>
      </c>
      <c r="S965" s="14">
        <f t="shared" ref="S965:S1028" si="141">ROUND(J965*1.19,2)</f>
        <v>81666.83</v>
      </c>
      <c r="T965" s="14">
        <f t="shared" ref="T965:T1028" si="142">ROUND(K965*1.19,2)</f>
        <v>39743.050000000003</v>
      </c>
      <c r="U965" s="14">
        <f t="shared" ref="U965:U1028" si="143">ROUND(L965*1.19,2)</f>
        <v>73296.03</v>
      </c>
      <c r="V965" s="14">
        <f t="shared" ref="V965:V1028" si="144">ROUND(M965*1.19,2)</f>
        <v>47241.57</v>
      </c>
    </row>
    <row r="966" spans="1:22">
      <c r="A966" s="8">
        <v>963</v>
      </c>
      <c r="B966" s="8" t="s">
        <v>2363</v>
      </c>
      <c r="C966" s="9" t="s">
        <v>2364</v>
      </c>
      <c r="D966" s="8" t="s">
        <v>260</v>
      </c>
      <c r="E966" s="14">
        <v>127428.82</v>
      </c>
      <c r="F966" s="14">
        <v>64961.68</v>
      </c>
      <c r="G966" s="14">
        <v>65683.460000000006</v>
      </c>
      <c r="H966" s="14">
        <v>69963.72</v>
      </c>
      <c r="I966" s="14">
        <v>42871.24</v>
      </c>
      <c r="J966" s="14">
        <v>68627.59</v>
      </c>
      <c r="K966" s="14">
        <v>24144.09</v>
      </c>
      <c r="L966" s="14">
        <v>110675.44</v>
      </c>
      <c r="M966" s="14">
        <v>222313.29</v>
      </c>
      <c r="N966" s="14">
        <f t="shared" si="136"/>
        <v>151640.29999999999</v>
      </c>
      <c r="O966" s="14">
        <f t="shared" si="137"/>
        <v>77304.399999999994</v>
      </c>
      <c r="P966" s="14">
        <f t="shared" si="138"/>
        <v>78163.320000000007</v>
      </c>
      <c r="Q966" s="14">
        <f t="shared" si="139"/>
        <v>83256.83</v>
      </c>
      <c r="R966" s="14">
        <f t="shared" si="140"/>
        <v>51016.78</v>
      </c>
      <c r="S966" s="14">
        <f t="shared" si="141"/>
        <v>81666.83</v>
      </c>
      <c r="T966" s="14">
        <f t="shared" si="142"/>
        <v>28731.47</v>
      </c>
      <c r="U966" s="14">
        <f t="shared" si="143"/>
        <v>131703.76999999999</v>
      </c>
      <c r="V966" s="14">
        <f t="shared" si="144"/>
        <v>264552.82</v>
      </c>
    </row>
    <row r="967" spans="1:22" ht="21">
      <c r="A967" s="8">
        <v>964</v>
      </c>
      <c r="B967" s="8" t="s">
        <v>2365</v>
      </c>
      <c r="C967" s="9" t="s">
        <v>2366</v>
      </c>
      <c r="D967" s="8" t="s">
        <v>25</v>
      </c>
      <c r="E967" s="14">
        <v>366991.61</v>
      </c>
      <c r="F967" s="14">
        <v>102766.03</v>
      </c>
      <c r="G967" s="14">
        <v>138265.87</v>
      </c>
      <c r="H967" s="14">
        <v>114982.16</v>
      </c>
      <c r="I967" s="14">
        <v>112238.18</v>
      </c>
      <c r="J967" s="14">
        <v>114330.46</v>
      </c>
      <c r="K967" s="14">
        <v>140821.03</v>
      </c>
      <c r="L967" s="14">
        <v>220388.5</v>
      </c>
      <c r="M967" s="14">
        <v>89465.22</v>
      </c>
      <c r="N967" s="14">
        <f t="shared" si="136"/>
        <v>436720.02</v>
      </c>
      <c r="O967" s="14">
        <f t="shared" si="137"/>
        <v>122291.58</v>
      </c>
      <c r="P967" s="14">
        <f t="shared" si="138"/>
        <v>164536.39000000001</v>
      </c>
      <c r="Q967" s="14">
        <f t="shared" si="139"/>
        <v>136828.76999999999</v>
      </c>
      <c r="R967" s="14">
        <f t="shared" si="140"/>
        <v>133563.43</v>
      </c>
      <c r="S967" s="14">
        <f t="shared" si="141"/>
        <v>136053.25</v>
      </c>
      <c r="T967" s="14">
        <f t="shared" si="142"/>
        <v>167577.03</v>
      </c>
      <c r="U967" s="14">
        <f t="shared" si="143"/>
        <v>262262.32</v>
      </c>
      <c r="V967" s="14">
        <f t="shared" si="144"/>
        <v>106463.61</v>
      </c>
    </row>
    <row r="968" spans="1:22" ht="21">
      <c r="A968" s="8">
        <v>965</v>
      </c>
      <c r="B968" s="8" t="s">
        <v>2367</v>
      </c>
      <c r="C968" s="9" t="s">
        <v>2368</v>
      </c>
      <c r="D968" s="8" t="s">
        <v>25</v>
      </c>
      <c r="E968" s="14">
        <v>366991.61</v>
      </c>
      <c r="F968" s="14">
        <v>136369.26</v>
      </c>
      <c r="G968" s="14">
        <v>185672.01</v>
      </c>
      <c r="H968" s="14">
        <v>153959.16</v>
      </c>
      <c r="I968" s="14">
        <v>136363.21</v>
      </c>
      <c r="J968" s="14">
        <v>150335.87</v>
      </c>
      <c r="K968" s="14">
        <v>165419.85</v>
      </c>
      <c r="L968" s="14">
        <v>261290.29</v>
      </c>
      <c r="M968" s="14">
        <v>190554.25</v>
      </c>
      <c r="N968" s="14">
        <f t="shared" si="136"/>
        <v>436720.02</v>
      </c>
      <c r="O968" s="14">
        <f t="shared" si="137"/>
        <v>162279.42000000001</v>
      </c>
      <c r="P968" s="14">
        <f t="shared" si="138"/>
        <v>220949.69</v>
      </c>
      <c r="Q968" s="14">
        <f t="shared" si="139"/>
        <v>183211.4</v>
      </c>
      <c r="R968" s="14">
        <f t="shared" si="140"/>
        <v>162272.22</v>
      </c>
      <c r="S968" s="14">
        <f t="shared" si="141"/>
        <v>178899.69</v>
      </c>
      <c r="T968" s="14">
        <f t="shared" si="142"/>
        <v>196849.62</v>
      </c>
      <c r="U968" s="14">
        <f t="shared" si="143"/>
        <v>310935.45</v>
      </c>
      <c r="V968" s="14">
        <f t="shared" si="144"/>
        <v>226759.56</v>
      </c>
    </row>
    <row r="969" spans="1:22">
      <c r="A969" s="8">
        <v>966</v>
      </c>
      <c r="B969" s="8" t="s">
        <v>2369</v>
      </c>
      <c r="C969" s="9" t="s">
        <v>2370</v>
      </c>
      <c r="D969" s="8" t="s">
        <v>260</v>
      </c>
      <c r="E969" s="14">
        <v>158011.32999999999</v>
      </c>
      <c r="F969" s="14">
        <v>19921.580000000002</v>
      </c>
      <c r="G969" s="14">
        <v>13887.37</v>
      </c>
      <c r="H969" s="14">
        <v>11498.21</v>
      </c>
      <c r="I969" s="14">
        <v>63948.27</v>
      </c>
      <c r="J969" s="14">
        <v>11303.34</v>
      </c>
      <c r="K969" s="14">
        <v>23622.95</v>
      </c>
      <c r="L969" s="14">
        <v>16360.72</v>
      </c>
      <c r="M969" s="14">
        <v>71457.850000000006</v>
      </c>
      <c r="N969" s="14">
        <f t="shared" si="136"/>
        <v>188033.48</v>
      </c>
      <c r="O969" s="14">
        <f t="shared" si="137"/>
        <v>23706.68</v>
      </c>
      <c r="P969" s="14">
        <f t="shared" si="138"/>
        <v>16525.97</v>
      </c>
      <c r="Q969" s="14">
        <f t="shared" si="139"/>
        <v>13682.87</v>
      </c>
      <c r="R969" s="14">
        <f t="shared" si="140"/>
        <v>76098.44</v>
      </c>
      <c r="S969" s="14">
        <f t="shared" si="141"/>
        <v>13450.97</v>
      </c>
      <c r="T969" s="14">
        <f t="shared" si="142"/>
        <v>28111.31</v>
      </c>
      <c r="U969" s="14">
        <f t="shared" si="143"/>
        <v>19469.259999999998</v>
      </c>
      <c r="V969" s="14">
        <f t="shared" si="144"/>
        <v>85034.84</v>
      </c>
    </row>
    <row r="970" spans="1:22">
      <c r="A970" s="8">
        <v>967</v>
      </c>
      <c r="B970" s="8" t="s">
        <v>2371</v>
      </c>
      <c r="C970" s="9" t="s">
        <v>2372</v>
      </c>
      <c r="D970" s="8" t="s">
        <v>260</v>
      </c>
      <c r="E970" s="14">
        <v>132526.15</v>
      </c>
      <c r="F970" s="14">
        <v>35829.97</v>
      </c>
      <c r="G970" s="14">
        <v>52536.67</v>
      </c>
      <c r="H970" s="14">
        <v>20365.490000000002</v>
      </c>
      <c r="I970" s="14">
        <v>49505.13</v>
      </c>
      <c r="J970" s="14">
        <v>20299.72</v>
      </c>
      <c r="K970" s="14">
        <v>44773.03</v>
      </c>
      <c r="L970" s="14">
        <v>16360.72</v>
      </c>
      <c r="M970" s="14">
        <v>7939.77</v>
      </c>
      <c r="N970" s="14">
        <f t="shared" si="136"/>
        <v>157706.12</v>
      </c>
      <c r="O970" s="14">
        <f t="shared" si="137"/>
        <v>42637.66</v>
      </c>
      <c r="P970" s="14">
        <f t="shared" si="138"/>
        <v>62518.64</v>
      </c>
      <c r="Q970" s="14">
        <f t="shared" si="139"/>
        <v>24234.93</v>
      </c>
      <c r="R970" s="14">
        <f t="shared" si="140"/>
        <v>58911.1</v>
      </c>
      <c r="S970" s="14">
        <f t="shared" si="141"/>
        <v>24156.67</v>
      </c>
      <c r="T970" s="14">
        <f t="shared" si="142"/>
        <v>53279.91</v>
      </c>
      <c r="U970" s="14">
        <f t="shared" si="143"/>
        <v>19469.259999999998</v>
      </c>
      <c r="V970" s="14">
        <f t="shared" si="144"/>
        <v>9448.33</v>
      </c>
    </row>
    <row r="971" spans="1:22">
      <c r="A971" s="8">
        <v>968</v>
      </c>
      <c r="B971" s="8" t="s">
        <v>2373</v>
      </c>
      <c r="C971" s="9" t="s">
        <v>2374</v>
      </c>
      <c r="D971" s="8" t="s">
        <v>25</v>
      </c>
      <c r="E971" s="14">
        <v>132526.15</v>
      </c>
      <c r="F971" s="14">
        <v>103929.36</v>
      </c>
      <c r="G971" s="14">
        <v>133275.37</v>
      </c>
      <c r="H971" s="14">
        <v>114982.16</v>
      </c>
      <c r="I971" s="14">
        <v>112238.18</v>
      </c>
      <c r="J971" s="14">
        <v>116926.34</v>
      </c>
      <c r="K971" s="14">
        <v>122615.89</v>
      </c>
      <c r="L971" s="14">
        <v>213170.54</v>
      </c>
      <c r="M971" s="14">
        <v>89465.22</v>
      </c>
      <c r="N971" s="14">
        <f t="shared" si="136"/>
        <v>157706.12</v>
      </c>
      <c r="O971" s="14">
        <f t="shared" si="137"/>
        <v>123675.94</v>
      </c>
      <c r="P971" s="14">
        <f t="shared" si="138"/>
        <v>158597.69</v>
      </c>
      <c r="Q971" s="14">
        <f t="shared" si="139"/>
        <v>136828.76999999999</v>
      </c>
      <c r="R971" s="14">
        <f t="shared" si="140"/>
        <v>133563.43</v>
      </c>
      <c r="S971" s="14">
        <f t="shared" si="141"/>
        <v>139142.34</v>
      </c>
      <c r="T971" s="14">
        <f t="shared" si="142"/>
        <v>145912.91</v>
      </c>
      <c r="U971" s="14">
        <f t="shared" si="143"/>
        <v>253672.94</v>
      </c>
      <c r="V971" s="14">
        <f t="shared" si="144"/>
        <v>106463.61</v>
      </c>
    </row>
    <row r="972" spans="1:22" ht="21">
      <c r="A972" s="8">
        <v>969</v>
      </c>
      <c r="B972" s="8" t="s">
        <v>2375</v>
      </c>
      <c r="C972" s="9" t="s">
        <v>2376</v>
      </c>
      <c r="D972" s="8" t="s">
        <v>25</v>
      </c>
      <c r="E972" s="14">
        <v>237865.12</v>
      </c>
      <c r="F972" s="14">
        <v>42795.31</v>
      </c>
      <c r="G972" s="14">
        <v>299685.52</v>
      </c>
      <c r="H972" s="14">
        <v>48721.25</v>
      </c>
      <c r="I972" s="14">
        <v>47114.54</v>
      </c>
      <c r="J972" s="14">
        <v>46772.41</v>
      </c>
      <c r="K972" s="14">
        <v>199478.54</v>
      </c>
      <c r="L972" s="14">
        <v>1127070.6200000001</v>
      </c>
      <c r="M972" s="14">
        <v>138151.82999999999</v>
      </c>
      <c r="N972" s="14">
        <f t="shared" si="136"/>
        <v>283059.49</v>
      </c>
      <c r="O972" s="14">
        <f t="shared" si="137"/>
        <v>50926.42</v>
      </c>
      <c r="P972" s="14">
        <f t="shared" si="138"/>
        <v>356625.77</v>
      </c>
      <c r="Q972" s="14">
        <f t="shared" si="139"/>
        <v>57978.29</v>
      </c>
      <c r="R972" s="14">
        <f t="shared" si="140"/>
        <v>56066.3</v>
      </c>
      <c r="S972" s="14">
        <f t="shared" si="141"/>
        <v>55659.17</v>
      </c>
      <c r="T972" s="14">
        <f t="shared" si="142"/>
        <v>237379.46</v>
      </c>
      <c r="U972" s="14">
        <f t="shared" si="143"/>
        <v>1341214.04</v>
      </c>
      <c r="V972" s="14">
        <f t="shared" si="144"/>
        <v>164400.68</v>
      </c>
    </row>
    <row r="973" spans="1:22">
      <c r="A973" s="8">
        <v>970</v>
      </c>
      <c r="B973" s="8" t="s">
        <v>2377</v>
      </c>
      <c r="C973" s="9" t="s">
        <v>2378</v>
      </c>
      <c r="D973" s="8" t="s">
        <v>25</v>
      </c>
      <c r="E973" s="14">
        <v>2550.83</v>
      </c>
      <c r="F973" s="14">
        <v>2314.44</v>
      </c>
      <c r="G973" s="14">
        <v>2065.7800000000002</v>
      </c>
      <c r="H973" s="14">
        <v>2630.95</v>
      </c>
      <c r="I973" s="14">
        <v>2789.02</v>
      </c>
      <c r="J973" s="14">
        <v>2533.5</v>
      </c>
      <c r="K973" s="14">
        <v>2923.27</v>
      </c>
      <c r="L973" s="14">
        <v>5774.36</v>
      </c>
      <c r="M973" s="14">
        <v>2223.14</v>
      </c>
      <c r="N973" s="14">
        <f t="shared" si="136"/>
        <v>3035.49</v>
      </c>
      <c r="O973" s="14">
        <f t="shared" si="137"/>
        <v>2754.18</v>
      </c>
      <c r="P973" s="14">
        <f t="shared" si="138"/>
        <v>2458.2800000000002</v>
      </c>
      <c r="Q973" s="14">
        <f t="shared" si="139"/>
        <v>3130.83</v>
      </c>
      <c r="R973" s="14">
        <f t="shared" si="140"/>
        <v>3318.93</v>
      </c>
      <c r="S973" s="14">
        <f t="shared" si="141"/>
        <v>3014.87</v>
      </c>
      <c r="T973" s="14">
        <f t="shared" si="142"/>
        <v>3478.69</v>
      </c>
      <c r="U973" s="14">
        <f t="shared" si="143"/>
        <v>6871.49</v>
      </c>
      <c r="V973" s="14">
        <f t="shared" si="144"/>
        <v>2645.54</v>
      </c>
    </row>
    <row r="974" spans="1:22">
      <c r="A974" s="8">
        <v>971</v>
      </c>
      <c r="B974" s="8" t="s">
        <v>2379</v>
      </c>
      <c r="C974" s="9" t="s">
        <v>2380</v>
      </c>
      <c r="D974" s="8" t="s">
        <v>25</v>
      </c>
      <c r="E974" s="14">
        <v>2550.83</v>
      </c>
      <c r="F974" s="14">
        <v>2314.44</v>
      </c>
      <c r="G974" s="14">
        <v>2065.7800000000002</v>
      </c>
      <c r="H974" s="14">
        <v>2630.95</v>
      </c>
      <c r="I974" s="14">
        <v>2789.02</v>
      </c>
      <c r="J974" s="14">
        <v>2533.5</v>
      </c>
      <c r="K974" s="14">
        <v>2923.27</v>
      </c>
      <c r="L974" s="14">
        <v>5774.36</v>
      </c>
      <c r="M974" s="14">
        <v>2223.14</v>
      </c>
      <c r="N974" s="14">
        <f t="shared" si="136"/>
        <v>3035.49</v>
      </c>
      <c r="O974" s="14">
        <f t="shared" si="137"/>
        <v>2754.18</v>
      </c>
      <c r="P974" s="14">
        <f t="shared" si="138"/>
        <v>2458.2800000000002</v>
      </c>
      <c r="Q974" s="14">
        <f t="shared" si="139"/>
        <v>3130.83</v>
      </c>
      <c r="R974" s="14">
        <f t="shared" si="140"/>
        <v>3318.93</v>
      </c>
      <c r="S974" s="14">
        <f t="shared" si="141"/>
        <v>3014.87</v>
      </c>
      <c r="T974" s="14">
        <f t="shared" si="142"/>
        <v>3478.69</v>
      </c>
      <c r="U974" s="14">
        <f t="shared" si="143"/>
        <v>6871.49</v>
      </c>
      <c r="V974" s="14">
        <f t="shared" si="144"/>
        <v>2645.54</v>
      </c>
    </row>
    <row r="975" spans="1:22">
      <c r="A975" s="8">
        <v>972</v>
      </c>
      <c r="B975" s="8" t="s">
        <v>2381</v>
      </c>
      <c r="C975" s="9" t="s">
        <v>2382</v>
      </c>
      <c r="D975" s="8" t="s">
        <v>25</v>
      </c>
      <c r="E975" s="14">
        <v>2550.83</v>
      </c>
      <c r="F975" s="14">
        <v>19915.89</v>
      </c>
      <c r="G975" s="14">
        <v>6894.6</v>
      </c>
      <c r="H975" s="14">
        <v>22216.89</v>
      </c>
      <c r="I975" s="14">
        <v>13002.81</v>
      </c>
      <c r="J975" s="14">
        <v>22223.52</v>
      </c>
      <c r="K975" s="14">
        <v>11811.48</v>
      </c>
      <c r="L975" s="14">
        <v>5774.36</v>
      </c>
      <c r="M975" s="14">
        <v>9527.7099999999991</v>
      </c>
      <c r="N975" s="14">
        <f t="shared" si="136"/>
        <v>3035.49</v>
      </c>
      <c r="O975" s="14">
        <f t="shared" si="137"/>
        <v>23699.91</v>
      </c>
      <c r="P975" s="14">
        <f t="shared" si="138"/>
        <v>8204.57</v>
      </c>
      <c r="Q975" s="14">
        <f t="shared" si="139"/>
        <v>26438.1</v>
      </c>
      <c r="R975" s="14">
        <f t="shared" si="140"/>
        <v>15473.34</v>
      </c>
      <c r="S975" s="14">
        <f t="shared" si="141"/>
        <v>26445.99</v>
      </c>
      <c r="T975" s="14">
        <f t="shared" si="142"/>
        <v>14055.66</v>
      </c>
      <c r="U975" s="14">
        <f t="shared" si="143"/>
        <v>6871.49</v>
      </c>
      <c r="V975" s="14">
        <f t="shared" si="144"/>
        <v>11337.97</v>
      </c>
    </row>
    <row r="976" spans="1:22" ht="21">
      <c r="A976" s="8">
        <v>973</v>
      </c>
      <c r="B976" s="8" t="s">
        <v>2383</v>
      </c>
      <c r="C976" s="9" t="s">
        <v>2384</v>
      </c>
      <c r="D976" s="8" t="s">
        <v>25</v>
      </c>
      <c r="E976" s="14">
        <v>764562.82</v>
      </c>
      <c r="F976" s="14">
        <v>943702.04</v>
      </c>
      <c r="G976" s="14">
        <v>2409464.63</v>
      </c>
      <c r="H976" s="14">
        <v>1052379.1299999999</v>
      </c>
      <c r="I976" s="14">
        <v>178298.15</v>
      </c>
      <c r="J976" s="14">
        <v>1053402.28</v>
      </c>
      <c r="K976" s="14">
        <v>314965.96000000002</v>
      </c>
      <c r="L976" s="14">
        <v>471573.64</v>
      </c>
      <c r="M976" s="14">
        <v>682819.39</v>
      </c>
      <c r="N976" s="14">
        <f t="shared" si="136"/>
        <v>909829.76</v>
      </c>
      <c r="O976" s="14">
        <f t="shared" si="137"/>
        <v>1123005.43</v>
      </c>
      <c r="P976" s="14">
        <f t="shared" si="138"/>
        <v>2867262.91</v>
      </c>
      <c r="Q976" s="14">
        <f t="shared" si="139"/>
        <v>1252331.1599999999</v>
      </c>
      <c r="R976" s="14">
        <f t="shared" si="140"/>
        <v>212174.8</v>
      </c>
      <c r="S976" s="14">
        <f t="shared" si="141"/>
        <v>1253548.71</v>
      </c>
      <c r="T976" s="14">
        <f t="shared" si="142"/>
        <v>374809.49</v>
      </c>
      <c r="U976" s="14">
        <f t="shared" si="143"/>
        <v>561172.63</v>
      </c>
      <c r="V976" s="14">
        <f t="shared" si="144"/>
        <v>812555.07</v>
      </c>
    </row>
    <row r="977" spans="1:22" ht="31.5">
      <c r="A977" s="8">
        <v>974</v>
      </c>
      <c r="B977" s="8" t="s">
        <v>2385</v>
      </c>
      <c r="C977" s="9" t="s">
        <v>2386</v>
      </c>
      <c r="D977" s="8" t="s">
        <v>25</v>
      </c>
      <c r="E977" s="14">
        <v>8498.43</v>
      </c>
      <c r="F977" s="14">
        <v>13684.77</v>
      </c>
      <c r="G977" s="14">
        <v>17171.54</v>
      </c>
      <c r="H977" s="14">
        <v>15298.47</v>
      </c>
      <c r="I977" s="14">
        <v>8932.4699999999993</v>
      </c>
      <c r="J977" s="14">
        <v>15237.77</v>
      </c>
      <c r="K977" s="14">
        <v>15183.71</v>
      </c>
      <c r="L977" s="14">
        <v>27370.51</v>
      </c>
      <c r="M977" s="14">
        <v>8025.51</v>
      </c>
      <c r="N977" s="14">
        <f t="shared" si="136"/>
        <v>10113.129999999999</v>
      </c>
      <c r="O977" s="14">
        <f t="shared" si="137"/>
        <v>16284.88</v>
      </c>
      <c r="P977" s="14">
        <f t="shared" si="138"/>
        <v>20434.13</v>
      </c>
      <c r="Q977" s="14">
        <f t="shared" si="139"/>
        <v>18205.18</v>
      </c>
      <c r="R977" s="14">
        <f t="shared" si="140"/>
        <v>10629.64</v>
      </c>
      <c r="S977" s="14">
        <f t="shared" si="141"/>
        <v>18132.95</v>
      </c>
      <c r="T977" s="14">
        <f t="shared" si="142"/>
        <v>18068.61</v>
      </c>
      <c r="U977" s="14">
        <f t="shared" si="143"/>
        <v>32570.91</v>
      </c>
      <c r="V977" s="14">
        <f t="shared" si="144"/>
        <v>9550.36</v>
      </c>
    </row>
    <row r="978" spans="1:22">
      <c r="A978" s="8">
        <v>975</v>
      </c>
      <c r="B978" s="8" t="s">
        <v>2387</v>
      </c>
      <c r="C978" s="9" t="s">
        <v>2388</v>
      </c>
      <c r="D978" s="8" t="s">
        <v>25</v>
      </c>
      <c r="E978" s="14">
        <v>8498.43</v>
      </c>
      <c r="F978" s="14">
        <v>13886.63</v>
      </c>
      <c r="G978" s="14">
        <v>16890.04</v>
      </c>
      <c r="H978" s="14">
        <v>15298.47</v>
      </c>
      <c r="I978" s="14">
        <v>10428.950000000001</v>
      </c>
      <c r="J978" s="14">
        <v>15688.23</v>
      </c>
      <c r="K978" s="14">
        <v>8475.33</v>
      </c>
      <c r="L978" s="14">
        <v>11279.28</v>
      </c>
      <c r="M978" s="14">
        <v>14132.78</v>
      </c>
      <c r="N978" s="14">
        <f t="shared" si="136"/>
        <v>10113.129999999999</v>
      </c>
      <c r="O978" s="14">
        <f t="shared" si="137"/>
        <v>16525.09</v>
      </c>
      <c r="P978" s="14">
        <f t="shared" si="138"/>
        <v>20099.150000000001</v>
      </c>
      <c r="Q978" s="14">
        <f t="shared" si="139"/>
        <v>18205.18</v>
      </c>
      <c r="R978" s="14">
        <f t="shared" si="140"/>
        <v>12410.45</v>
      </c>
      <c r="S978" s="14">
        <f t="shared" si="141"/>
        <v>18668.990000000002</v>
      </c>
      <c r="T978" s="14">
        <f t="shared" si="142"/>
        <v>10085.64</v>
      </c>
      <c r="U978" s="14">
        <f t="shared" si="143"/>
        <v>13422.34</v>
      </c>
      <c r="V978" s="14">
        <f t="shared" si="144"/>
        <v>16818.009999999998</v>
      </c>
    </row>
    <row r="979" spans="1:22" ht="21">
      <c r="A979" s="8">
        <v>976</v>
      </c>
      <c r="B979" s="8" t="s">
        <v>2389</v>
      </c>
      <c r="C979" s="9" t="s">
        <v>2390</v>
      </c>
      <c r="D979" s="8" t="s">
        <v>25</v>
      </c>
      <c r="E979" s="14">
        <v>8498.43</v>
      </c>
      <c r="F979" s="14">
        <v>11659.54</v>
      </c>
      <c r="G979" s="14">
        <v>11260.03</v>
      </c>
      <c r="H979" s="14">
        <v>15298.47</v>
      </c>
      <c r="I979" s="14">
        <v>8932.4699999999993</v>
      </c>
      <c r="J979" s="14">
        <v>10718.68</v>
      </c>
      <c r="K979" s="14">
        <v>8475.33</v>
      </c>
      <c r="L979" s="14">
        <v>16519.509999999998</v>
      </c>
      <c r="M979" s="14">
        <v>7939.77</v>
      </c>
      <c r="N979" s="14">
        <f t="shared" si="136"/>
        <v>10113.129999999999</v>
      </c>
      <c r="O979" s="14">
        <f t="shared" si="137"/>
        <v>13874.85</v>
      </c>
      <c r="P979" s="14">
        <f t="shared" si="138"/>
        <v>13399.44</v>
      </c>
      <c r="Q979" s="14">
        <f t="shared" si="139"/>
        <v>18205.18</v>
      </c>
      <c r="R979" s="14">
        <f t="shared" si="140"/>
        <v>10629.64</v>
      </c>
      <c r="S979" s="14">
        <f t="shared" si="141"/>
        <v>12755.23</v>
      </c>
      <c r="T979" s="14">
        <f t="shared" si="142"/>
        <v>10085.64</v>
      </c>
      <c r="U979" s="14">
        <f t="shared" si="143"/>
        <v>19658.22</v>
      </c>
      <c r="V979" s="14">
        <f t="shared" si="144"/>
        <v>9448.33</v>
      </c>
    </row>
    <row r="980" spans="1:22" ht="31.5">
      <c r="A980" s="8">
        <v>977</v>
      </c>
      <c r="B980" s="8" t="s">
        <v>2391</v>
      </c>
      <c r="C980" s="9" t="s">
        <v>2392</v>
      </c>
      <c r="D980" s="8" t="s">
        <v>25</v>
      </c>
      <c r="E980" s="14">
        <v>8498.43</v>
      </c>
      <c r="F980" s="14">
        <v>11317.77</v>
      </c>
      <c r="G980" s="14">
        <v>11260.03</v>
      </c>
      <c r="H980" s="14">
        <v>15298.47</v>
      </c>
      <c r="I980" s="14">
        <v>7769.41</v>
      </c>
      <c r="J980" s="14">
        <v>6947.66</v>
      </c>
      <c r="K980" s="14">
        <v>15183.71</v>
      </c>
      <c r="L980" s="14">
        <v>16519.509999999998</v>
      </c>
      <c r="M980" s="14">
        <v>11177.6</v>
      </c>
      <c r="N980" s="14">
        <f t="shared" si="136"/>
        <v>10113.129999999999</v>
      </c>
      <c r="O980" s="14">
        <f t="shared" si="137"/>
        <v>13468.15</v>
      </c>
      <c r="P980" s="14">
        <f t="shared" si="138"/>
        <v>13399.44</v>
      </c>
      <c r="Q980" s="14">
        <f t="shared" si="139"/>
        <v>18205.18</v>
      </c>
      <c r="R980" s="14">
        <f t="shared" si="140"/>
        <v>9245.6</v>
      </c>
      <c r="S980" s="14">
        <f t="shared" si="141"/>
        <v>8267.7199999999993</v>
      </c>
      <c r="T980" s="14">
        <f t="shared" si="142"/>
        <v>18068.61</v>
      </c>
      <c r="U980" s="14">
        <f t="shared" si="143"/>
        <v>19658.22</v>
      </c>
      <c r="V980" s="14">
        <f t="shared" si="144"/>
        <v>13301.34</v>
      </c>
    </row>
    <row r="981" spans="1:22" ht="31.5">
      <c r="A981" s="8">
        <v>978</v>
      </c>
      <c r="B981" s="8" t="s">
        <v>2393</v>
      </c>
      <c r="C981" s="9" t="s">
        <v>2394</v>
      </c>
      <c r="D981" s="8" t="s">
        <v>25</v>
      </c>
      <c r="E981" s="14">
        <v>8498.43</v>
      </c>
      <c r="F981" s="14">
        <v>11317.77</v>
      </c>
      <c r="G981" s="14">
        <v>11260.03</v>
      </c>
      <c r="H981" s="14">
        <v>15298.47</v>
      </c>
      <c r="I981" s="14">
        <v>7769.41</v>
      </c>
      <c r="J981" s="14">
        <v>6947.66</v>
      </c>
      <c r="K981" s="14">
        <v>15183.71</v>
      </c>
      <c r="L981" s="14">
        <v>16519.509999999998</v>
      </c>
      <c r="M981" s="14">
        <v>11177.6</v>
      </c>
      <c r="N981" s="14">
        <f t="shared" si="136"/>
        <v>10113.129999999999</v>
      </c>
      <c r="O981" s="14">
        <f t="shared" si="137"/>
        <v>13468.15</v>
      </c>
      <c r="P981" s="14">
        <f t="shared" si="138"/>
        <v>13399.44</v>
      </c>
      <c r="Q981" s="14">
        <f t="shared" si="139"/>
        <v>18205.18</v>
      </c>
      <c r="R981" s="14">
        <f t="shared" si="140"/>
        <v>9245.6</v>
      </c>
      <c r="S981" s="14">
        <f t="shared" si="141"/>
        <v>8267.7199999999993</v>
      </c>
      <c r="T981" s="14">
        <f t="shared" si="142"/>
        <v>18068.61</v>
      </c>
      <c r="U981" s="14">
        <f t="shared" si="143"/>
        <v>19658.22</v>
      </c>
      <c r="V981" s="14">
        <f t="shared" si="144"/>
        <v>13301.34</v>
      </c>
    </row>
    <row r="982" spans="1:22">
      <c r="A982" s="8">
        <v>979</v>
      </c>
      <c r="B982" s="8" t="s">
        <v>2395</v>
      </c>
      <c r="C982" s="9" t="s">
        <v>2396</v>
      </c>
      <c r="D982" s="8" t="s">
        <v>25</v>
      </c>
      <c r="E982" s="14">
        <v>8498.43</v>
      </c>
      <c r="F982" s="14">
        <v>11317.77</v>
      </c>
      <c r="G982" s="14">
        <v>15482.53</v>
      </c>
      <c r="H982" s="14">
        <v>15298.47</v>
      </c>
      <c r="I982" s="14">
        <v>7769.41</v>
      </c>
      <c r="J982" s="14">
        <v>9343.4599999999991</v>
      </c>
      <c r="K982" s="14">
        <v>15183.71</v>
      </c>
      <c r="L982" s="14">
        <v>20850.3</v>
      </c>
      <c r="M982" s="14">
        <v>11177.6</v>
      </c>
      <c r="N982" s="14">
        <f t="shared" si="136"/>
        <v>10113.129999999999</v>
      </c>
      <c r="O982" s="14">
        <f t="shared" si="137"/>
        <v>13468.15</v>
      </c>
      <c r="P982" s="14">
        <f t="shared" si="138"/>
        <v>18424.21</v>
      </c>
      <c r="Q982" s="14">
        <f t="shared" si="139"/>
        <v>18205.18</v>
      </c>
      <c r="R982" s="14">
        <f t="shared" si="140"/>
        <v>9245.6</v>
      </c>
      <c r="S982" s="14">
        <f t="shared" si="141"/>
        <v>11118.72</v>
      </c>
      <c r="T982" s="14">
        <f t="shared" si="142"/>
        <v>18068.61</v>
      </c>
      <c r="U982" s="14">
        <f t="shared" si="143"/>
        <v>24811.86</v>
      </c>
      <c r="V982" s="14">
        <f t="shared" si="144"/>
        <v>13301.34</v>
      </c>
    </row>
    <row r="983" spans="1:22">
      <c r="A983" s="8">
        <v>980</v>
      </c>
      <c r="B983" s="8" t="s">
        <v>2397</v>
      </c>
      <c r="C983" s="9" t="s">
        <v>2398</v>
      </c>
      <c r="D983" s="8" t="s">
        <v>25</v>
      </c>
      <c r="E983" s="14">
        <v>8498.43</v>
      </c>
      <c r="F983" s="14">
        <v>16641.259999999998</v>
      </c>
      <c r="G983" s="14">
        <v>22520.05</v>
      </c>
      <c r="H983" s="14">
        <v>19293.62</v>
      </c>
      <c r="I983" s="14">
        <v>19523.14</v>
      </c>
      <c r="J983" s="14">
        <v>17839.77</v>
      </c>
      <c r="K983" s="14">
        <v>10900.57</v>
      </c>
      <c r="L983" s="14">
        <v>11173.41</v>
      </c>
      <c r="M983" s="14">
        <v>10877.47</v>
      </c>
      <c r="N983" s="14">
        <f t="shared" si="136"/>
        <v>10113.129999999999</v>
      </c>
      <c r="O983" s="14">
        <f t="shared" si="137"/>
        <v>19803.099999999999</v>
      </c>
      <c r="P983" s="14">
        <f t="shared" si="138"/>
        <v>26798.86</v>
      </c>
      <c r="Q983" s="14">
        <f t="shared" si="139"/>
        <v>22959.41</v>
      </c>
      <c r="R983" s="14">
        <f t="shared" si="140"/>
        <v>23232.54</v>
      </c>
      <c r="S983" s="14">
        <f t="shared" si="141"/>
        <v>21229.33</v>
      </c>
      <c r="T983" s="14">
        <f t="shared" si="142"/>
        <v>12971.68</v>
      </c>
      <c r="U983" s="14">
        <f t="shared" si="143"/>
        <v>13296.36</v>
      </c>
      <c r="V983" s="14">
        <f t="shared" si="144"/>
        <v>12944.19</v>
      </c>
    </row>
    <row r="984" spans="1:22">
      <c r="A984" s="8">
        <v>981</v>
      </c>
      <c r="B984" s="8" t="s">
        <v>2399</v>
      </c>
      <c r="C984" s="9" t="s">
        <v>2400</v>
      </c>
      <c r="D984" s="8" t="s">
        <v>25</v>
      </c>
      <c r="E984" s="14">
        <v>8498.43</v>
      </c>
      <c r="F984" s="14">
        <v>15677.06</v>
      </c>
      <c r="G984" s="14">
        <v>16890.04</v>
      </c>
      <c r="H984" s="14">
        <v>19293.62</v>
      </c>
      <c r="I984" s="14">
        <v>7681.76</v>
      </c>
      <c r="J984" s="14">
        <v>15688.23</v>
      </c>
      <c r="K984" s="14">
        <v>10900.57</v>
      </c>
      <c r="L984" s="14">
        <v>15610.05</v>
      </c>
      <c r="M984" s="14">
        <v>14132.78</v>
      </c>
      <c r="N984" s="14">
        <f t="shared" si="136"/>
        <v>10113.129999999999</v>
      </c>
      <c r="O984" s="14">
        <f t="shared" si="137"/>
        <v>18655.7</v>
      </c>
      <c r="P984" s="14">
        <f t="shared" si="138"/>
        <v>20099.150000000001</v>
      </c>
      <c r="Q984" s="14">
        <f t="shared" si="139"/>
        <v>22959.41</v>
      </c>
      <c r="R984" s="14">
        <f t="shared" si="140"/>
        <v>9141.2900000000009</v>
      </c>
      <c r="S984" s="14">
        <f t="shared" si="141"/>
        <v>18668.990000000002</v>
      </c>
      <c r="T984" s="14">
        <f t="shared" si="142"/>
        <v>12971.68</v>
      </c>
      <c r="U984" s="14">
        <f t="shared" si="143"/>
        <v>18575.96</v>
      </c>
      <c r="V984" s="14">
        <f t="shared" si="144"/>
        <v>16818.009999999998</v>
      </c>
    </row>
    <row r="985" spans="1:22">
      <c r="A985" s="8">
        <v>982</v>
      </c>
      <c r="B985" s="8" t="s">
        <v>2401</v>
      </c>
      <c r="C985" s="9" t="s">
        <v>2402</v>
      </c>
      <c r="D985" s="8" t="s">
        <v>25</v>
      </c>
      <c r="E985" s="14">
        <v>8498.43</v>
      </c>
      <c r="F985" s="14">
        <v>9969.57</v>
      </c>
      <c r="G985" s="14">
        <v>11260.03</v>
      </c>
      <c r="H985" s="14">
        <v>15298.47</v>
      </c>
      <c r="I985" s="14">
        <v>7769.41</v>
      </c>
      <c r="J985" s="14">
        <v>6947.66</v>
      </c>
      <c r="K985" s="14">
        <v>8475.33</v>
      </c>
      <c r="L985" s="14">
        <v>31542.51</v>
      </c>
      <c r="M985" s="14">
        <v>5748.38</v>
      </c>
      <c r="N985" s="14">
        <f t="shared" si="136"/>
        <v>10113.129999999999</v>
      </c>
      <c r="O985" s="14">
        <f t="shared" si="137"/>
        <v>11863.79</v>
      </c>
      <c r="P985" s="14">
        <f t="shared" si="138"/>
        <v>13399.44</v>
      </c>
      <c r="Q985" s="14">
        <f t="shared" si="139"/>
        <v>18205.18</v>
      </c>
      <c r="R985" s="14">
        <f t="shared" si="140"/>
        <v>9245.6</v>
      </c>
      <c r="S985" s="14">
        <f t="shared" si="141"/>
        <v>8267.7199999999993</v>
      </c>
      <c r="T985" s="14">
        <f t="shared" si="142"/>
        <v>10085.64</v>
      </c>
      <c r="U985" s="14">
        <f t="shared" si="143"/>
        <v>37535.589999999997</v>
      </c>
      <c r="V985" s="14">
        <f t="shared" si="144"/>
        <v>6840.57</v>
      </c>
    </row>
    <row r="986" spans="1:22">
      <c r="A986" s="8">
        <v>983</v>
      </c>
      <c r="B986" s="8" t="s">
        <v>2403</v>
      </c>
      <c r="C986" s="9" t="s">
        <v>2404</v>
      </c>
      <c r="D986" s="8" t="s">
        <v>25</v>
      </c>
      <c r="E986" s="14">
        <v>8498.43</v>
      </c>
      <c r="F986" s="14">
        <v>9969.57</v>
      </c>
      <c r="G986" s="14">
        <v>11260.03</v>
      </c>
      <c r="H986" s="14">
        <v>15298.47</v>
      </c>
      <c r="I986" s="14">
        <v>7769.41</v>
      </c>
      <c r="J986" s="14">
        <v>6947.66</v>
      </c>
      <c r="K986" s="14">
        <v>8475.33</v>
      </c>
      <c r="L986" s="14">
        <v>31542.51</v>
      </c>
      <c r="M986" s="14">
        <v>5748.38</v>
      </c>
      <c r="N986" s="14">
        <f t="shared" si="136"/>
        <v>10113.129999999999</v>
      </c>
      <c r="O986" s="14">
        <f t="shared" si="137"/>
        <v>11863.79</v>
      </c>
      <c r="P986" s="14">
        <f t="shared" si="138"/>
        <v>13399.44</v>
      </c>
      <c r="Q986" s="14">
        <f t="shared" si="139"/>
        <v>18205.18</v>
      </c>
      <c r="R986" s="14">
        <f t="shared" si="140"/>
        <v>9245.6</v>
      </c>
      <c r="S986" s="14">
        <f t="shared" si="141"/>
        <v>8267.7199999999993</v>
      </c>
      <c r="T986" s="14">
        <f t="shared" si="142"/>
        <v>10085.64</v>
      </c>
      <c r="U986" s="14">
        <f t="shared" si="143"/>
        <v>37535.589999999997</v>
      </c>
      <c r="V986" s="14">
        <f t="shared" si="144"/>
        <v>6840.57</v>
      </c>
    </row>
    <row r="987" spans="1:22">
      <c r="A987" s="8">
        <v>984</v>
      </c>
      <c r="B987" s="8" t="s">
        <v>2405</v>
      </c>
      <c r="C987" s="9" t="s">
        <v>2406</v>
      </c>
      <c r="D987" s="8" t="s">
        <v>25</v>
      </c>
      <c r="E987" s="14">
        <v>8498.43</v>
      </c>
      <c r="F987" s="14">
        <v>9969.57</v>
      </c>
      <c r="G987" s="14">
        <v>11260.03</v>
      </c>
      <c r="H987" s="14">
        <v>15298.47</v>
      </c>
      <c r="I987" s="14">
        <v>7769.41</v>
      </c>
      <c r="J987" s="14">
        <v>6947.66</v>
      </c>
      <c r="K987" s="14">
        <v>8475.33</v>
      </c>
      <c r="L987" s="14">
        <v>31542.51</v>
      </c>
      <c r="M987" s="14">
        <v>5418.09</v>
      </c>
      <c r="N987" s="14">
        <f t="shared" si="136"/>
        <v>10113.129999999999</v>
      </c>
      <c r="O987" s="14">
        <f t="shared" si="137"/>
        <v>11863.79</v>
      </c>
      <c r="P987" s="14">
        <f t="shared" si="138"/>
        <v>13399.44</v>
      </c>
      <c r="Q987" s="14">
        <f t="shared" si="139"/>
        <v>18205.18</v>
      </c>
      <c r="R987" s="14">
        <f t="shared" si="140"/>
        <v>9245.6</v>
      </c>
      <c r="S987" s="14">
        <f t="shared" si="141"/>
        <v>8267.7199999999993</v>
      </c>
      <c r="T987" s="14">
        <f t="shared" si="142"/>
        <v>10085.64</v>
      </c>
      <c r="U987" s="14">
        <f t="shared" si="143"/>
        <v>37535.589999999997</v>
      </c>
      <c r="V987" s="14">
        <f t="shared" si="144"/>
        <v>6447.53</v>
      </c>
    </row>
    <row r="988" spans="1:22">
      <c r="A988" s="8">
        <v>985</v>
      </c>
      <c r="B988" s="8" t="s">
        <v>2407</v>
      </c>
      <c r="C988" s="9" t="s">
        <v>2408</v>
      </c>
      <c r="D988" s="8" t="s">
        <v>25</v>
      </c>
      <c r="E988" s="14">
        <v>8498.43</v>
      </c>
      <c r="F988" s="14">
        <v>10933.76</v>
      </c>
      <c r="G988" s="14">
        <v>15482.53</v>
      </c>
      <c r="H988" s="14">
        <v>15298.47</v>
      </c>
      <c r="I988" s="14">
        <v>9761.57</v>
      </c>
      <c r="J988" s="14">
        <v>9099.18</v>
      </c>
      <c r="K988" s="14">
        <v>8475.33</v>
      </c>
      <c r="L988" s="14">
        <v>32240.23</v>
      </c>
      <c r="M988" s="14">
        <v>5875.43</v>
      </c>
      <c r="N988" s="14">
        <f t="shared" si="136"/>
        <v>10113.129999999999</v>
      </c>
      <c r="O988" s="14">
        <f t="shared" si="137"/>
        <v>13011.17</v>
      </c>
      <c r="P988" s="14">
        <f t="shared" si="138"/>
        <v>18424.21</v>
      </c>
      <c r="Q988" s="14">
        <f t="shared" si="139"/>
        <v>18205.18</v>
      </c>
      <c r="R988" s="14">
        <f t="shared" si="140"/>
        <v>11616.27</v>
      </c>
      <c r="S988" s="14">
        <f t="shared" si="141"/>
        <v>10828.02</v>
      </c>
      <c r="T988" s="14">
        <f t="shared" si="142"/>
        <v>10085.64</v>
      </c>
      <c r="U988" s="14">
        <f t="shared" si="143"/>
        <v>38365.870000000003</v>
      </c>
      <c r="V988" s="14">
        <f t="shared" si="144"/>
        <v>6991.76</v>
      </c>
    </row>
    <row r="989" spans="1:22">
      <c r="A989" s="8">
        <v>986</v>
      </c>
      <c r="B989" s="8" t="s">
        <v>2409</v>
      </c>
      <c r="C989" s="9" t="s">
        <v>2410</v>
      </c>
      <c r="D989" s="8" t="s">
        <v>25</v>
      </c>
      <c r="E989" s="14">
        <v>8498.43</v>
      </c>
      <c r="F989" s="14">
        <v>11635.36</v>
      </c>
      <c r="G989" s="14">
        <v>11260.03</v>
      </c>
      <c r="H989" s="14">
        <v>15298.47</v>
      </c>
      <c r="I989" s="14">
        <v>11933.02</v>
      </c>
      <c r="J989" s="14">
        <v>6947.66</v>
      </c>
      <c r="K989" s="14">
        <v>8475.33</v>
      </c>
      <c r="L989" s="14">
        <v>32240.23</v>
      </c>
      <c r="M989" s="14">
        <v>16995.849999999999</v>
      </c>
      <c r="N989" s="14">
        <f t="shared" si="136"/>
        <v>10113.129999999999</v>
      </c>
      <c r="O989" s="14">
        <f t="shared" si="137"/>
        <v>13846.08</v>
      </c>
      <c r="P989" s="14">
        <f t="shared" si="138"/>
        <v>13399.44</v>
      </c>
      <c r="Q989" s="14">
        <f t="shared" si="139"/>
        <v>18205.18</v>
      </c>
      <c r="R989" s="14">
        <f t="shared" si="140"/>
        <v>14200.29</v>
      </c>
      <c r="S989" s="14">
        <f t="shared" si="141"/>
        <v>8267.7199999999993</v>
      </c>
      <c r="T989" s="14">
        <f t="shared" si="142"/>
        <v>10085.64</v>
      </c>
      <c r="U989" s="14">
        <f t="shared" si="143"/>
        <v>38365.870000000003</v>
      </c>
      <c r="V989" s="14">
        <f t="shared" si="144"/>
        <v>20225.060000000001</v>
      </c>
    </row>
    <row r="990" spans="1:22" ht="21">
      <c r="A990" s="8">
        <v>987</v>
      </c>
      <c r="B990" s="8" t="s">
        <v>2411</v>
      </c>
      <c r="C990" s="9" t="s">
        <v>2412</v>
      </c>
      <c r="D990" s="8" t="s">
        <v>25</v>
      </c>
      <c r="E990" s="14">
        <v>8498.43</v>
      </c>
      <c r="F990" s="14">
        <v>15677.06</v>
      </c>
      <c r="G990" s="14">
        <v>16890.04</v>
      </c>
      <c r="H990" s="14">
        <v>19293.62</v>
      </c>
      <c r="I990" s="14">
        <v>10926.98</v>
      </c>
      <c r="J990" s="14">
        <v>15688.23</v>
      </c>
      <c r="K990" s="14">
        <v>15183.71</v>
      </c>
      <c r="L990" s="14">
        <v>12025.12</v>
      </c>
      <c r="M990" s="14">
        <v>14132.78</v>
      </c>
      <c r="N990" s="14">
        <f t="shared" si="136"/>
        <v>10113.129999999999</v>
      </c>
      <c r="O990" s="14">
        <f t="shared" si="137"/>
        <v>18655.7</v>
      </c>
      <c r="P990" s="14">
        <f t="shared" si="138"/>
        <v>20099.150000000001</v>
      </c>
      <c r="Q990" s="14">
        <f t="shared" si="139"/>
        <v>22959.41</v>
      </c>
      <c r="R990" s="14">
        <f t="shared" si="140"/>
        <v>13003.11</v>
      </c>
      <c r="S990" s="14">
        <f t="shared" si="141"/>
        <v>18668.990000000002</v>
      </c>
      <c r="T990" s="14">
        <f t="shared" si="142"/>
        <v>18068.61</v>
      </c>
      <c r="U990" s="14">
        <f t="shared" si="143"/>
        <v>14309.89</v>
      </c>
      <c r="V990" s="14">
        <f t="shared" si="144"/>
        <v>16818.009999999998</v>
      </c>
    </row>
    <row r="991" spans="1:22" ht="21">
      <c r="A991" s="8">
        <v>988</v>
      </c>
      <c r="B991" s="8" t="s">
        <v>2413</v>
      </c>
      <c r="C991" s="9" t="s">
        <v>2414</v>
      </c>
      <c r="D991" s="8" t="s">
        <v>25</v>
      </c>
      <c r="E991" s="14">
        <v>8498.43</v>
      </c>
      <c r="F991" s="14">
        <v>15475.18</v>
      </c>
      <c r="G991" s="14">
        <v>15482.53</v>
      </c>
      <c r="H991" s="14">
        <v>19293.62</v>
      </c>
      <c r="I991" s="14">
        <v>7769.41</v>
      </c>
      <c r="J991" s="14">
        <v>15237.77</v>
      </c>
      <c r="K991" s="14">
        <v>15183.71</v>
      </c>
      <c r="L991" s="14">
        <v>8661.5499999999993</v>
      </c>
      <c r="M991" s="14">
        <v>6193.01</v>
      </c>
      <c r="N991" s="14">
        <f t="shared" si="136"/>
        <v>10113.129999999999</v>
      </c>
      <c r="O991" s="14">
        <f t="shared" si="137"/>
        <v>18415.46</v>
      </c>
      <c r="P991" s="14">
        <f t="shared" si="138"/>
        <v>18424.21</v>
      </c>
      <c r="Q991" s="14">
        <f t="shared" si="139"/>
        <v>22959.41</v>
      </c>
      <c r="R991" s="14">
        <f t="shared" si="140"/>
        <v>9245.6</v>
      </c>
      <c r="S991" s="14">
        <f t="shared" si="141"/>
        <v>18132.95</v>
      </c>
      <c r="T991" s="14">
        <f t="shared" si="142"/>
        <v>18068.61</v>
      </c>
      <c r="U991" s="14">
        <f t="shared" si="143"/>
        <v>10307.24</v>
      </c>
      <c r="V991" s="14">
        <f t="shared" si="144"/>
        <v>7369.68</v>
      </c>
    </row>
    <row r="992" spans="1:22" ht="21">
      <c r="A992" s="8">
        <v>989</v>
      </c>
      <c r="B992" s="8" t="s">
        <v>2415</v>
      </c>
      <c r="C992" s="9" t="s">
        <v>2416</v>
      </c>
      <c r="D992" s="8" t="s">
        <v>25</v>
      </c>
      <c r="E992" s="14">
        <v>8498.43</v>
      </c>
      <c r="F992" s="14">
        <v>9969.57</v>
      </c>
      <c r="G992" s="14">
        <v>15482.53</v>
      </c>
      <c r="H992" s="14">
        <v>15298.47</v>
      </c>
      <c r="I992" s="14">
        <v>12929.11</v>
      </c>
      <c r="J992" s="14">
        <v>6947.66</v>
      </c>
      <c r="K992" s="14">
        <v>8475.33</v>
      </c>
      <c r="L992" s="14">
        <v>11067.54</v>
      </c>
      <c r="M992" s="14">
        <v>9527.7099999999991</v>
      </c>
      <c r="N992" s="14">
        <f t="shared" si="136"/>
        <v>10113.129999999999</v>
      </c>
      <c r="O992" s="14">
        <f t="shared" si="137"/>
        <v>11863.79</v>
      </c>
      <c r="P992" s="14">
        <f t="shared" si="138"/>
        <v>18424.21</v>
      </c>
      <c r="Q992" s="14">
        <f t="shared" si="139"/>
        <v>18205.18</v>
      </c>
      <c r="R992" s="14">
        <f t="shared" si="140"/>
        <v>15385.64</v>
      </c>
      <c r="S992" s="14">
        <f t="shared" si="141"/>
        <v>8267.7199999999993</v>
      </c>
      <c r="T992" s="14">
        <f t="shared" si="142"/>
        <v>10085.64</v>
      </c>
      <c r="U992" s="14">
        <f t="shared" si="143"/>
        <v>13170.37</v>
      </c>
      <c r="V992" s="14">
        <f t="shared" si="144"/>
        <v>11337.97</v>
      </c>
    </row>
    <row r="993" spans="1:22" ht="21">
      <c r="A993" s="8">
        <v>990</v>
      </c>
      <c r="B993" s="8" t="s">
        <v>2417</v>
      </c>
      <c r="C993" s="9" t="s">
        <v>2418</v>
      </c>
      <c r="D993" s="8" t="s">
        <v>25</v>
      </c>
      <c r="E993" s="14">
        <v>8498.43</v>
      </c>
      <c r="F993" s="14">
        <v>11043.25</v>
      </c>
      <c r="G993" s="14">
        <v>15482.53</v>
      </c>
      <c r="H993" s="14">
        <v>15298.47</v>
      </c>
      <c r="I993" s="14">
        <v>11933.02</v>
      </c>
      <c r="J993" s="14">
        <v>9343.4599999999991</v>
      </c>
      <c r="K993" s="14">
        <v>8475.33</v>
      </c>
      <c r="L993" s="14">
        <v>9623.94</v>
      </c>
      <c r="M993" s="14">
        <v>6193.01</v>
      </c>
      <c r="N993" s="14">
        <f t="shared" si="136"/>
        <v>10113.129999999999</v>
      </c>
      <c r="O993" s="14">
        <f t="shared" si="137"/>
        <v>13141.47</v>
      </c>
      <c r="P993" s="14">
        <f t="shared" si="138"/>
        <v>18424.21</v>
      </c>
      <c r="Q993" s="14">
        <f t="shared" si="139"/>
        <v>18205.18</v>
      </c>
      <c r="R993" s="14">
        <f t="shared" si="140"/>
        <v>14200.29</v>
      </c>
      <c r="S993" s="14">
        <f t="shared" si="141"/>
        <v>11118.72</v>
      </c>
      <c r="T993" s="14">
        <f t="shared" si="142"/>
        <v>10085.64</v>
      </c>
      <c r="U993" s="14">
        <f t="shared" si="143"/>
        <v>11452.49</v>
      </c>
      <c r="V993" s="14">
        <f t="shared" si="144"/>
        <v>7369.68</v>
      </c>
    </row>
    <row r="994" spans="1:22" ht="21">
      <c r="A994" s="8">
        <v>991</v>
      </c>
      <c r="B994" s="8" t="s">
        <v>2419</v>
      </c>
      <c r="C994" s="9" t="s">
        <v>2420</v>
      </c>
      <c r="D994" s="8" t="s">
        <v>25</v>
      </c>
      <c r="E994" s="14">
        <v>8498.43</v>
      </c>
      <c r="F994" s="14">
        <v>9969.57</v>
      </c>
      <c r="G994" s="14">
        <v>15482.53</v>
      </c>
      <c r="H994" s="14">
        <v>15298.47</v>
      </c>
      <c r="I994" s="14">
        <v>11933.02</v>
      </c>
      <c r="J994" s="14">
        <v>6947.66</v>
      </c>
      <c r="K994" s="14">
        <v>8475.33</v>
      </c>
      <c r="L994" s="14">
        <v>9623.94</v>
      </c>
      <c r="M994" s="14">
        <v>9527.7099999999991</v>
      </c>
      <c r="N994" s="14">
        <f t="shared" si="136"/>
        <v>10113.129999999999</v>
      </c>
      <c r="O994" s="14">
        <f t="shared" si="137"/>
        <v>11863.79</v>
      </c>
      <c r="P994" s="14">
        <f t="shared" si="138"/>
        <v>18424.21</v>
      </c>
      <c r="Q994" s="14">
        <f t="shared" si="139"/>
        <v>18205.18</v>
      </c>
      <c r="R994" s="14">
        <f t="shared" si="140"/>
        <v>14200.29</v>
      </c>
      <c r="S994" s="14">
        <f t="shared" si="141"/>
        <v>8267.7199999999993</v>
      </c>
      <c r="T994" s="14">
        <f t="shared" si="142"/>
        <v>10085.64</v>
      </c>
      <c r="U994" s="14">
        <f t="shared" si="143"/>
        <v>11452.49</v>
      </c>
      <c r="V994" s="14">
        <f t="shared" si="144"/>
        <v>11337.97</v>
      </c>
    </row>
    <row r="995" spans="1:22" ht="21">
      <c r="A995" s="8">
        <v>992</v>
      </c>
      <c r="B995" s="8" t="s">
        <v>2421</v>
      </c>
      <c r="C995" s="9" t="s">
        <v>2422</v>
      </c>
      <c r="D995" s="8" t="s">
        <v>25</v>
      </c>
      <c r="E995" s="14">
        <v>8498.43</v>
      </c>
      <c r="F995" s="14">
        <v>13684.77</v>
      </c>
      <c r="G995" s="14">
        <v>15482.53</v>
      </c>
      <c r="H995" s="14">
        <v>15298.47</v>
      </c>
      <c r="I995" s="14">
        <v>12929.11</v>
      </c>
      <c r="J995" s="14">
        <v>15237.77</v>
      </c>
      <c r="K995" s="14">
        <v>15183.71</v>
      </c>
      <c r="L995" s="14">
        <v>11067.54</v>
      </c>
      <c r="M995" s="14">
        <v>6193.01</v>
      </c>
      <c r="N995" s="14">
        <f t="shared" si="136"/>
        <v>10113.129999999999</v>
      </c>
      <c r="O995" s="14">
        <f t="shared" si="137"/>
        <v>16284.88</v>
      </c>
      <c r="P995" s="14">
        <f t="shared" si="138"/>
        <v>18424.21</v>
      </c>
      <c r="Q995" s="14">
        <f t="shared" si="139"/>
        <v>18205.18</v>
      </c>
      <c r="R995" s="14">
        <f t="shared" si="140"/>
        <v>15385.64</v>
      </c>
      <c r="S995" s="14">
        <f t="shared" si="141"/>
        <v>18132.95</v>
      </c>
      <c r="T995" s="14">
        <f t="shared" si="142"/>
        <v>18068.61</v>
      </c>
      <c r="U995" s="14">
        <f t="shared" si="143"/>
        <v>13170.37</v>
      </c>
      <c r="V995" s="14">
        <f t="shared" si="144"/>
        <v>7369.68</v>
      </c>
    </row>
    <row r="996" spans="1:22" ht="21">
      <c r="A996" s="8">
        <v>993</v>
      </c>
      <c r="B996" s="8" t="s">
        <v>2423</v>
      </c>
      <c r="C996" s="9" t="s">
        <v>2424</v>
      </c>
      <c r="D996" s="8" t="s">
        <v>25</v>
      </c>
      <c r="E996" s="14">
        <v>8498.43</v>
      </c>
      <c r="F996" s="14">
        <v>9969.57</v>
      </c>
      <c r="G996" s="14">
        <v>11260.03</v>
      </c>
      <c r="H996" s="14">
        <v>15298.47</v>
      </c>
      <c r="I996" s="14">
        <v>12929.11</v>
      </c>
      <c r="J996" s="14">
        <v>6947.66</v>
      </c>
      <c r="K996" s="14">
        <v>8475.33</v>
      </c>
      <c r="L996" s="14">
        <v>11067.54</v>
      </c>
      <c r="M996" s="14">
        <v>9527.7099999999991</v>
      </c>
      <c r="N996" s="14">
        <f t="shared" si="136"/>
        <v>10113.129999999999</v>
      </c>
      <c r="O996" s="14">
        <f t="shared" si="137"/>
        <v>11863.79</v>
      </c>
      <c r="P996" s="14">
        <f t="shared" si="138"/>
        <v>13399.44</v>
      </c>
      <c r="Q996" s="14">
        <f t="shared" si="139"/>
        <v>18205.18</v>
      </c>
      <c r="R996" s="14">
        <f t="shared" si="140"/>
        <v>15385.64</v>
      </c>
      <c r="S996" s="14">
        <f t="shared" si="141"/>
        <v>8267.7199999999993</v>
      </c>
      <c r="T996" s="14">
        <f t="shared" si="142"/>
        <v>10085.64</v>
      </c>
      <c r="U996" s="14">
        <f t="shared" si="143"/>
        <v>13170.37</v>
      </c>
      <c r="V996" s="14">
        <f t="shared" si="144"/>
        <v>11337.97</v>
      </c>
    </row>
    <row r="997" spans="1:22" ht="21">
      <c r="A997" s="8">
        <v>994</v>
      </c>
      <c r="B997" s="8" t="s">
        <v>2425</v>
      </c>
      <c r="C997" s="9" t="s">
        <v>2426</v>
      </c>
      <c r="D997" s="8" t="s">
        <v>25</v>
      </c>
      <c r="E997" s="14">
        <v>8498.43</v>
      </c>
      <c r="F997" s="14">
        <v>9969.57</v>
      </c>
      <c r="G997" s="14">
        <v>11260.03</v>
      </c>
      <c r="H997" s="14">
        <v>15298.47</v>
      </c>
      <c r="I997" s="14">
        <v>7769.41</v>
      </c>
      <c r="J997" s="14">
        <v>6947.66</v>
      </c>
      <c r="K997" s="14">
        <v>8475.33</v>
      </c>
      <c r="L997" s="14">
        <v>7482.63</v>
      </c>
      <c r="M997" s="14">
        <v>9527.7099999999991</v>
      </c>
      <c r="N997" s="14">
        <f t="shared" si="136"/>
        <v>10113.129999999999</v>
      </c>
      <c r="O997" s="14">
        <f t="shared" si="137"/>
        <v>11863.79</v>
      </c>
      <c r="P997" s="14">
        <f t="shared" si="138"/>
        <v>13399.44</v>
      </c>
      <c r="Q997" s="14">
        <f t="shared" si="139"/>
        <v>18205.18</v>
      </c>
      <c r="R997" s="14">
        <f t="shared" si="140"/>
        <v>9245.6</v>
      </c>
      <c r="S997" s="14">
        <f t="shared" si="141"/>
        <v>8267.7199999999993</v>
      </c>
      <c r="T997" s="14">
        <f t="shared" si="142"/>
        <v>10085.64</v>
      </c>
      <c r="U997" s="14">
        <f t="shared" si="143"/>
        <v>8904.33</v>
      </c>
      <c r="V997" s="14">
        <f t="shared" si="144"/>
        <v>11337.97</v>
      </c>
    </row>
    <row r="998" spans="1:22" ht="21">
      <c r="A998" s="8">
        <v>995</v>
      </c>
      <c r="B998" s="8" t="s">
        <v>2427</v>
      </c>
      <c r="C998" s="9" t="s">
        <v>2428</v>
      </c>
      <c r="D998" s="8" t="s">
        <v>25</v>
      </c>
      <c r="E998" s="14">
        <v>8498.43</v>
      </c>
      <c r="F998" s="14">
        <v>13684.77</v>
      </c>
      <c r="G998" s="14">
        <v>15482.53</v>
      </c>
      <c r="H998" s="14">
        <v>15298.47</v>
      </c>
      <c r="I998" s="14">
        <v>9761.57</v>
      </c>
      <c r="J998" s="14">
        <v>15237.77</v>
      </c>
      <c r="K998" s="14">
        <v>15183.71</v>
      </c>
      <c r="L998" s="14">
        <v>19084.29</v>
      </c>
      <c r="M998" s="14">
        <v>9051.33</v>
      </c>
      <c r="N998" s="14">
        <f t="shared" si="136"/>
        <v>10113.129999999999</v>
      </c>
      <c r="O998" s="14">
        <f t="shared" si="137"/>
        <v>16284.88</v>
      </c>
      <c r="P998" s="14">
        <f t="shared" si="138"/>
        <v>18424.21</v>
      </c>
      <c r="Q998" s="14">
        <f t="shared" si="139"/>
        <v>18205.18</v>
      </c>
      <c r="R998" s="14">
        <f t="shared" si="140"/>
        <v>11616.27</v>
      </c>
      <c r="S998" s="14">
        <f t="shared" si="141"/>
        <v>18132.95</v>
      </c>
      <c r="T998" s="14">
        <f t="shared" si="142"/>
        <v>18068.61</v>
      </c>
      <c r="U998" s="14">
        <f t="shared" si="143"/>
        <v>22710.31</v>
      </c>
      <c r="V998" s="14">
        <f t="shared" si="144"/>
        <v>10771.08</v>
      </c>
    </row>
    <row r="999" spans="1:22" ht="21">
      <c r="A999" s="8">
        <v>996</v>
      </c>
      <c r="B999" s="8" t="s">
        <v>2429</v>
      </c>
      <c r="C999" s="9" t="s">
        <v>2430</v>
      </c>
      <c r="D999" s="8" t="s">
        <v>25</v>
      </c>
      <c r="E999" s="14">
        <v>8498.43</v>
      </c>
      <c r="F999" s="14">
        <v>10933.76</v>
      </c>
      <c r="G999" s="14">
        <v>15482.53</v>
      </c>
      <c r="H999" s="14">
        <v>15298.47</v>
      </c>
      <c r="I999" s="14">
        <v>9761.57</v>
      </c>
      <c r="J999" s="14">
        <v>9099.18</v>
      </c>
      <c r="K999" s="14">
        <v>8475.33</v>
      </c>
      <c r="L999" s="14">
        <v>20210.3</v>
      </c>
      <c r="M999" s="14">
        <v>7780.96</v>
      </c>
      <c r="N999" s="14">
        <f t="shared" si="136"/>
        <v>10113.129999999999</v>
      </c>
      <c r="O999" s="14">
        <f t="shared" si="137"/>
        <v>13011.17</v>
      </c>
      <c r="P999" s="14">
        <f t="shared" si="138"/>
        <v>18424.21</v>
      </c>
      <c r="Q999" s="14">
        <f t="shared" si="139"/>
        <v>18205.18</v>
      </c>
      <c r="R999" s="14">
        <f t="shared" si="140"/>
        <v>11616.27</v>
      </c>
      <c r="S999" s="14">
        <f t="shared" si="141"/>
        <v>10828.02</v>
      </c>
      <c r="T999" s="14">
        <f t="shared" si="142"/>
        <v>10085.64</v>
      </c>
      <c r="U999" s="14">
        <f t="shared" si="143"/>
        <v>24050.26</v>
      </c>
      <c r="V999" s="14">
        <f t="shared" si="144"/>
        <v>9259.34</v>
      </c>
    </row>
    <row r="1000" spans="1:22">
      <c r="A1000" s="8">
        <v>997</v>
      </c>
      <c r="B1000" s="8" t="s">
        <v>2431</v>
      </c>
      <c r="C1000" s="9" t="s">
        <v>2432</v>
      </c>
      <c r="D1000" s="8" t="s">
        <v>25</v>
      </c>
      <c r="E1000" s="14">
        <v>8498.43</v>
      </c>
      <c r="F1000" s="14">
        <v>9969.57</v>
      </c>
      <c r="G1000" s="14">
        <v>11260.03</v>
      </c>
      <c r="H1000" s="14">
        <v>15298.47</v>
      </c>
      <c r="I1000" s="14">
        <v>7769.41</v>
      </c>
      <c r="J1000" s="14">
        <v>6947.66</v>
      </c>
      <c r="K1000" s="14">
        <v>8475.33</v>
      </c>
      <c r="L1000" s="14">
        <v>31701.3</v>
      </c>
      <c r="M1000" s="14">
        <v>9527.7099999999991</v>
      </c>
      <c r="N1000" s="14">
        <f t="shared" si="136"/>
        <v>10113.129999999999</v>
      </c>
      <c r="O1000" s="14">
        <f t="shared" si="137"/>
        <v>11863.79</v>
      </c>
      <c r="P1000" s="14">
        <f t="shared" si="138"/>
        <v>13399.44</v>
      </c>
      <c r="Q1000" s="14">
        <f t="shared" si="139"/>
        <v>18205.18</v>
      </c>
      <c r="R1000" s="14">
        <f t="shared" si="140"/>
        <v>9245.6</v>
      </c>
      <c r="S1000" s="14">
        <f t="shared" si="141"/>
        <v>8267.7199999999993</v>
      </c>
      <c r="T1000" s="14">
        <f t="shared" si="142"/>
        <v>10085.64</v>
      </c>
      <c r="U1000" s="14">
        <f t="shared" si="143"/>
        <v>37724.550000000003</v>
      </c>
      <c r="V1000" s="14">
        <f t="shared" si="144"/>
        <v>11337.97</v>
      </c>
    </row>
    <row r="1001" spans="1:22">
      <c r="A1001" s="8">
        <v>998</v>
      </c>
      <c r="B1001" s="8" t="s">
        <v>2433</v>
      </c>
      <c r="C1001" s="9" t="s">
        <v>2434</v>
      </c>
      <c r="D1001" s="8" t="s">
        <v>25</v>
      </c>
      <c r="E1001" s="14">
        <v>8498.43</v>
      </c>
      <c r="F1001" s="14">
        <v>10873.5</v>
      </c>
      <c r="G1001" s="14">
        <v>16890.04</v>
      </c>
      <c r="H1001" s="14">
        <v>15298.47</v>
      </c>
      <c r="I1001" s="14">
        <v>15738.05</v>
      </c>
      <c r="J1001" s="14">
        <v>8964.7099999999991</v>
      </c>
      <c r="K1001" s="14">
        <v>8475.33</v>
      </c>
      <c r="L1001" s="14">
        <v>31277.84</v>
      </c>
      <c r="M1001" s="14">
        <v>12544.82</v>
      </c>
      <c r="N1001" s="14">
        <f t="shared" si="136"/>
        <v>10113.129999999999</v>
      </c>
      <c r="O1001" s="14">
        <f t="shared" si="137"/>
        <v>12939.47</v>
      </c>
      <c r="P1001" s="14">
        <f t="shared" si="138"/>
        <v>20099.150000000001</v>
      </c>
      <c r="Q1001" s="14">
        <f t="shared" si="139"/>
        <v>18205.18</v>
      </c>
      <c r="R1001" s="14">
        <f t="shared" si="140"/>
        <v>18728.28</v>
      </c>
      <c r="S1001" s="14">
        <f t="shared" si="141"/>
        <v>10668</v>
      </c>
      <c r="T1001" s="14">
        <f t="shared" si="142"/>
        <v>10085.64</v>
      </c>
      <c r="U1001" s="14">
        <f t="shared" si="143"/>
        <v>37220.629999999997</v>
      </c>
      <c r="V1001" s="14">
        <f t="shared" si="144"/>
        <v>14928.34</v>
      </c>
    </row>
    <row r="1002" spans="1:22">
      <c r="A1002" s="8">
        <v>999</v>
      </c>
      <c r="B1002" s="8" t="s">
        <v>2435</v>
      </c>
      <c r="C1002" s="9" t="s">
        <v>2436</v>
      </c>
      <c r="D1002" s="8" t="s">
        <v>25</v>
      </c>
      <c r="E1002" s="14">
        <v>8498.43</v>
      </c>
      <c r="F1002" s="14">
        <v>11633.81</v>
      </c>
      <c r="G1002" s="14">
        <v>15482.53</v>
      </c>
      <c r="H1002" s="14">
        <v>15298.47</v>
      </c>
      <c r="I1002" s="14">
        <v>16734.13</v>
      </c>
      <c r="J1002" s="14">
        <v>10661.28</v>
      </c>
      <c r="K1002" s="14">
        <v>15183.71</v>
      </c>
      <c r="L1002" s="14">
        <v>25075.200000000001</v>
      </c>
      <c r="M1002" s="14">
        <v>15720.72</v>
      </c>
      <c r="N1002" s="14">
        <f t="shared" si="136"/>
        <v>10113.129999999999</v>
      </c>
      <c r="O1002" s="14">
        <f t="shared" si="137"/>
        <v>13844.23</v>
      </c>
      <c r="P1002" s="14">
        <f t="shared" si="138"/>
        <v>18424.21</v>
      </c>
      <c r="Q1002" s="14">
        <f t="shared" si="139"/>
        <v>18205.18</v>
      </c>
      <c r="R1002" s="14">
        <f t="shared" si="140"/>
        <v>19913.61</v>
      </c>
      <c r="S1002" s="14">
        <f t="shared" si="141"/>
        <v>12686.92</v>
      </c>
      <c r="T1002" s="14">
        <f t="shared" si="142"/>
        <v>18068.61</v>
      </c>
      <c r="U1002" s="14">
        <f t="shared" si="143"/>
        <v>29839.49</v>
      </c>
      <c r="V1002" s="14">
        <f t="shared" si="144"/>
        <v>18707.66</v>
      </c>
    </row>
    <row r="1003" spans="1:22">
      <c r="A1003" s="8">
        <v>1000</v>
      </c>
      <c r="B1003" s="8" t="s">
        <v>2437</v>
      </c>
      <c r="C1003" s="9" t="s">
        <v>2438</v>
      </c>
      <c r="D1003" s="8" t="s">
        <v>25</v>
      </c>
      <c r="E1003" s="14">
        <v>8498.43</v>
      </c>
      <c r="F1003" s="14">
        <v>13684.77</v>
      </c>
      <c r="G1003" s="14">
        <v>15482.53</v>
      </c>
      <c r="H1003" s="14">
        <v>15298.47</v>
      </c>
      <c r="I1003" s="14">
        <v>14022.8</v>
      </c>
      <c r="J1003" s="14">
        <v>15237.77</v>
      </c>
      <c r="K1003" s="14">
        <v>15183.71</v>
      </c>
      <c r="L1003" s="14">
        <v>25075.200000000001</v>
      </c>
      <c r="M1003" s="14">
        <v>11177.6</v>
      </c>
      <c r="N1003" s="14">
        <f t="shared" si="136"/>
        <v>10113.129999999999</v>
      </c>
      <c r="O1003" s="14">
        <f t="shared" si="137"/>
        <v>16284.88</v>
      </c>
      <c r="P1003" s="14">
        <f t="shared" si="138"/>
        <v>18424.21</v>
      </c>
      <c r="Q1003" s="14">
        <f t="shared" si="139"/>
        <v>18205.18</v>
      </c>
      <c r="R1003" s="14">
        <f t="shared" si="140"/>
        <v>16687.13</v>
      </c>
      <c r="S1003" s="14">
        <f t="shared" si="141"/>
        <v>18132.95</v>
      </c>
      <c r="T1003" s="14">
        <f t="shared" si="142"/>
        <v>18068.61</v>
      </c>
      <c r="U1003" s="14">
        <f t="shared" si="143"/>
        <v>29839.49</v>
      </c>
      <c r="V1003" s="14">
        <f t="shared" si="144"/>
        <v>13301.34</v>
      </c>
    </row>
    <row r="1004" spans="1:22">
      <c r="A1004" s="8">
        <v>1001</v>
      </c>
      <c r="B1004" s="8" t="s">
        <v>2439</v>
      </c>
      <c r="C1004" s="9" t="s">
        <v>2440</v>
      </c>
      <c r="D1004" s="8" t="s">
        <v>25</v>
      </c>
      <c r="E1004" s="14">
        <v>8498.43</v>
      </c>
      <c r="F1004" s="14">
        <v>13684.77</v>
      </c>
      <c r="G1004" s="14">
        <v>15482.53</v>
      </c>
      <c r="H1004" s="14">
        <v>15298.47</v>
      </c>
      <c r="I1004" s="14">
        <v>9761.57</v>
      </c>
      <c r="J1004" s="14">
        <v>15237.77</v>
      </c>
      <c r="K1004" s="14">
        <v>15183.71</v>
      </c>
      <c r="L1004" s="14">
        <v>25075.200000000001</v>
      </c>
      <c r="M1004" s="14">
        <v>9051.33</v>
      </c>
      <c r="N1004" s="14">
        <f t="shared" si="136"/>
        <v>10113.129999999999</v>
      </c>
      <c r="O1004" s="14">
        <f t="shared" si="137"/>
        <v>16284.88</v>
      </c>
      <c r="P1004" s="14">
        <f t="shared" si="138"/>
        <v>18424.21</v>
      </c>
      <c r="Q1004" s="14">
        <f t="shared" si="139"/>
        <v>18205.18</v>
      </c>
      <c r="R1004" s="14">
        <f t="shared" si="140"/>
        <v>11616.27</v>
      </c>
      <c r="S1004" s="14">
        <f t="shared" si="141"/>
        <v>18132.95</v>
      </c>
      <c r="T1004" s="14">
        <f t="shared" si="142"/>
        <v>18068.61</v>
      </c>
      <c r="U1004" s="14">
        <f t="shared" si="143"/>
        <v>29839.49</v>
      </c>
      <c r="V1004" s="14">
        <f t="shared" si="144"/>
        <v>10771.08</v>
      </c>
    </row>
    <row r="1005" spans="1:22" ht="21">
      <c r="A1005" s="8">
        <v>1002</v>
      </c>
      <c r="B1005" s="8" t="s">
        <v>2441</v>
      </c>
      <c r="C1005" s="9" t="s">
        <v>2442</v>
      </c>
      <c r="D1005" s="8" t="s">
        <v>25</v>
      </c>
      <c r="E1005" s="14">
        <v>8498.43</v>
      </c>
      <c r="F1005" s="14">
        <v>13684.77</v>
      </c>
      <c r="G1005" s="14">
        <v>15482.53</v>
      </c>
      <c r="H1005" s="14">
        <v>15298.47</v>
      </c>
      <c r="I1005" s="14">
        <v>12929.11</v>
      </c>
      <c r="J1005" s="14">
        <v>15237.77</v>
      </c>
      <c r="K1005" s="14">
        <v>15183.71</v>
      </c>
      <c r="L1005" s="14">
        <v>25715.200000000001</v>
      </c>
      <c r="M1005" s="14">
        <v>6193.01</v>
      </c>
      <c r="N1005" s="14">
        <f t="shared" si="136"/>
        <v>10113.129999999999</v>
      </c>
      <c r="O1005" s="14">
        <f t="shared" si="137"/>
        <v>16284.88</v>
      </c>
      <c r="P1005" s="14">
        <f t="shared" si="138"/>
        <v>18424.21</v>
      </c>
      <c r="Q1005" s="14">
        <f t="shared" si="139"/>
        <v>18205.18</v>
      </c>
      <c r="R1005" s="14">
        <f t="shared" si="140"/>
        <v>15385.64</v>
      </c>
      <c r="S1005" s="14">
        <f t="shared" si="141"/>
        <v>18132.95</v>
      </c>
      <c r="T1005" s="14">
        <f t="shared" si="142"/>
        <v>18068.61</v>
      </c>
      <c r="U1005" s="14">
        <f t="shared" si="143"/>
        <v>30601.09</v>
      </c>
      <c r="V1005" s="14">
        <f t="shared" si="144"/>
        <v>7369.68</v>
      </c>
    </row>
    <row r="1006" spans="1:22" ht="21">
      <c r="A1006" s="8">
        <v>1003</v>
      </c>
      <c r="B1006" s="8" t="s">
        <v>2443</v>
      </c>
      <c r="C1006" s="9" t="s">
        <v>2444</v>
      </c>
      <c r="D1006" s="8" t="s">
        <v>25</v>
      </c>
      <c r="E1006" s="14">
        <v>8498.43</v>
      </c>
      <c r="F1006" s="14">
        <v>9969.57</v>
      </c>
      <c r="G1006" s="14">
        <v>11260.03</v>
      </c>
      <c r="H1006" s="14">
        <v>15298.47</v>
      </c>
      <c r="I1006" s="14">
        <v>7769.41</v>
      </c>
      <c r="J1006" s="14">
        <v>6947.66</v>
      </c>
      <c r="K1006" s="14">
        <v>8475.33</v>
      </c>
      <c r="L1006" s="14">
        <v>20219.919999999998</v>
      </c>
      <c r="M1006" s="14">
        <v>9527.7099999999991</v>
      </c>
      <c r="N1006" s="14">
        <f t="shared" si="136"/>
        <v>10113.129999999999</v>
      </c>
      <c r="O1006" s="14">
        <f t="shared" si="137"/>
        <v>11863.79</v>
      </c>
      <c r="P1006" s="14">
        <f t="shared" si="138"/>
        <v>13399.44</v>
      </c>
      <c r="Q1006" s="14">
        <f t="shared" si="139"/>
        <v>18205.18</v>
      </c>
      <c r="R1006" s="14">
        <f t="shared" si="140"/>
        <v>9245.6</v>
      </c>
      <c r="S1006" s="14">
        <f t="shared" si="141"/>
        <v>8267.7199999999993</v>
      </c>
      <c r="T1006" s="14">
        <f t="shared" si="142"/>
        <v>10085.64</v>
      </c>
      <c r="U1006" s="14">
        <f t="shared" si="143"/>
        <v>24061.7</v>
      </c>
      <c r="V1006" s="14">
        <f t="shared" si="144"/>
        <v>11337.97</v>
      </c>
    </row>
    <row r="1007" spans="1:22" ht="21">
      <c r="A1007" s="8">
        <v>1004</v>
      </c>
      <c r="B1007" s="8" t="s">
        <v>2445</v>
      </c>
      <c r="C1007" s="9" t="s">
        <v>2446</v>
      </c>
      <c r="D1007" s="8" t="s">
        <v>25</v>
      </c>
      <c r="E1007" s="14">
        <v>8498.43</v>
      </c>
      <c r="F1007" s="14">
        <v>9969.57</v>
      </c>
      <c r="G1007" s="14">
        <v>11260.03</v>
      </c>
      <c r="H1007" s="14">
        <v>15298.47</v>
      </c>
      <c r="I1007" s="14">
        <v>9761.57</v>
      </c>
      <c r="J1007" s="14">
        <v>6947.66</v>
      </c>
      <c r="K1007" s="14">
        <v>8475.33</v>
      </c>
      <c r="L1007" s="14">
        <v>20316.169999999998</v>
      </c>
      <c r="M1007" s="14">
        <v>9527.7099999999991</v>
      </c>
      <c r="N1007" s="14">
        <f t="shared" si="136"/>
        <v>10113.129999999999</v>
      </c>
      <c r="O1007" s="14">
        <f t="shared" si="137"/>
        <v>11863.79</v>
      </c>
      <c r="P1007" s="14">
        <f t="shared" si="138"/>
        <v>13399.44</v>
      </c>
      <c r="Q1007" s="14">
        <f t="shared" si="139"/>
        <v>18205.18</v>
      </c>
      <c r="R1007" s="14">
        <f t="shared" si="140"/>
        <v>11616.27</v>
      </c>
      <c r="S1007" s="14">
        <f t="shared" si="141"/>
        <v>8267.7199999999993</v>
      </c>
      <c r="T1007" s="14">
        <f t="shared" si="142"/>
        <v>10085.64</v>
      </c>
      <c r="U1007" s="14">
        <f t="shared" si="143"/>
        <v>24176.240000000002</v>
      </c>
      <c r="V1007" s="14">
        <f t="shared" si="144"/>
        <v>11337.97</v>
      </c>
    </row>
    <row r="1008" spans="1:22" ht="21">
      <c r="A1008" s="8">
        <v>1005</v>
      </c>
      <c r="B1008" s="8" t="s">
        <v>2447</v>
      </c>
      <c r="C1008" s="9" t="s">
        <v>2448</v>
      </c>
      <c r="D1008" s="8" t="s">
        <v>25</v>
      </c>
      <c r="E1008" s="14">
        <v>8498.43</v>
      </c>
      <c r="F1008" s="14">
        <v>9969.57</v>
      </c>
      <c r="G1008" s="14">
        <v>11260.03</v>
      </c>
      <c r="H1008" s="14">
        <v>15298.47</v>
      </c>
      <c r="I1008" s="14">
        <v>7769.41</v>
      </c>
      <c r="J1008" s="14">
        <v>6947.66</v>
      </c>
      <c r="K1008" s="14">
        <v>8475.33</v>
      </c>
      <c r="L1008" s="14">
        <v>25609.33</v>
      </c>
      <c r="M1008" s="14">
        <v>9527.7099999999991</v>
      </c>
      <c r="N1008" s="14">
        <f t="shared" si="136"/>
        <v>10113.129999999999</v>
      </c>
      <c r="O1008" s="14">
        <f t="shared" si="137"/>
        <v>11863.79</v>
      </c>
      <c r="P1008" s="14">
        <f t="shared" si="138"/>
        <v>13399.44</v>
      </c>
      <c r="Q1008" s="14">
        <f t="shared" si="139"/>
        <v>18205.18</v>
      </c>
      <c r="R1008" s="14">
        <f t="shared" si="140"/>
        <v>9245.6</v>
      </c>
      <c r="S1008" s="14">
        <f t="shared" si="141"/>
        <v>8267.7199999999993</v>
      </c>
      <c r="T1008" s="14">
        <f t="shared" si="142"/>
        <v>10085.64</v>
      </c>
      <c r="U1008" s="14">
        <f t="shared" si="143"/>
        <v>30475.1</v>
      </c>
      <c r="V1008" s="14">
        <f t="shared" si="144"/>
        <v>11337.97</v>
      </c>
    </row>
    <row r="1009" spans="1:22" ht="21">
      <c r="A1009" s="8">
        <v>1006</v>
      </c>
      <c r="B1009" s="8" t="s">
        <v>2449</v>
      </c>
      <c r="C1009" s="9" t="s">
        <v>2450</v>
      </c>
      <c r="D1009" s="8" t="s">
        <v>25</v>
      </c>
      <c r="E1009" s="14">
        <v>8498.43</v>
      </c>
      <c r="F1009" s="14">
        <v>9969.57</v>
      </c>
      <c r="G1009" s="14">
        <v>11260.03</v>
      </c>
      <c r="H1009" s="14">
        <v>15298.47</v>
      </c>
      <c r="I1009" s="14">
        <v>8932.4699999999993</v>
      </c>
      <c r="J1009" s="14">
        <v>6947.66</v>
      </c>
      <c r="K1009" s="14">
        <v>8475.33</v>
      </c>
      <c r="L1009" s="14">
        <v>25609.33</v>
      </c>
      <c r="M1009" s="14">
        <v>9527.7099999999991</v>
      </c>
      <c r="N1009" s="14">
        <f t="shared" si="136"/>
        <v>10113.129999999999</v>
      </c>
      <c r="O1009" s="14">
        <f t="shared" si="137"/>
        <v>11863.79</v>
      </c>
      <c r="P1009" s="14">
        <f t="shared" si="138"/>
        <v>13399.44</v>
      </c>
      <c r="Q1009" s="14">
        <f t="shared" si="139"/>
        <v>18205.18</v>
      </c>
      <c r="R1009" s="14">
        <f t="shared" si="140"/>
        <v>10629.64</v>
      </c>
      <c r="S1009" s="14">
        <f t="shared" si="141"/>
        <v>8267.7199999999993</v>
      </c>
      <c r="T1009" s="14">
        <f t="shared" si="142"/>
        <v>10085.64</v>
      </c>
      <c r="U1009" s="14">
        <f t="shared" si="143"/>
        <v>30475.1</v>
      </c>
      <c r="V1009" s="14">
        <f t="shared" si="144"/>
        <v>11337.97</v>
      </c>
    </row>
    <row r="1010" spans="1:22" ht="21">
      <c r="A1010" s="8">
        <v>1007</v>
      </c>
      <c r="B1010" s="8" t="s">
        <v>2451</v>
      </c>
      <c r="C1010" s="9" t="s">
        <v>2452</v>
      </c>
      <c r="D1010" s="8" t="s">
        <v>25</v>
      </c>
      <c r="E1010" s="14">
        <v>8498.43</v>
      </c>
      <c r="F1010" s="14">
        <v>9969.57</v>
      </c>
      <c r="G1010" s="14">
        <v>11260.03</v>
      </c>
      <c r="H1010" s="14">
        <v>15298.47</v>
      </c>
      <c r="I1010" s="14">
        <v>9761.57</v>
      </c>
      <c r="J1010" s="14">
        <v>6947.66</v>
      </c>
      <c r="K1010" s="14">
        <v>8475.33</v>
      </c>
      <c r="L1010" s="14">
        <v>30421.31</v>
      </c>
      <c r="M1010" s="14">
        <v>9527.7099999999991</v>
      </c>
      <c r="N1010" s="14">
        <f t="shared" si="136"/>
        <v>10113.129999999999</v>
      </c>
      <c r="O1010" s="14">
        <f t="shared" si="137"/>
        <v>11863.79</v>
      </c>
      <c r="P1010" s="14">
        <f t="shared" si="138"/>
        <v>13399.44</v>
      </c>
      <c r="Q1010" s="14">
        <f t="shared" si="139"/>
        <v>18205.18</v>
      </c>
      <c r="R1010" s="14">
        <f t="shared" si="140"/>
        <v>11616.27</v>
      </c>
      <c r="S1010" s="14">
        <f t="shared" si="141"/>
        <v>8267.7199999999993</v>
      </c>
      <c r="T1010" s="14">
        <f t="shared" si="142"/>
        <v>10085.64</v>
      </c>
      <c r="U1010" s="14">
        <f t="shared" si="143"/>
        <v>36201.360000000001</v>
      </c>
      <c r="V1010" s="14">
        <f t="shared" si="144"/>
        <v>11337.97</v>
      </c>
    </row>
    <row r="1011" spans="1:22" ht="21">
      <c r="A1011" s="8">
        <v>1008</v>
      </c>
      <c r="B1011" s="8" t="s">
        <v>2453</v>
      </c>
      <c r="C1011" s="9" t="s">
        <v>2454</v>
      </c>
      <c r="D1011" s="8" t="s">
        <v>25</v>
      </c>
      <c r="E1011" s="14">
        <v>8498.43</v>
      </c>
      <c r="F1011" s="14">
        <v>9969.57</v>
      </c>
      <c r="G1011" s="14">
        <v>11260.03</v>
      </c>
      <c r="H1011" s="14">
        <v>15298.47</v>
      </c>
      <c r="I1011" s="14">
        <v>7769.41</v>
      </c>
      <c r="J1011" s="14">
        <v>6947.66</v>
      </c>
      <c r="K1011" s="14">
        <v>8475.33</v>
      </c>
      <c r="L1011" s="14">
        <v>30421.31</v>
      </c>
      <c r="M1011" s="14">
        <v>9527.7099999999991</v>
      </c>
      <c r="N1011" s="14">
        <f t="shared" si="136"/>
        <v>10113.129999999999</v>
      </c>
      <c r="O1011" s="14">
        <f t="shared" si="137"/>
        <v>11863.79</v>
      </c>
      <c r="P1011" s="14">
        <f t="shared" si="138"/>
        <v>13399.44</v>
      </c>
      <c r="Q1011" s="14">
        <f t="shared" si="139"/>
        <v>18205.18</v>
      </c>
      <c r="R1011" s="14">
        <f t="shared" si="140"/>
        <v>9245.6</v>
      </c>
      <c r="S1011" s="14">
        <f t="shared" si="141"/>
        <v>8267.7199999999993</v>
      </c>
      <c r="T1011" s="14">
        <f t="shared" si="142"/>
        <v>10085.64</v>
      </c>
      <c r="U1011" s="14">
        <f t="shared" si="143"/>
        <v>36201.360000000001</v>
      </c>
      <c r="V1011" s="14">
        <f t="shared" si="144"/>
        <v>11337.97</v>
      </c>
    </row>
    <row r="1012" spans="1:22" ht="21">
      <c r="A1012" s="8">
        <v>1009</v>
      </c>
      <c r="B1012" s="8" t="s">
        <v>2455</v>
      </c>
      <c r="C1012" s="9" t="s">
        <v>2456</v>
      </c>
      <c r="D1012" s="8" t="s">
        <v>25</v>
      </c>
      <c r="E1012" s="14">
        <v>8498.43</v>
      </c>
      <c r="F1012" s="14">
        <v>10933.76</v>
      </c>
      <c r="G1012" s="14">
        <v>15482.53</v>
      </c>
      <c r="H1012" s="14">
        <v>15298.47</v>
      </c>
      <c r="I1012" s="14">
        <v>9761.57</v>
      </c>
      <c r="J1012" s="14">
        <v>9099.18</v>
      </c>
      <c r="K1012" s="14">
        <v>8475.33</v>
      </c>
      <c r="L1012" s="14">
        <v>11654.6</v>
      </c>
      <c r="M1012" s="14">
        <v>9527.7099999999991</v>
      </c>
      <c r="N1012" s="14">
        <f t="shared" si="136"/>
        <v>10113.129999999999</v>
      </c>
      <c r="O1012" s="14">
        <f t="shared" si="137"/>
        <v>13011.17</v>
      </c>
      <c r="P1012" s="14">
        <f t="shared" si="138"/>
        <v>18424.21</v>
      </c>
      <c r="Q1012" s="14">
        <f t="shared" si="139"/>
        <v>18205.18</v>
      </c>
      <c r="R1012" s="14">
        <f t="shared" si="140"/>
        <v>11616.27</v>
      </c>
      <c r="S1012" s="14">
        <f t="shared" si="141"/>
        <v>10828.02</v>
      </c>
      <c r="T1012" s="14">
        <f t="shared" si="142"/>
        <v>10085.64</v>
      </c>
      <c r="U1012" s="14">
        <f t="shared" si="143"/>
        <v>13868.97</v>
      </c>
      <c r="V1012" s="14">
        <f t="shared" si="144"/>
        <v>11337.97</v>
      </c>
    </row>
    <row r="1013" spans="1:22" ht="21">
      <c r="A1013" s="8">
        <v>1010</v>
      </c>
      <c r="B1013" s="8" t="s">
        <v>2457</v>
      </c>
      <c r="C1013" s="9" t="s">
        <v>2458</v>
      </c>
      <c r="D1013" s="8" t="s">
        <v>25</v>
      </c>
      <c r="E1013" s="14">
        <v>8498.43</v>
      </c>
      <c r="F1013" s="14">
        <v>11635.36</v>
      </c>
      <c r="G1013" s="14">
        <v>11260.03</v>
      </c>
      <c r="H1013" s="14">
        <v>15298.47</v>
      </c>
      <c r="I1013" s="14">
        <v>7869.03</v>
      </c>
      <c r="J1013" s="14">
        <v>8964.7099999999991</v>
      </c>
      <c r="K1013" s="14">
        <v>8475.33</v>
      </c>
      <c r="L1013" s="14">
        <v>29458.91</v>
      </c>
      <c r="M1013" s="14">
        <v>9527.7099999999991</v>
      </c>
      <c r="N1013" s="14">
        <f t="shared" si="136"/>
        <v>10113.129999999999</v>
      </c>
      <c r="O1013" s="14">
        <f t="shared" si="137"/>
        <v>13846.08</v>
      </c>
      <c r="P1013" s="14">
        <f t="shared" si="138"/>
        <v>13399.44</v>
      </c>
      <c r="Q1013" s="14">
        <f t="shared" si="139"/>
        <v>18205.18</v>
      </c>
      <c r="R1013" s="14">
        <f t="shared" si="140"/>
        <v>9364.15</v>
      </c>
      <c r="S1013" s="14">
        <f t="shared" si="141"/>
        <v>10668</v>
      </c>
      <c r="T1013" s="14">
        <f t="shared" si="142"/>
        <v>10085.64</v>
      </c>
      <c r="U1013" s="14">
        <f t="shared" si="143"/>
        <v>35056.1</v>
      </c>
      <c r="V1013" s="14">
        <f t="shared" si="144"/>
        <v>11337.97</v>
      </c>
    </row>
    <row r="1014" spans="1:22" ht="31.5">
      <c r="A1014" s="8">
        <v>1011</v>
      </c>
      <c r="B1014" s="8" t="s">
        <v>2459</v>
      </c>
      <c r="C1014" s="9" t="s">
        <v>2460</v>
      </c>
      <c r="D1014" s="8" t="s">
        <v>25</v>
      </c>
      <c r="E1014" s="14">
        <v>8498.43</v>
      </c>
      <c r="F1014" s="14">
        <v>9969.57</v>
      </c>
      <c r="G1014" s="14">
        <v>8445.02</v>
      </c>
      <c r="H1014" s="14">
        <v>15298.47</v>
      </c>
      <c r="I1014" s="14">
        <v>8954.75</v>
      </c>
      <c r="J1014" s="14">
        <v>6947.66</v>
      </c>
      <c r="K1014" s="14">
        <v>8475.33</v>
      </c>
      <c r="L1014" s="14">
        <v>25171.45</v>
      </c>
      <c r="M1014" s="14">
        <v>9527.7099999999991</v>
      </c>
      <c r="N1014" s="14">
        <f t="shared" si="136"/>
        <v>10113.129999999999</v>
      </c>
      <c r="O1014" s="14">
        <f t="shared" si="137"/>
        <v>11863.79</v>
      </c>
      <c r="P1014" s="14">
        <f t="shared" si="138"/>
        <v>10049.57</v>
      </c>
      <c r="Q1014" s="14">
        <f t="shared" si="139"/>
        <v>18205.18</v>
      </c>
      <c r="R1014" s="14">
        <f t="shared" si="140"/>
        <v>10656.15</v>
      </c>
      <c r="S1014" s="14">
        <f t="shared" si="141"/>
        <v>8267.7199999999993</v>
      </c>
      <c r="T1014" s="14">
        <f t="shared" si="142"/>
        <v>10085.64</v>
      </c>
      <c r="U1014" s="14">
        <f t="shared" si="143"/>
        <v>29954.03</v>
      </c>
      <c r="V1014" s="14">
        <f t="shared" si="144"/>
        <v>11337.97</v>
      </c>
    </row>
    <row r="1015" spans="1:22" ht="31.5">
      <c r="A1015" s="8">
        <v>1012</v>
      </c>
      <c r="B1015" s="8" t="s">
        <v>2461</v>
      </c>
      <c r="C1015" s="9" t="s">
        <v>2462</v>
      </c>
      <c r="D1015" s="8" t="s">
        <v>25</v>
      </c>
      <c r="E1015" s="14">
        <v>8498.43</v>
      </c>
      <c r="F1015" s="14">
        <v>11635.36</v>
      </c>
      <c r="G1015" s="14">
        <v>8445.02</v>
      </c>
      <c r="H1015" s="14">
        <v>15298.47</v>
      </c>
      <c r="I1015" s="14">
        <v>13664.21</v>
      </c>
      <c r="J1015" s="14">
        <v>6947.66</v>
      </c>
      <c r="K1015" s="14">
        <v>8475.33</v>
      </c>
      <c r="L1015" s="14">
        <v>32557.83</v>
      </c>
      <c r="M1015" s="14">
        <v>9527.7099999999991</v>
      </c>
      <c r="N1015" s="14">
        <f t="shared" si="136"/>
        <v>10113.129999999999</v>
      </c>
      <c r="O1015" s="14">
        <f t="shared" si="137"/>
        <v>13846.08</v>
      </c>
      <c r="P1015" s="14">
        <f t="shared" si="138"/>
        <v>10049.57</v>
      </c>
      <c r="Q1015" s="14">
        <f t="shared" si="139"/>
        <v>18205.18</v>
      </c>
      <c r="R1015" s="14">
        <f t="shared" si="140"/>
        <v>16260.41</v>
      </c>
      <c r="S1015" s="14">
        <f t="shared" si="141"/>
        <v>8267.7199999999993</v>
      </c>
      <c r="T1015" s="14">
        <f t="shared" si="142"/>
        <v>10085.64</v>
      </c>
      <c r="U1015" s="14">
        <f t="shared" si="143"/>
        <v>38743.82</v>
      </c>
      <c r="V1015" s="14">
        <f t="shared" si="144"/>
        <v>11337.97</v>
      </c>
    </row>
    <row r="1016" spans="1:22" ht="21">
      <c r="A1016" s="8">
        <v>1013</v>
      </c>
      <c r="B1016" s="8" t="s">
        <v>2463</v>
      </c>
      <c r="C1016" s="9" t="s">
        <v>2464</v>
      </c>
      <c r="D1016" s="8" t="s">
        <v>25</v>
      </c>
      <c r="E1016" s="14">
        <v>8498.43</v>
      </c>
      <c r="F1016" s="14">
        <v>12436.55</v>
      </c>
      <c r="G1016" s="14">
        <v>11260.03</v>
      </c>
      <c r="H1016" s="14">
        <v>15298.47</v>
      </c>
      <c r="I1016" s="14">
        <v>7769.41</v>
      </c>
      <c r="J1016" s="14">
        <v>7126.95</v>
      </c>
      <c r="K1016" s="14">
        <v>8475.33</v>
      </c>
      <c r="L1016" s="14">
        <v>21971.48</v>
      </c>
      <c r="M1016" s="14">
        <v>11115.66</v>
      </c>
      <c r="N1016" s="14">
        <f t="shared" si="136"/>
        <v>10113.129999999999</v>
      </c>
      <c r="O1016" s="14">
        <f t="shared" si="137"/>
        <v>14799.49</v>
      </c>
      <c r="P1016" s="14">
        <f t="shared" si="138"/>
        <v>13399.44</v>
      </c>
      <c r="Q1016" s="14">
        <f t="shared" si="139"/>
        <v>18205.18</v>
      </c>
      <c r="R1016" s="14">
        <f t="shared" si="140"/>
        <v>9245.6</v>
      </c>
      <c r="S1016" s="14">
        <f t="shared" si="141"/>
        <v>8481.07</v>
      </c>
      <c r="T1016" s="14">
        <f t="shared" si="142"/>
        <v>10085.64</v>
      </c>
      <c r="U1016" s="14">
        <f t="shared" si="143"/>
        <v>26146.06</v>
      </c>
      <c r="V1016" s="14">
        <f t="shared" si="144"/>
        <v>13227.64</v>
      </c>
    </row>
    <row r="1017" spans="1:22" ht="21">
      <c r="A1017" s="8">
        <v>1014</v>
      </c>
      <c r="B1017" s="8" t="s">
        <v>2465</v>
      </c>
      <c r="C1017" s="9" t="s">
        <v>2466</v>
      </c>
      <c r="D1017" s="8" t="s">
        <v>25</v>
      </c>
      <c r="E1017" s="14">
        <v>8498.43</v>
      </c>
      <c r="F1017" s="14">
        <v>11635.36</v>
      </c>
      <c r="G1017" s="14">
        <v>11260.03</v>
      </c>
      <c r="H1017" s="14">
        <v>15298.47</v>
      </c>
      <c r="I1017" s="14">
        <v>7769.41</v>
      </c>
      <c r="J1017" s="14">
        <v>7126.95</v>
      </c>
      <c r="K1017" s="14">
        <v>8475.33</v>
      </c>
      <c r="L1017" s="14">
        <v>21918.55</v>
      </c>
      <c r="M1017" s="14">
        <v>6193.01</v>
      </c>
      <c r="N1017" s="14">
        <f t="shared" si="136"/>
        <v>10113.129999999999</v>
      </c>
      <c r="O1017" s="14">
        <f t="shared" si="137"/>
        <v>13846.08</v>
      </c>
      <c r="P1017" s="14">
        <f t="shared" si="138"/>
        <v>13399.44</v>
      </c>
      <c r="Q1017" s="14">
        <f t="shared" si="139"/>
        <v>18205.18</v>
      </c>
      <c r="R1017" s="14">
        <f t="shared" si="140"/>
        <v>9245.6</v>
      </c>
      <c r="S1017" s="14">
        <f t="shared" si="141"/>
        <v>8481.07</v>
      </c>
      <c r="T1017" s="14">
        <f t="shared" si="142"/>
        <v>10085.64</v>
      </c>
      <c r="U1017" s="14">
        <f t="shared" si="143"/>
        <v>26083.07</v>
      </c>
      <c r="V1017" s="14">
        <f t="shared" si="144"/>
        <v>7369.68</v>
      </c>
    </row>
    <row r="1018" spans="1:22" ht="21">
      <c r="A1018" s="8">
        <v>1015</v>
      </c>
      <c r="B1018" s="8" t="s">
        <v>2467</v>
      </c>
      <c r="C1018" s="9" t="s">
        <v>2468</v>
      </c>
      <c r="D1018" s="8" t="s">
        <v>25</v>
      </c>
      <c r="E1018" s="14">
        <v>8498.43</v>
      </c>
      <c r="F1018" s="14">
        <v>11635.36</v>
      </c>
      <c r="G1018" s="14">
        <v>11260.03</v>
      </c>
      <c r="H1018" s="14">
        <v>15298.47</v>
      </c>
      <c r="I1018" s="14">
        <v>7769.41</v>
      </c>
      <c r="J1018" s="14">
        <v>7126.95</v>
      </c>
      <c r="K1018" s="14">
        <v>8475.33</v>
      </c>
      <c r="L1018" s="14">
        <v>21918.55</v>
      </c>
      <c r="M1018" s="14">
        <v>6193.01</v>
      </c>
      <c r="N1018" s="14">
        <f t="shared" si="136"/>
        <v>10113.129999999999</v>
      </c>
      <c r="O1018" s="14">
        <f t="shared" si="137"/>
        <v>13846.08</v>
      </c>
      <c r="P1018" s="14">
        <f t="shared" si="138"/>
        <v>13399.44</v>
      </c>
      <c r="Q1018" s="14">
        <f t="shared" si="139"/>
        <v>18205.18</v>
      </c>
      <c r="R1018" s="14">
        <f t="shared" si="140"/>
        <v>9245.6</v>
      </c>
      <c r="S1018" s="14">
        <f t="shared" si="141"/>
        <v>8481.07</v>
      </c>
      <c r="T1018" s="14">
        <f t="shared" si="142"/>
        <v>10085.64</v>
      </c>
      <c r="U1018" s="14">
        <f t="shared" si="143"/>
        <v>26083.07</v>
      </c>
      <c r="V1018" s="14">
        <f t="shared" si="144"/>
        <v>7369.68</v>
      </c>
    </row>
    <row r="1019" spans="1:22" ht="21">
      <c r="A1019" s="8">
        <v>1016</v>
      </c>
      <c r="B1019" s="8" t="s">
        <v>2469</v>
      </c>
      <c r="C1019" s="9" t="s">
        <v>2470</v>
      </c>
      <c r="D1019" s="8" t="s">
        <v>25</v>
      </c>
      <c r="E1019" s="14">
        <v>8498.43</v>
      </c>
      <c r="F1019" s="14">
        <v>10933.76</v>
      </c>
      <c r="G1019" s="14">
        <v>15482.53</v>
      </c>
      <c r="H1019" s="14">
        <v>15298.47</v>
      </c>
      <c r="I1019" s="14">
        <v>9761.57</v>
      </c>
      <c r="J1019" s="14">
        <v>9099.18</v>
      </c>
      <c r="K1019" s="14">
        <v>8475.33</v>
      </c>
      <c r="L1019" s="14">
        <v>11226.34</v>
      </c>
      <c r="M1019" s="14">
        <v>7780.96</v>
      </c>
      <c r="N1019" s="14">
        <f t="shared" si="136"/>
        <v>10113.129999999999</v>
      </c>
      <c r="O1019" s="14">
        <f t="shared" si="137"/>
        <v>13011.17</v>
      </c>
      <c r="P1019" s="14">
        <f t="shared" si="138"/>
        <v>18424.21</v>
      </c>
      <c r="Q1019" s="14">
        <f t="shared" si="139"/>
        <v>18205.18</v>
      </c>
      <c r="R1019" s="14">
        <f t="shared" si="140"/>
        <v>11616.27</v>
      </c>
      <c r="S1019" s="14">
        <f t="shared" si="141"/>
        <v>10828.02</v>
      </c>
      <c r="T1019" s="14">
        <f t="shared" si="142"/>
        <v>10085.64</v>
      </c>
      <c r="U1019" s="14">
        <f t="shared" si="143"/>
        <v>13359.34</v>
      </c>
      <c r="V1019" s="14">
        <f t="shared" si="144"/>
        <v>9259.34</v>
      </c>
    </row>
    <row r="1020" spans="1:22">
      <c r="A1020" s="8">
        <v>1017</v>
      </c>
      <c r="B1020" s="8" t="s">
        <v>2471</v>
      </c>
      <c r="C1020" s="9" t="s">
        <v>2472</v>
      </c>
      <c r="D1020" s="8" t="s">
        <v>25</v>
      </c>
      <c r="E1020" s="14">
        <v>8498.43</v>
      </c>
      <c r="F1020" s="14">
        <v>10933.76</v>
      </c>
      <c r="G1020" s="14">
        <v>11260.03</v>
      </c>
      <c r="H1020" s="14">
        <v>15298.47</v>
      </c>
      <c r="I1020" s="14">
        <v>12988.87</v>
      </c>
      <c r="J1020" s="14">
        <v>9099.18</v>
      </c>
      <c r="K1020" s="14">
        <v>8475.33</v>
      </c>
      <c r="L1020" s="14">
        <v>11226.34</v>
      </c>
      <c r="M1020" s="14">
        <v>11115.66</v>
      </c>
      <c r="N1020" s="14">
        <f t="shared" si="136"/>
        <v>10113.129999999999</v>
      </c>
      <c r="O1020" s="14">
        <f t="shared" si="137"/>
        <v>13011.17</v>
      </c>
      <c r="P1020" s="14">
        <f t="shared" si="138"/>
        <v>13399.44</v>
      </c>
      <c r="Q1020" s="14">
        <f t="shared" si="139"/>
        <v>18205.18</v>
      </c>
      <c r="R1020" s="14">
        <f t="shared" si="140"/>
        <v>15456.76</v>
      </c>
      <c r="S1020" s="14">
        <f t="shared" si="141"/>
        <v>10828.02</v>
      </c>
      <c r="T1020" s="14">
        <f t="shared" si="142"/>
        <v>10085.64</v>
      </c>
      <c r="U1020" s="14">
        <f t="shared" si="143"/>
        <v>13359.34</v>
      </c>
      <c r="V1020" s="14">
        <f t="shared" si="144"/>
        <v>13227.64</v>
      </c>
    </row>
    <row r="1021" spans="1:22" ht="21">
      <c r="A1021" s="8">
        <v>1018</v>
      </c>
      <c r="B1021" s="8" t="s">
        <v>2473</v>
      </c>
      <c r="C1021" s="9" t="s">
        <v>2474</v>
      </c>
      <c r="D1021" s="8" t="s">
        <v>25</v>
      </c>
      <c r="E1021" s="14">
        <v>8498.43</v>
      </c>
      <c r="F1021" s="14">
        <v>11635.36</v>
      </c>
      <c r="G1021" s="14">
        <v>11260.03</v>
      </c>
      <c r="H1021" s="14">
        <v>15298.47</v>
      </c>
      <c r="I1021" s="14">
        <v>7769.41</v>
      </c>
      <c r="J1021" s="14">
        <v>7126.95</v>
      </c>
      <c r="K1021" s="14">
        <v>8475.33</v>
      </c>
      <c r="L1021" s="14">
        <v>26302.25</v>
      </c>
      <c r="M1021" s="14">
        <v>6193.01</v>
      </c>
      <c r="N1021" s="14">
        <f t="shared" si="136"/>
        <v>10113.129999999999</v>
      </c>
      <c r="O1021" s="14">
        <f t="shared" si="137"/>
        <v>13846.08</v>
      </c>
      <c r="P1021" s="14">
        <f t="shared" si="138"/>
        <v>13399.44</v>
      </c>
      <c r="Q1021" s="14">
        <f t="shared" si="139"/>
        <v>18205.18</v>
      </c>
      <c r="R1021" s="14">
        <f t="shared" si="140"/>
        <v>9245.6</v>
      </c>
      <c r="S1021" s="14">
        <f t="shared" si="141"/>
        <v>8481.07</v>
      </c>
      <c r="T1021" s="14">
        <f t="shared" si="142"/>
        <v>10085.64</v>
      </c>
      <c r="U1021" s="14">
        <f t="shared" si="143"/>
        <v>31299.68</v>
      </c>
      <c r="V1021" s="14">
        <f t="shared" si="144"/>
        <v>7369.68</v>
      </c>
    </row>
    <row r="1022" spans="1:22">
      <c r="A1022" s="8">
        <v>1019</v>
      </c>
      <c r="B1022" s="8" t="s">
        <v>2475</v>
      </c>
      <c r="C1022" s="9" t="s">
        <v>2476</v>
      </c>
      <c r="D1022" s="8" t="s">
        <v>25</v>
      </c>
      <c r="E1022" s="14">
        <v>8498.43</v>
      </c>
      <c r="F1022" s="14">
        <v>10933.76</v>
      </c>
      <c r="G1022" s="14">
        <v>11260.03</v>
      </c>
      <c r="H1022" s="14">
        <v>15298.47</v>
      </c>
      <c r="I1022" s="14">
        <v>8988.61</v>
      </c>
      <c r="J1022" s="14">
        <v>9099.18</v>
      </c>
      <c r="K1022" s="14">
        <v>8475.33</v>
      </c>
      <c r="L1022" s="14">
        <v>11279.28</v>
      </c>
      <c r="M1022" s="14">
        <v>5081.45</v>
      </c>
      <c r="N1022" s="14">
        <f t="shared" si="136"/>
        <v>10113.129999999999</v>
      </c>
      <c r="O1022" s="14">
        <f t="shared" si="137"/>
        <v>13011.17</v>
      </c>
      <c r="P1022" s="14">
        <f t="shared" si="138"/>
        <v>13399.44</v>
      </c>
      <c r="Q1022" s="14">
        <f t="shared" si="139"/>
        <v>18205.18</v>
      </c>
      <c r="R1022" s="14">
        <f t="shared" si="140"/>
        <v>10696.45</v>
      </c>
      <c r="S1022" s="14">
        <f t="shared" si="141"/>
        <v>10828.02</v>
      </c>
      <c r="T1022" s="14">
        <f t="shared" si="142"/>
        <v>10085.64</v>
      </c>
      <c r="U1022" s="14">
        <f t="shared" si="143"/>
        <v>13422.34</v>
      </c>
      <c r="V1022" s="14">
        <f t="shared" si="144"/>
        <v>6046.93</v>
      </c>
    </row>
    <row r="1023" spans="1:22">
      <c r="A1023" s="8">
        <v>1020</v>
      </c>
      <c r="B1023" s="8" t="s">
        <v>2477</v>
      </c>
      <c r="C1023" s="9" t="s">
        <v>2478</v>
      </c>
      <c r="D1023" s="8" t="s">
        <v>25</v>
      </c>
      <c r="E1023" s="14">
        <v>8498.43</v>
      </c>
      <c r="F1023" s="14">
        <v>10933.76</v>
      </c>
      <c r="G1023" s="14">
        <v>16890.04</v>
      </c>
      <c r="H1023" s="14">
        <v>15298.47</v>
      </c>
      <c r="I1023" s="14">
        <v>8197.74</v>
      </c>
      <c r="J1023" s="14">
        <v>9099.18</v>
      </c>
      <c r="K1023" s="14">
        <v>8475.33</v>
      </c>
      <c r="L1023" s="14">
        <v>11548.75</v>
      </c>
      <c r="M1023" s="14">
        <v>6193.01</v>
      </c>
      <c r="N1023" s="14">
        <f t="shared" si="136"/>
        <v>10113.129999999999</v>
      </c>
      <c r="O1023" s="14">
        <f t="shared" si="137"/>
        <v>13011.17</v>
      </c>
      <c r="P1023" s="14">
        <f t="shared" si="138"/>
        <v>20099.150000000001</v>
      </c>
      <c r="Q1023" s="14">
        <f t="shared" si="139"/>
        <v>18205.18</v>
      </c>
      <c r="R1023" s="14">
        <f t="shared" si="140"/>
        <v>9755.31</v>
      </c>
      <c r="S1023" s="14">
        <f t="shared" si="141"/>
        <v>10828.02</v>
      </c>
      <c r="T1023" s="14">
        <f t="shared" si="142"/>
        <v>10085.64</v>
      </c>
      <c r="U1023" s="14">
        <f t="shared" si="143"/>
        <v>13743.01</v>
      </c>
      <c r="V1023" s="14">
        <f t="shared" si="144"/>
        <v>7369.68</v>
      </c>
    </row>
    <row r="1024" spans="1:22">
      <c r="A1024" s="8">
        <v>1021</v>
      </c>
      <c r="B1024" s="8" t="s">
        <v>2479</v>
      </c>
      <c r="C1024" s="9" t="s">
        <v>2480</v>
      </c>
      <c r="D1024" s="8" t="s">
        <v>25</v>
      </c>
      <c r="E1024" s="14">
        <v>8498.43</v>
      </c>
      <c r="F1024" s="14">
        <v>9969.57</v>
      </c>
      <c r="G1024" s="14">
        <v>11260.03</v>
      </c>
      <c r="H1024" s="14">
        <v>15298.47</v>
      </c>
      <c r="I1024" s="14">
        <v>7769.41</v>
      </c>
      <c r="J1024" s="14">
        <v>6947.66</v>
      </c>
      <c r="K1024" s="14">
        <v>8475.33</v>
      </c>
      <c r="L1024" s="14">
        <v>11813.41</v>
      </c>
      <c r="M1024" s="14">
        <v>31.75</v>
      </c>
      <c r="N1024" s="14">
        <f t="shared" si="136"/>
        <v>10113.129999999999</v>
      </c>
      <c r="O1024" s="14">
        <f t="shared" si="137"/>
        <v>11863.79</v>
      </c>
      <c r="P1024" s="14">
        <f t="shared" si="138"/>
        <v>13399.44</v>
      </c>
      <c r="Q1024" s="14">
        <f t="shared" si="139"/>
        <v>18205.18</v>
      </c>
      <c r="R1024" s="14">
        <f t="shared" si="140"/>
        <v>9245.6</v>
      </c>
      <c r="S1024" s="14">
        <f t="shared" si="141"/>
        <v>8267.7199999999993</v>
      </c>
      <c r="T1024" s="14">
        <f t="shared" si="142"/>
        <v>10085.64</v>
      </c>
      <c r="U1024" s="14">
        <f t="shared" si="143"/>
        <v>14057.96</v>
      </c>
      <c r="V1024" s="14">
        <f t="shared" si="144"/>
        <v>37.78</v>
      </c>
    </row>
    <row r="1025" spans="1:22">
      <c r="A1025" s="8">
        <v>1022</v>
      </c>
      <c r="B1025" s="8" t="s">
        <v>2481</v>
      </c>
      <c r="C1025" s="9" t="s">
        <v>2482</v>
      </c>
      <c r="D1025" s="8" t="s">
        <v>25</v>
      </c>
      <c r="E1025" s="14">
        <v>8498.43</v>
      </c>
      <c r="F1025" s="14">
        <v>9969.57</v>
      </c>
      <c r="G1025" s="14">
        <v>11260.03</v>
      </c>
      <c r="H1025" s="14">
        <v>15298.47</v>
      </c>
      <c r="I1025" s="14">
        <v>12929.11</v>
      </c>
      <c r="J1025" s="14">
        <v>6947.66</v>
      </c>
      <c r="K1025" s="14">
        <v>8475.33</v>
      </c>
      <c r="L1025" s="14">
        <v>12775.8</v>
      </c>
      <c r="M1025" s="14">
        <v>31.75</v>
      </c>
      <c r="N1025" s="14">
        <f t="shared" si="136"/>
        <v>10113.129999999999</v>
      </c>
      <c r="O1025" s="14">
        <f t="shared" si="137"/>
        <v>11863.79</v>
      </c>
      <c r="P1025" s="14">
        <f t="shared" si="138"/>
        <v>13399.44</v>
      </c>
      <c r="Q1025" s="14">
        <f t="shared" si="139"/>
        <v>18205.18</v>
      </c>
      <c r="R1025" s="14">
        <f t="shared" si="140"/>
        <v>15385.64</v>
      </c>
      <c r="S1025" s="14">
        <f t="shared" si="141"/>
        <v>8267.7199999999993</v>
      </c>
      <c r="T1025" s="14">
        <f t="shared" si="142"/>
        <v>10085.64</v>
      </c>
      <c r="U1025" s="14">
        <f t="shared" si="143"/>
        <v>15203.2</v>
      </c>
      <c r="V1025" s="14">
        <f t="shared" si="144"/>
        <v>37.78</v>
      </c>
    </row>
    <row r="1026" spans="1:22">
      <c r="A1026" s="8">
        <v>1023</v>
      </c>
      <c r="B1026" s="8" t="s">
        <v>2483</v>
      </c>
      <c r="C1026" s="9" t="s">
        <v>2484</v>
      </c>
      <c r="D1026" s="8" t="s">
        <v>25</v>
      </c>
      <c r="E1026" s="14">
        <v>8498.43</v>
      </c>
      <c r="F1026" s="14">
        <v>9969.57</v>
      </c>
      <c r="G1026" s="14">
        <v>11260.03</v>
      </c>
      <c r="H1026" s="14">
        <v>15298.47</v>
      </c>
      <c r="I1026" s="14">
        <v>7769.41</v>
      </c>
      <c r="J1026" s="14">
        <v>6947.66</v>
      </c>
      <c r="K1026" s="14">
        <v>8475.33</v>
      </c>
      <c r="L1026" s="14">
        <v>12775.8</v>
      </c>
      <c r="M1026" s="14">
        <v>31.75</v>
      </c>
      <c r="N1026" s="14">
        <f t="shared" si="136"/>
        <v>10113.129999999999</v>
      </c>
      <c r="O1026" s="14">
        <f t="shared" si="137"/>
        <v>11863.79</v>
      </c>
      <c r="P1026" s="14">
        <f t="shared" si="138"/>
        <v>13399.44</v>
      </c>
      <c r="Q1026" s="14">
        <f t="shared" si="139"/>
        <v>18205.18</v>
      </c>
      <c r="R1026" s="14">
        <f t="shared" si="140"/>
        <v>9245.6</v>
      </c>
      <c r="S1026" s="14">
        <f t="shared" si="141"/>
        <v>8267.7199999999993</v>
      </c>
      <c r="T1026" s="14">
        <f t="shared" si="142"/>
        <v>10085.64</v>
      </c>
      <c r="U1026" s="14">
        <f t="shared" si="143"/>
        <v>15203.2</v>
      </c>
      <c r="V1026" s="14">
        <f t="shared" si="144"/>
        <v>37.78</v>
      </c>
    </row>
    <row r="1027" spans="1:22">
      <c r="A1027" s="8">
        <v>1024</v>
      </c>
      <c r="B1027" s="8" t="s">
        <v>2485</v>
      </c>
      <c r="C1027" s="9" t="s">
        <v>2486</v>
      </c>
      <c r="D1027" s="8" t="s">
        <v>25</v>
      </c>
      <c r="E1027" s="14">
        <v>8498.43</v>
      </c>
      <c r="F1027" s="14">
        <v>10933.76</v>
      </c>
      <c r="G1027" s="14">
        <v>11260.03</v>
      </c>
      <c r="H1027" s="14">
        <v>15298.47</v>
      </c>
      <c r="I1027" s="14">
        <v>9761.57</v>
      </c>
      <c r="J1027" s="14">
        <v>9099.18</v>
      </c>
      <c r="K1027" s="14">
        <v>8475.33</v>
      </c>
      <c r="L1027" s="14">
        <v>11120.47</v>
      </c>
      <c r="M1027" s="14">
        <v>9527.7099999999991</v>
      </c>
      <c r="N1027" s="14">
        <f t="shared" si="136"/>
        <v>10113.129999999999</v>
      </c>
      <c r="O1027" s="14">
        <f t="shared" si="137"/>
        <v>13011.17</v>
      </c>
      <c r="P1027" s="14">
        <f t="shared" si="138"/>
        <v>13399.44</v>
      </c>
      <c r="Q1027" s="14">
        <f t="shared" si="139"/>
        <v>18205.18</v>
      </c>
      <c r="R1027" s="14">
        <f t="shared" si="140"/>
        <v>11616.27</v>
      </c>
      <c r="S1027" s="14">
        <f t="shared" si="141"/>
        <v>10828.02</v>
      </c>
      <c r="T1027" s="14">
        <f t="shared" si="142"/>
        <v>10085.64</v>
      </c>
      <c r="U1027" s="14">
        <f t="shared" si="143"/>
        <v>13233.36</v>
      </c>
      <c r="V1027" s="14">
        <f t="shared" si="144"/>
        <v>11337.97</v>
      </c>
    </row>
    <row r="1028" spans="1:22">
      <c r="A1028" s="8">
        <v>1025</v>
      </c>
      <c r="B1028" s="8" t="s">
        <v>2487</v>
      </c>
      <c r="C1028" s="9" t="s">
        <v>2488</v>
      </c>
      <c r="D1028" s="8" t="s">
        <v>25</v>
      </c>
      <c r="E1028" s="14">
        <v>8498.43</v>
      </c>
      <c r="F1028" s="14">
        <v>10933.76</v>
      </c>
      <c r="G1028" s="14">
        <v>16890.04</v>
      </c>
      <c r="H1028" s="14">
        <v>15298.47</v>
      </c>
      <c r="I1028" s="14">
        <v>8197.74</v>
      </c>
      <c r="J1028" s="14">
        <v>9099.18</v>
      </c>
      <c r="K1028" s="14">
        <v>8475.33</v>
      </c>
      <c r="L1028" s="14">
        <v>11120.47</v>
      </c>
      <c r="M1028" s="14">
        <v>31.75</v>
      </c>
      <c r="N1028" s="14">
        <f t="shared" si="136"/>
        <v>10113.129999999999</v>
      </c>
      <c r="O1028" s="14">
        <f t="shared" si="137"/>
        <v>13011.17</v>
      </c>
      <c r="P1028" s="14">
        <f t="shared" si="138"/>
        <v>20099.150000000001</v>
      </c>
      <c r="Q1028" s="14">
        <f t="shared" si="139"/>
        <v>18205.18</v>
      </c>
      <c r="R1028" s="14">
        <f t="shared" si="140"/>
        <v>9755.31</v>
      </c>
      <c r="S1028" s="14">
        <f t="shared" si="141"/>
        <v>10828.02</v>
      </c>
      <c r="T1028" s="14">
        <f t="shared" si="142"/>
        <v>10085.64</v>
      </c>
      <c r="U1028" s="14">
        <f t="shared" si="143"/>
        <v>13233.36</v>
      </c>
      <c r="V1028" s="14">
        <f t="shared" si="144"/>
        <v>37.78</v>
      </c>
    </row>
    <row r="1029" spans="1:22">
      <c r="A1029" s="8">
        <v>1026</v>
      </c>
      <c r="B1029" s="8" t="s">
        <v>2489</v>
      </c>
      <c r="C1029" s="9" t="s">
        <v>2490</v>
      </c>
      <c r="D1029" s="8" t="s">
        <v>25</v>
      </c>
      <c r="E1029" s="14">
        <v>8498.43</v>
      </c>
      <c r="F1029" s="14">
        <v>9969.57</v>
      </c>
      <c r="G1029" s="14">
        <v>11260.03</v>
      </c>
      <c r="H1029" s="14">
        <v>15298.47</v>
      </c>
      <c r="I1029" s="14">
        <v>7769.41</v>
      </c>
      <c r="J1029" s="14">
        <v>6947.66</v>
      </c>
      <c r="K1029" s="14">
        <v>8475.33</v>
      </c>
      <c r="L1029" s="14">
        <v>11760.47</v>
      </c>
      <c r="M1029" s="14">
        <v>31.75</v>
      </c>
      <c r="N1029" s="14">
        <f t="shared" ref="N1029:N1092" si="145">ROUND(E1029*1.19,2)</f>
        <v>10113.129999999999</v>
      </c>
      <c r="O1029" s="14">
        <f t="shared" ref="O1029:O1092" si="146">ROUND(F1029*1.19,2)</f>
        <v>11863.79</v>
      </c>
      <c r="P1029" s="14">
        <f t="shared" ref="P1029:P1092" si="147">ROUND(G1029*1.19,2)</f>
        <v>13399.44</v>
      </c>
      <c r="Q1029" s="14">
        <f t="shared" ref="Q1029:Q1092" si="148">ROUND(H1029*1.19,2)</f>
        <v>18205.18</v>
      </c>
      <c r="R1029" s="14">
        <f t="shared" ref="R1029:R1092" si="149">ROUND(I1029*1.19,2)</f>
        <v>9245.6</v>
      </c>
      <c r="S1029" s="14">
        <f t="shared" ref="S1029:S1092" si="150">ROUND(J1029*1.19,2)</f>
        <v>8267.7199999999993</v>
      </c>
      <c r="T1029" s="14">
        <f t="shared" ref="T1029:T1092" si="151">ROUND(K1029*1.19,2)</f>
        <v>10085.64</v>
      </c>
      <c r="U1029" s="14">
        <f t="shared" ref="U1029:U1092" si="152">ROUND(L1029*1.19,2)</f>
        <v>13994.96</v>
      </c>
      <c r="V1029" s="14">
        <f t="shared" ref="V1029:V1092" si="153">ROUND(M1029*1.19,2)</f>
        <v>37.78</v>
      </c>
    </row>
    <row r="1030" spans="1:22">
      <c r="A1030" s="8">
        <v>1027</v>
      </c>
      <c r="B1030" s="8" t="s">
        <v>2491</v>
      </c>
      <c r="C1030" s="9" t="s">
        <v>2492</v>
      </c>
      <c r="D1030" s="8" t="s">
        <v>25</v>
      </c>
      <c r="E1030" s="14">
        <v>8498.43</v>
      </c>
      <c r="F1030" s="14">
        <v>9969.57</v>
      </c>
      <c r="G1030" s="14">
        <v>11260.03</v>
      </c>
      <c r="H1030" s="14">
        <v>15298.47</v>
      </c>
      <c r="I1030" s="14">
        <v>5713.51</v>
      </c>
      <c r="J1030" s="14">
        <v>6947.66</v>
      </c>
      <c r="K1030" s="14">
        <v>8475.33</v>
      </c>
      <c r="L1030" s="14">
        <v>11760.47</v>
      </c>
      <c r="M1030" s="14">
        <v>31.75</v>
      </c>
      <c r="N1030" s="14">
        <f t="shared" si="145"/>
        <v>10113.129999999999</v>
      </c>
      <c r="O1030" s="14">
        <f t="shared" si="146"/>
        <v>11863.79</v>
      </c>
      <c r="P1030" s="14">
        <f t="shared" si="147"/>
        <v>13399.44</v>
      </c>
      <c r="Q1030" s="14">
        <f t="shared" si="148"/>
        <v>18205.18</v>
      </c>
      <c r="R1030" s="14">
        <f t="shared" si="149"/>
        <v>6799.08</v>
      </c>
      <c r="S1030" s="14">
        <f t="shared" si="150"/>
        <v>8267.7199999999993</v>
      </c>
      <c r="T1030" s="14">
        <f t="shared" si="151"/>
        <v>10085.64</v>
      </c>
      <c r="U1030" s="14">
        <f t="shared" si="152"/>
        <v>13994.96</v>
      </c>
      <c r="V1030" s="14">
        <f t="shared" si="153"/>
        <v>37.78</v>
      </c>
    </row>
    <row r="1031" spans="1:22" ht="21">
      <c r="A1031" s="8">
        <v>1028</v>
      </c>
      <c r="B1031" s="8" t="s">
        <v>2493</v>
      </c>
      <c r="C1031" s="9" t="s">
        <v>2494</v>
      </c>
      <c r="D1031" s="8" t="s">
        <v>25</v>
      </c>
      <c r="E1031" s="14">
        <v>8498.43</v>
      </c>
      <c r="F1031" s="14">
        <v>9969.57</v>
      </c>
      <c r="G1031" s="14">
        <v>11260.03</v>
      </c>
      <c r="H1031" s="14">
        <v>15298.47</v>
      </c>
      <c r="I1031" s="14">
        <v>5713.51</v>
      </c>
      <c r="J1031" s="14">
        <v>6947.66</v>
      </c>
      <c r="K1031" s="14">
        <v>8475.33</v>
      </c>
      <c r="L1031" s="14">
        <v>11760.47</v>
      </c>
      <c r="M1031" s="14">
        <v>9527.7099999999991</v>
      </c>
      <c r="N1031" s="14">
        <f t="shared" si="145"/>
        <v>10113.129999999999</v>
      </c>
      <c r="O1031" s="14">
        <f t="shared" si="146"/>
        <v>11863.79</v>
      </c>
      <c r="P1031" s="14">
        <f t="shared" si="147"/>
        <v>13399.44</v>
      </c>
      <c r="Q1031" s="14">
        <f t="shared" si="148"/>
        <v>18205.18</v>
      </c>
      <c r="R1031" s="14">
        <f t="shared" si="149"/>
        <v>6799.08</v>
      </c>
      <c r="S1031" s="14">
        <f t="shared" si="150"/>
        <v>8267.7199999999993</v>
      </c>
      <c r="T1031" s="14">
        <f t="shared" si="151"/>
        <v>10085.64</v>
      </c>
      <c r="U1031" s="14">
        <f t="shared" si="152"/>
        <v>13994.96</v>
      </c>
      <c r="V1031" s="14">
        <f t="shared" si="153"/>
        <v>11337.97</v>
      </c>
    </row>
    <row r="1032" spans="1:22">
      <c r="A1032" s="8">
        <v>1029</v>
      </c>
      <c r="B1032" s="8" t="s">
        <v>2495</v>
      </c>
      <c r="C1032" s="9" t="s">
        <v>2496</v>
      </c>
      <c r="D1032" s="8" t="s">
        <v>25</v>
      </c>
      <c r="E1032" s="14">
        <v>8498.43</v>
      </c>
      <c r="F1032" s="14">
        <v>9969.57</v>
      </c>
      <c r="G1032" s="14">
        <v>11260.03</v>
      </c>
      <c r="H1032" s="14">
        <v>15298.47</v>
      </c>
      <c r="I1032" s="14">
        <v>7769.41</v>
      </c>
      <c r="J1032" s="14">
        <v>6947.66</v>
      </c>
      <c r="K1032" s="14">
        <v>8475.33</v>
      </c>
      <c r="L1032" s="14">
        <v>11760.47</v>
      </c>
      <c r="M1032" s="14">
        <v>9527.7099999999991</v>
      </c>
      <c r="N1032" s="14">
        <f t="shared" si="145"/>
        <v>10113.129999999999</v>
      </c>
      <c r="O1032" s="14">
        <f t="shared" si="146"/>
        <v>11863.79</v>
      </c>
      <c r="P1032" s="14">
        <f t="shared" si="147"/>
        <v>13399.44</v>
      </c>
      <c r="Q1032" s="14">
        <f t="shared" si="148"/>
        <v>18205.18</v>
      </c>
      <c r="R1032" s="14">
        <f t="shared" si="149"/>
        <v>9245.6</v>
      </c>
      <c r="S1032" s="14">
        <f t="shared" si="150"/>
        <v>8267.7199999999993</v>
      </c>
      <c r="T1032" s="14">
        <f t="shared" si="151"/>
        <v>10085.64</v>
      </c>
      <c r="U1032" s="14">
        <f t="shared" si="152"/>
        <v>13994.96</v>
      </c>
      <c r="V1032" s="14">
        <f t="shared" si="153"/>
        <v>11337.97</v>
      </c>
    </row>
    <row r="1033" spans="1:22">
      <c r="A1033" s="8">
        <v>1030</v>
      </c>
      <c r="B1033" s="8" t="s">
        <v>2497</v>
      </c>
      <c r="C1033" s="9" t="s">
        <v>2498</v>
      </c>
      <c r="D1033" s="8" t="s">
        <v>25</v>
      </c>
      <c r="E1033" s="14">
        <v>8498.43</v>
      </c>
      <c r="F1033" s="14">
        <v>9969.57</v>
      </c>
      <c r="G1033" s="14">
        <v>11260.03</v>
      </c>
      <c r="H1033" s="14">
        <v>15298.47</v>
      </c>
      <c r="I1033" s="14">
        <v>7769.41</v>
      </c>
      <c r="J1033" s="14">
        <v>6947.66</v>
      </c>
      <c r="K1033" s="14">
        <v>8475.33</v>
      </c>
      <c r="L1033" s="14">
        <v>15504.18</v>
      </c>
      <c r="M1033" s="14">
        <v>31.75</v>
      </c>
      <c r="N1033" s="14">
        <f t="shared" si="145"/>
        <v>10113.129999999999</v>
      </c>
      <c r="O1033" s="14">
        <f t="shared" si="146"/>
        <v>11863.79</v>
      </c>
      <c r="P1033" s="14">
        <f t="shared" si="147"/>
        <v>13399.44</v>
      </c>
      <c r="Q1033" s="14">
        <f t="shared" si="148"/>
        <v>18205.18</v>
      </c>
      <c r="R1033" s="14">
        <f t="shared" si="149"/>
        <v>9245.6</v>
      </c>
      <c r="S1033" s="14">
        <f t="shared" si="150"/>
        <v>8267.7199999999993</v>
      </c>
      <c r="T1033" s="14">
        <f t="shared" si="151"/>
        <v>10085.64</v>
      </c>
      <c r="U1033" s="14">
        <f t="shared" si="152"/>
        <v>18449.97</v>
      </c>
      <c r="V1033" s="14">
        <f t="shared" si="153"/>
        <v>37.78</v>
      </c>
    </row>
    <row r="1034" spans="1:22">
      <c r="A1034" s="8">
        <v>1031</v>
      </c>
      <c r="B1034" s="8" t="s">
        <v>2499</v>
      </c>
      <c r="C1034" s="9" t="s">
        <v>2500</v>
      </c>
      <c r="D1034" s="8" t="s">
        <v>25</v>
      </c>
      <c r="E1034" s="14">
        <v>8498.43</v>
      </c>
      <c r="F1034" s="14">
        <v>9969.57</v>
      </c>
      <c r="G1034" s="14">
        <v>11260.03</v>
      </c>
      <c r="H1034" s="14">
        <v>15298.47</v>
      </c>
      <c r="I1034" s="14">
        <v>7769.41</v>
      </c>
      <c r="J1034" s="14">
        <v>6947.66</v>
      </c>
      <c r="K1034" s="14">
        <v>8475.33</v>
      </c>
      <c r="L1034" s="14">
        <v>15504.18</v>
      </c>
      <c r="M1034" s="14">
        <v>9527.7099999999991</v>
      </c>
      <c r="N1034" s="14">
        <f t="shared" si="145"/>
        <v>10113.129999999999</v>
      </c>
      <c r="O1034" s="14">
        <f t="shared" si="146"/>
        <v>11863.79</v>
      </c>
      <c r="P1034" s="14">
        <f t="shared" si="147"/>
        <v>13399.44</v>
      </c>
      <c r="Q1034" s="14">
        <f t="shared" si="148"/>
        <v>18205.18</v>
      </c>
      <c r="R1034" s="14">
        <f t="shared" si="149"/>
        <v>9245.6</v>
      </c>
      <c r="S1034" s="14">
        <f t="shared" si="150"/>
        <v>8267.7199999999993</v>
      </c>
      <c r="T1034" s="14">
        <f t="shared" si="151"/>
        <v>10085.64</v>
      </c>
      <c r="U1034" s="14">
        <f t="shared" si="152"/>
        <v>18449.97</v>
      </c>
      <c r="V1034" s="14">
        <f t="shared" si="153"/>
        <v>11337.97</v>
      </c>
    </row>
    <row r="1035" spans="1:22" ht="21">
      <c r="A1035" s="8">
        <v>1032</v>
      </c>
      <c r="B1035" s="8" t="s">
        <v>2501</v>
      </c>
      <c r="C1035" s="9" t="s">
        <v>2502</v>
      </c>
      <c r="D1035" s="8" t="s">
        <v>671</v>
      </c>
      <c r="E1035" s="14">
        <v>203885.82</v>
      </c>
      <c r="F1035" s="14">
        <v>148910.21</v>
      </c>
      <c r="G1035" s="14">
        <v>191420.41</v>
      </c>
      <c r="H1035" s="14">
        <v>166042.04999999999</v>
      </c>
      <c r="I1035" s="14">
        <v>149411.85</v>
      </c>
      <c r="J1035" s="14">
        <v>166236.92000000001</v>
      </c>
      <c r="K1035" s="14">
        <v>472448.94</v>
      </c>
      <c r="L1035" s="14">
        <v>577437.12</v>
      </c>
      <c r="M1035" s="14">
        <v>134975.93</v>
      </c>
      <c r="N1035" s="14">
        <f t="shared" si="145"/>
        <v>242624.13</v>
      </c>
      <c r="O1035" s="14">
        <f t="shared" si="146"/>
        <v>177203.15</v>
      </c>
      <c r="P1035" s="14">
        <f t="shared" si="147"/>
        <v>227790.29</v>
      </c>
      <c r="Q1035" s="14">
        <f t="shared" si="148"/>
        <v>197590.04</v>
      </c>
      <c r="R1035" s="14">
        <f t="shared" si="149"/>
        <v>177800.1</v>
      </c>
      <c r="S1035" s="14">
        <f t="shared" si="150"/>
        <v>197821.93</v>
      </c>
      <c r="T1035" s="14">
        <f t="shared" si="151"/>
        <v>562214.24</v>
      </c>
      <c r="U1035" s="14">
        <f t="shared" si="152"/>
        <v>687150.17</v>
      </c>
      <c r="V1035" s="14">
        <f t="shared" si="153"/>
        <v>160621.35999999999</v>
      </c>
    </row>
    <row r="1036" spans="1:22">
      <c r="A1036" s="8">
        <v>1033</v>
      </c>
      <c r="B1036" s="8" t="s">
        <v>2503</v>
      </c>
      <c r="C1036" s="9" t="s">
        <v>2504</v>
      </c>
      <c r="D1036" s="8" t="s">
        <v>25</v>
      </c>
      <c r="E1036" s="14">
        <v>7649.6</v>
      </c>
      <c r="F1036" s="14">
        <v>15735.16</v>
      </c>
      <c r="G1036" s="14">
        <v>66152.639999999999</v>
      </c>
      <c r="H1036" s="14">
        <v>4872.12</v>
      </c>
      <c r="I1036" s="14">
        <v>28400.21</v>
      </c>
      <c r="J1036" s="14">
        <v>4482.3599999999997</v>
      </c>
      <c r="K1036" s="14">
        <v>4987.62</v>
      </c>
      <c r="L1036" s="14">
        <v>17323.11</v>
      </c>
      <c r="M1036" s="14">
        <v>14132.78</v>
      </c>
      <c r="N1036" s="14">
        <f t="shared" si="145"/>
        <v>9103.02</v>
      </c>
      <c r="O1036" s="14">
        <f t="shared" si="146"/>
        <v>18724.84</v>
      </c>
      <c r="P1036" s="14">
        <f t="shared" si="147"/>
        <v>78721.64</v>
      </c>
      <c r="Q1036" s="14">
        <f t="shared" si="148"/>
        <v>5797.82</v>
      </c>
      <c r="R1036" s="14">
        <f t="shared" si="149"/>
        <v>33796.25</v>
      </c>
      <c r="S1036" s="14">
        <f t="shared" si="150"/>
        <v>5334.01</v>
      </c>
      <c r="T1036" s="14">
        <f t="shared" si="151"/>
        <v>5935.27</v>
      </c>
      <c r="U1036" s="14">
        <f t="shared" si="152"/>
        <v>20614.5</v>
      </c>
      <c r="V1036" s="14">
        <f t="shared" si="153"/>
        <v>16818.009999999998</v>
      </c>
    </row>
    <row r="1037" spans="1:22">
      <c r="A1037" s="8">
        <v>1034</v>
      </c>
      <c r="B1037" s="8" t="s">
        <v>2505</v>
      </c>
      <c r="C1037" s="9" t="s">
        <v>2506</v>
      </c>
      <c r="D1037" s="8" t="s">
        <v>25</v>
      </c>
      <c r="E1037" s="14">
        <v>3881.83</v>
      </c>
      <c r="F1037" s="14">
        <v>4593.9399999999996</v>
      </c>
      <c r="G1037" s="14">
        <v>5986.58</v>
      </c>
      <c r="H1037" s="14">
        <v>4872.12</v>
      </c>
      <c r="I1037" s="14">
        <v>6397.22</v>
      </c>
      <c r="J1037" s="14">
        <v>5378.83</v>
      </c>
      <c r="K1037" s="14">
        <v>5533.29</v>
      </c>
      <c r="L1037" s="14">
        <v>25154.6</v>
      </c>
      <c r="M1037" s="14">
        <v>5478.44</v>
      </c>
      <c r="N1037" s="14">
        <f t="shared" si="145"/>
        <v>4619.38</v>
      </c>
      <c r="O1037" s="14">
        <f t="shared" si="146"/>
        <v>5466.79</v>
      </c>
      <c r="P1037" s="14">
        <f t="shared" si="147"/>
        <v>7124.03</v>
      </c>
      <c r="Q1037" s="14">
        <f t="shared" si="148"/>
        <v>5797.82</v>
      </c>
      <c r="R1037" s="14">
        <f t="shared" si="149"/>
        <v>7612.69</v>
      </c>
      <c r="S1037" s="14">
        <f t="shared" si="150"/>
        <v>6400.81</v>
      </c>
      <c r="T1037" s="14">
        <f t="shared" si="151"/>
        <v>6584.62</v>
      </c>
      <c r="U1037" s="14">
        <f t="shared" si="152"/>
        <v>29933.97</v>
      </c>
      <c r="V1037" s="14">
        <f t="shared" si="153"/>
        <v>6519.34</v>
      </c>
    </row>
    <row r="1038" spans="1:22">
      <c r="A1038" s="8">
        <v>1035</v>
      </c>
      <c r="B1038" s="8" t="s">
        <v>2507</v>
      </c>
      <c r="C1038" s="9" t="s">
        <v>2508</v>
      </c>
      <c r="D1038" s="8" t="s">
        <v>25</v>
      </c>
      <c r="E1038" s="14">
        <v>2514.7399999999998</v>
      </c>
      <c r="F1038" s="14">
        <v>3114.46</v>
      </c>
      <c r="G1038" s="14">
        <v>3877.49</v>
      </c>
      <c r="H1038" s="14">
        <v>3488.45</v>
      </c>
      <c r="I1038" s="14">
        <v>5250.93</v>
      </c>
      <c r="J1038" s="14">
        <v>3461.15</v>
      </c>
      <c r="K1038" s="14">
        <v>3585.89</v>
      </c>
      <c r="L1038" s="14">
        <v>16290.94</v>
      </c>
      <c r="M1038" s="14">
        <v>6193.01</v>
      </c>
      <c r="N1038" s="14">
        <f t="shared" si="145"/>
        <v>2992.54</v>
      </c>
      <c r="O1038" s="14">
        <f t="shared" si="146"/>
        <v>3706.21</v>
      </c>
      <c r="P1038" s="14">
        <f t="shared" si="147"/>
        <v>4614.21</v>
      </c>
      <c r="Q1038" s="14">
        <f t="shared" si="148"/>
        <v>4151.26</v>
      </c>
      <c r="R1038" s="14">
        <f t="shared" si="149"/>
        <v>6248.61</v>
      </c>
      <c r="S1038" s="14">
        <f t="shared" si="150"/>
        <v>4118.7700000000004</v>
      </c>
      <c r="T1038" s="14">
        <f t="shared" si="151"/>
        <v>4267.21</v>
      </c>
      <c r="U1038" s="14">
        <f t="shared" si="152"/>
        <v>19386.22</v>
      </c>
      <c r="V1038" s="14">
        <f t="shared" si="153"/>
        <v>7369.68</v>
      </c>
    </row>
    <row r="1039" spans="1:22">
      <c r="A1039" s="8">
        <v>1036</v>
      </c>
      <c r="B1039" s="8" t="s">
        <v>2509</v>
      </c>
      <c r="C1039" s="9" t="s">
        <v>2510</v>
      </c>
      <c r="D1039" s="8" t="s">
        <v>25</v>
      </c>
      <c r="E1039" s="14">
        <v>1309.3399999999999</v>
      </c>
      <c r="F1039" s="14">
        <v>1640.63</v>
      </c>
      <c r="G1039" s="14">
        <v>2019.58</v>
      </c>
      <c r="H1039" s="14">
        <v>1851.4</v>
      </c>
      <c r="I1039" s="14">
        <v>4044.08</v>
      </c>
      <c r="J1039" s="14">
        <v>1809.51</v>
      </c>
      <c r="K1039" s="14">
        <v>1866.57</v>
      </c>
      <c r="L1039" s="14">
        <v>8481.11</v>
      </c>
      <c r="M1039" s="14">
        <v>1905.55</v>
      </c>
      <c r="N1039" s="14">
        <f t="shared" si="145"/>
        <v>1558.11</v>
      </c>
      <c r="O1039" s="14">
        <f t="shared" si="146"/>
        <v>1952.35</v>
      </c>
      <c r="P1039" s="14">
        <f t="shared" si="147"/>
        <v>2403.3000000000002</v>
      </c>
      <c r="Q1039" s="14">
        <f t="shared" si="148"/>
        <v>2203.17</v>
      </c>
      <c r="R1039" s="14">
        <f t="shared" si="149"/>
        <v>4812.46</v>
      </c>
      <c r="S1039" s="14">
        <f t="shared" si="150"/>
        <v>2153.3200000000002</v>
      </c>
      <c r="T1039" s="14">
        <f t="shared" si="151"/>
        <v>2221.2199999999998</v>
      </c>
      <c r="U1039" s="14">
        <f t="shared" si="152"/>
        <v>10092.52</v>
      </c>
      <c r="V1039" s="14">
        <f t="shared" si="153"/>
        <v>2267.6</v>
      </c>
    </row>
    <row r="1040" spans="1:22">
      <c r="A1040" s="8">
        <v>1037</v>
      </c>
      <c r="B1040" s="8" t="s">
        <v>2511</v>
      </c>
      <c r="C1040" s="9" t="s">
        <v>2512</v>
      </c>
      <c r="D1040" s="8" t="s">
        <v>25</v>
      </c>
      <c r="E1040" s="14">
        <v>5949.05</v>
      </c>
      <c r="F1040" s="14">
        <v>7448.56</v>
      </c>
      <c r="G1040" s="14">
        <v>9152.3799999999992</v>
      </c>
      <c r="H1040" s="14">
        <v>8380.0499999999993</v>
      </c>
      <c r="I1040" s="14">
        <v>10087.1</v>
      </c>
      <c r="J1040" s="14">
        <v>8240.7099999999991</v>
      </c>
      <c r="K1040" s="14">
        <v>8472.4500000000007</v>
      </c>
      <c r="L1040" s="14">
        <v>38464.53</v>
      </c>
      <c r="M1040" s="14">
        <v>3414.1</v>
      </c>
      <c r="N1040" s="14">
        <f t="shared" si="145"/>
        <v>7079.37</v>
      </c>
      <c r="O1040" s="14">
        <f t="shared" si="146"/>
        <v>8863.7900000000009</v>
      </c>
      <c r="P1040" s="14">
        <f t="shared" si="147"/>
        <v>10891.33</v>
      </c>
      <c r="Q1040" s="14">
        <f t="shared" si="148"/>
        <v>9972.26</v>
      </c>
      <c r="R1040" s="14">
        <f t="shared" si="149"/>
        <v>12003.65</v>
      </c>
      <c r="S1040" s="14">
        <f t="shared" si="150"/>
        <v>9806.44</v>
      </c>
      <c r="T1040" s="14">
        <f t="shared" si="151"/>
        <v>10082.219999999999</v>
      </c>
      <c r="U1040" s="14">
        <f t="shared" si="152"/>
        <v>45772.79</v>
      </c>
      <c r="V1040" s="14">
        <f t="shared" si="153"/>
        <v>4062.78</v>
      </c>
    </row>
    <row r="1041" spans="1:22">
      <c r="A1041" s="8">
        <v>1038</v>
      </c>
      <c r="B1041" s="8" t="s">
        <v>2513</v>
      </c>
      <c r="C1041" s="9" t="s">
        <v>2514</v>
      </c>
      <c r="D1041" s="8" t="s">
        <v>25</v>
      </c>
      <c r="E1041" s="14">
        <v>5949.05</v>
      </c>
      <c r="F1041" s="14">
        <v>27190.31</v>
      </c>
      <c r="G1041" s="14">
        <v>32960.11</v>
      </c>
      <c r="H1041" s="14">
        <v>30986.720000000001</v>
      </c>
      <c r="I1041" s="14">
        <v>44205.599999999999</v>
      </c>
      <c r="J1041" s="14">
        <v>29685.86</v>
      </c>
      <c r="K1041" s="14">
        <v>30501.68</v>
      </c>
      <c r="L1041" s="14">
        <v>138541.6</v>
      </c>
      <c r="M1041" s="14">
        <v>7701.56</v>
      </c>
      <c r="N1041" s="14">
        <f t="shared" si="145"/>
        <v>7079.37</v>
      </c>
      <c r="O1041" s="14">
        <f t="shared" si="146"/>
        <v>32356.47</v>
      </c>
      <c r="P1041" s="14">
        <f t="shared" si="147"/>
        <v>39222.53</v>
      </c>
      <c r="Q1041" s="14">
        <f t="shared" si="148"/>
        <v>36874.199999999997</v>
      </c>
      <c r="R1041" s="14">
        <f t="shared" si="149"/>
        <v>52604.66</v>
      </c>
      <c r="S1041" s="14">
        <f t="shared" si="150"/>
        <v>35326.17</v>
      </c>
      <c r="T1041" s="14">
        <f t="shared" si="151"/>
        <v>36297</v>
      </c>
      <c r="U1041" s="14">
        <f t="shared" si="152"/>
        <v>164864.5</v>
      </c>
      <c r="V1041" s="14">
        <f t="shared" si="153"/>
        <v>9164.86</v>
      </c>
    </row>
    <row r="1042" spans="1:22">
      <c r="A1042" s="8">
        <v>1039</v>
      </c>
      <c r="B1042" s="8" t="s">
        <v>2515</v>
      </c>
      <c r="C1042" s="9" t="s">
        <v>2516</v>
      </c>
      <c r="D1042" s="8" t="s">
        <v>25</v>
      </c>
      <c r="E1042" s="14">
        <v>21409.919999999998</v>
      </c>
      <c r="F1042" s="14">
        <v>801.76</v>
      </c>
      <c r="G1042" s="14">
        <v>1014.85</v>
      </c>
      <c r="H1042" s="14">
        <v>876.99</v>
      </c>
      <c r="I1042" s="14">
        <v>1795.34</v>
      </c>
      <c r="J1042" s="14">
        <v>912.07</v>
      </c>
      <c r="K1042" s="14">
        <v>939.78</v>
      </c>
      <c r="L1042" s="14">
        <v>4258.6000000000004</v>
      </c>
      <c r="M1042" s="14">
        <v>952.77</v>
      </c>
      <c r="N1042" s="14">
        <f t="shared" si="145"/>
        <v>25477.8</v>
      </c>
      <c r="O1042" s="14">
        <f t="shared" si="146"/>
        <v>954.09</v>
      </c>
      <c r="P1042" s="14">
        <f t="shared" si="147"/>
        <v>1207.67</v>
      </c>
      <c r="Q1042" s="14">
        <f t="shared" si="148"/>
        <v>1043.6199999999999</v>
      </c>
      <c r="R1042" s="14">
        <f t="shared" si="149"/>
        <v>2136.4499999999998</v>
      </c>
      <c r="S1042" s="14">
        <f t="shared" si="150"/>
        <v>1085.3599999999999</v>
      </c>
      <c r="T1042" s="14">
        <f t="shared" si="151"/>
        <v>1118.3399999999999</v>
      </c>
      <c r="U1042" s="14">
        <f t="shared" si="152"/>
        <v>5067.7299999999996</v>
      </c>
      <c r="V1042" s="14">
        <f t="shared" si="153"/>
        <v>1133.8</v>
      </c>
    </row>
    <row r="1043" spans="1:22">
      <c r="A1043" s="8">
        <v>1040</v>
      </c>
      <c r="B1043" s="8" t="s">
        <v>2517</v>
      </c>
      <c r="C1043" s="9" t="s">
        <v>2518</v>
      </c>
      <c r="D1043" s="8" t="s">
        <v>25</v>
      </c>
      <c r="E1043" s="14">
        <v>33983.620000000003</v>
      </c>
      <c r="F1043" s="14">
        <v>42833.31</v>
      </c>
      <c r="G1043" s="14">
        <v>51976.55</v>
      </c>
      <c r="H1043" s="14">
        <v>48721.25</v>
      </c>
      <c r="I1043" s="14">
        <v>39500.910000000003</v>
      </c>
      <c r="J1043" s="14">
        <v>46857.17</v>
      </c>
      <c r="K1043" s="14">
        <v>48103.4</v>
      </c>
      <c r="L1043" s="14">
        <v>218473.34</v>
      </c>
      <c r="M1043" s="14">
        <v>13656.38</v>
      </c>
      <c r="N1043" s="14">
        <f t="shared" si="145"/>
        <v>40440.51</v>
      </c>
      <c r="O1043" s="14">
        <f t="shared" si="146"/>
        <v>50971.64</v>
      </c>
      <c r="P1043" s="14">
        <f t="shared" si="147"/>
        <v>61852.09</v>
      </c>
      <c r="Q1043" s="14">
        <f t="shared" si="148"/>
        <v>57978.29</v>
      </c>
      <c r="R1043" s="14">
        <f t="shared" si="149"/>
        <v>47006.080000000002</v>
      </c>
      <c r="S1043" s="14">
        <f t="shared" si="150"/>
        <v>55760.03</v>
      </c>
      <c r="T1043" s="14">
        <f t="shared" si="151"/>
        <v>57243.05</v>
      </c>
      <c r="U1043" s="14">
        <f t="shared" si="152"/>
        <v>259983.27</v>
      </c>
      <c r="V1043" s="14">
        <f t="shared" si="153"/>
        <v>16251.09</v>
      </c>
    </row>
    <row r="1044" spans="1:22">
      <c r="A1044" s="8">
        <v>1041</v>
      </c>
      <c r="B1044" s="8" t="s">
        <v>2519</v>
      </c>
      <c r="C1044" s="9" t="s">
        <v>2520</v>
      </c>
      <c r="D1044" s="8" t="s">
        <v>25</v>
      </c>
      <c r="E1044" s="14">
        <v>33983.620000000003</v>
      </c>
      <c r="F1044" s="14">
        <v>77031.56</v>
      </c>
      <c r="G1044" s="14">
        <v>275870.58</v>
      </c>
      <c r="H1044" s="14">
        <v>87698.26</v>
      </c>
      <c r="I1044" s="14">
        <v>395443.37</v>
      </c>
      <c r="J1044" s="14">
        <v>84190.33</v>
      </c>
      <c r="K1044" s="14">
        <v>118111.87</v>
      </c>
      <c r="L1044" s="14">
        <v>216538.92</v>
      </c>
      <c r="M1044" s="14">
        <v>50396.84</v>
      </c>
      <c r="N1044" s="14">
        <f t="shared" si="145"/>
        <v>40440.51</v>
      </c>
      <c r="O1044" s="14">
        <f t="shared" si="146"/>
        <v>91667.56</v>
      </c>
      <c r="P1044" s="14">
        <f t="shared" si="147"/>
        <v>328285.99</v>
      </c>
      <c r="Q1044" s="14">
        <f t="shared" si="148"/>
        <v>104360.93</v>
      </c>
      <c r="R1044" s="14">
        <f t="shared" si="149"/>
        <v>470577.61</v>
      </c>
      <c r="S1044" s="14">
        <f t="shared" si="150"/>
        <v>100186.49</v>
      </c>
      <c r="T1044" s="14">
        <f t="shared" si="151"/>
        <v>140553.13</v>
      </c>
      <c r="U1044" s="14">
        <f t="shared" si="152"/>
        <v>257681.31</v>
      </c>
      <c r="V1044" s="14">
        <f t="shared" si="153"/>
        <v>59972.24</v>
      </c>
    </row>
    <row r="1045" spans="1:22">
      <c r="A1045" s="8">
        <v>1042</v>
      </c>
      <c r="B1045" s="8" t="s">
        <v>2521</v>
      </c>
      <c r="C1045" s="9" t="s">
        <v>2522</v>
      </c>
      <c r="D1045" s="8" t="s">
        <v>25</v>
      </c>
      <c r="E1045" s="14">
        <v>23788.959999999999</v>
      </c>
      <c r="F1045" s="14">
        <v>45040.09</v>
      </c>
      <c r="G1045" s="14">
        <v>51273.53</v>
      </c>
      <c r="H1045" s="14">
        <v>48721.25</v>
      </c>
      <c r="I1045" s="14">
        <v>65641.61</v>
      </c>
      <c r="J1045" s="14">
        <v>49111.02</v>
      </c>
      <c r="K1045" s="14">
        <v>49412.73</v>
      </c>
      <c r="L1045" s="14">
        <v>298342.51</v>
      </c>
      <c r="M1045" s="14">
        <v>22777.58</v>
      </c>
      <c r="N1045" s="14">
        <f t="shared" si="145"/>
        <v>28308.86</v>
      </c>
      <c r="O1045" s="14">
        <f t="shared" si="146"/>
        <v>53597.71</v>
      </c>
      <c r="P1045" s="14">
        <f t="shared" si="147"/>
        <v>61015.5</v>
      </c>
      <c r="Q1045" s="14">
        <f t="shared" si="148"/>
        <v>57978.29</v>
      </c>
      <c r="R1045" s="14">
        <f t="shared" si="149"/>
        <v>78113.52</v>
      </c>
      <c r="S1045" s="14">
        <f t="shared" si="150"/>
        <v>58442.11</v>
      </c>
      <c r="T1045" s="14">
        <f t="shared" si="151"/>
        <v>58801.15</v>
      </c>
      <c r="U1045" s="14">
        <f t="shared" si="152"/>
        <v>355027.59</v>
      </c>
      <c r="V1045" s="14">
        <f t="shared" si="153"/>
        <v>27105.32</v>
      </c>
    </row>
    <row r="1046" spans="1:22">
      <c r="A1046" s="8">
        <v>1043</v>
      </c>
      <c r="B1046" s="8" t="s">
        <v>2523</v>
      </c>
      <c r="C1046" s="9" t="s">
        <v>2524</v>
      </c>
      <c r="D1046" s="8" t="s">
        <v>25</v>
      </c>
      <c r="E1046" s="14">
        <v>67962.899999999994</v>
      </c>
      <c r="F1046" s="14">
        <v>135023.56</v>
      </c>
      <c r="G1046" s="14">
        <v>163794.38</v>
      </c>
      <c r="H1046" s="14">
        <v>153959.16</v>
      </c>
      <c r="I1046" s="14">
        <v>131273.25</v>
      </c>
      <c r="J1046" s="14">
        <v>147333.07999999999</v>
      </c>
      <c r="K1046" s="14">
        <v>156957.51999999999</v>
      </c>
      <c r="L1046" s="14">
        <v>332026.34999999998</v>
      </c>
      <c r="M1046" s="14">
        <v>83988.37</v>
      </c>
      <c r="N1046" s="14">
        <f t="shared" si="145"/>
        <v>80875.850000000006</v>
      </c>
      <c r="O1046" s="14">
        <f t="shared" si="146"/>
        <v>160678.04</v>
      </c>
      <c r="P1046" s="14">
        <f t="shared" si="147"/>
        <v>194915.31</v>
      </c>
      <c r="Q1046" s="14">
        <f t="shared" si="148"/>
        <v>183211.4</v>
      </c>
      <c r="R1046" s="14">
        <f t="shared" si="149"/>
        <v>156215.17000000001</v>
      </c>
      <c r="S1046" s="14">
        <f t="shared" si="150"/>
        <v>175326.37</v>
      </c>
      <c r="T1046" s="14">
        <f t="shared" si="151"/>
        <v>186779.45</v>
      </c>
      <c r="U1046" s="14">
        <f t="shared" si="152"/>
        <v>395111.36</v>
      </c>
      <c r="V1046" s="14">
        <f t="shared" si="153"/>
        <v>99946.16</v>
      </c>
    </row>
    <row r="1047" spans="1:22">
      <c r="A1047" s="8">
        <v>1044</v>
      </c>
      <c r="B1047" s="8" t="s">
        <v>2525</v>
      </c>
      <c r="C1047" s="9" t="s">
        <v>2526</v>
      </c>
      <c r="D1047" s="8" t="s">
        <v>25</v>
      </c>
      <c r="E1047" s="14">
        <v>15294.86</v>
      </c>
      <c r="F1047" s="14">
        <v>14525.65</v>
      </c>
      <c r="G1047" s="14">
        <v>11577.62</v>
      </c>
      <c r="H1047" s="14">
        <v>16565.23</v>
      </c>
      <c r="I1047" s="14">
        <v>20519.23</v>
      </c>
      <c r="J1047" s="14">
        <v>15847.37</v>
      </c>
      <c r="K1047" s="14">
        <v>3057.53</v>
      </c>
      <c r="L1047" s="14">
        <v>27264.66</v>
      </c>
      <c r="M1047" s="14">
        <v>15720.72</v>
      </c>
      <c r="N1047" s="14">
        <f t="shared" si="145"/>
        <v>18200.88</v>
      </c>
      <c r="O1047" s="14">
        <f t="shared" si="146"/>
        <v>17285.52</v>
      </c>
      <c r="P1047" s="14">
        <f t="shared" si="147"/>
        <v>13777.37</v>
      </c>
      <c r="Q1047" s="14">
        <f t="shared" si="148"/>
        <v>19712.62</v>
      </c>
      <c r="R1047" s="14">
        <f t="shared" si="149"/>
        <v>24417.88</v>
      </c>
      <c r="S1047" s="14">
        <f t="shared" si="150"/>
        <v>18858.37</v>
      </c>
      <c r="T1047" s="14">
        <f t="shared" si="151"/>
        <v>3638.46</v>
      </c>
      <c r="U1047" s="14">
        <f t="shared" si="152"/>
        <v>32444.95</v>
      </c>
      <c r="V1047" s="14">
        <f t="shared" si="153"/>
        <v>18707.66</v>
      </c>
    </row>
    <row r="1048" spans="1:22">
      <c r="A1048" s="8">
        <v>1045</v>
      </c>
      <c r="B1048" s="8" t="s">
        <v>354</v>
      </c>
      <c r="C1048" s="9" t="s">
        <v>355</v>
      </c>
      <c r="D1048" s="8" t="s">
        <v>25</v>
      </c>
      <c r="E1048" s="14">
        <v>15294.86</v>
      </c>
      <c r="F1048" s="14">
        <v>6010.69</v>
      </c>
      <c r="G1048" s="14">
        <v>18824.45</v>
      </c>
      <c r="H1048" s="14">
        <v>6820.98</v>
      </c>
      <c r="I1048" s="14">
        <v>29683.15</v>
      </c>
      <c r="J1048" s="14">
        <v>6591.3</v>
      </c>
      <c r="K1048" s="14">
        <v>4645.4799999999996</v>
      </c>
      <c r="L1048" s="14">
        <v>31542.51</v>
      </c>
      <c r="M1048" s="14">
        <v>15720.72</v>
      </c>
      <c r="N1048" s="14">
        <f t="shared" si="145"/>
        <v>18200.88</v>
      </c>
      <c r="O1048" s="14">
        <f t="shared" si="146"/>
        <v>7152.72</v>
      </c>
      <c r="P1048" s="14">
        <f t="shared" si="147"/>
        <v>22401.1</v>
      </c>
      <c r="Q1048" s="14">
        <f t="shared" si="148"/>
        <v>8116.97</v>
      </c>
      <c r="R1048" s="14">
        <f t="shared" si="149"/>
        <v>35322.949999999997</v>
      </c>
      <c r="S1048" s="14">
        <f t="shared" si="150"/>
        <v>7843.65</v>
      </c>
      <c r="T1048" s="14">
        <f t="shared" si="151"/>
        <v>5528.12</v>
      </c>
      <c r="U1048" s="14">
        <f t="shared" si="152"/>
        <v>37535.589999999997</v>
      </c>
      <c r="V1048" s="14">
        <f t="shared" si="153"/>
        <v>18707.66</v>
      </c>
    </row>
    <row r="1049" spans="1:22">
      <c r="A1049" s="8">
        <v>1046</v>
      </c>
      <c r="B1049" s="8" t="s">
        <v>2527</v>
      </c>
      <c r="C1049" s="9" t="s">
        <v>2528</v>
      </c>
      <c r="D1049" s="8" t="s">
        <v>25</v>
      </c>
      <c r="E1049" s="14">
        <v>18691.650000000001</v>
      </c>
      <c r="F1049" s="14">
        <v>42836.14</v>
      </c>
      <c r="G1049" s="14">
        <v>34203.050000000003</v>
      </c>
      <c r="H1049" s="14">
        <v>47746.82</v>
      </c>
      <c r="I1049" s="14">
        <v>41636.1</v>
      </c>
      <c r="J1049" s="14">
        <v>47837.94</v>
      </c>
      <c r="K1049" s="14">
        <v>7599.07</v>
      </c>
      <c r="L1049" s="14">
        <v>31542.51</v>
      </c>
      <c r="M1049" s="14">
        <v>15720.72</v>
      </c>
      <c r="N1049" s="14">
        <f t="shared" si="145"/>
        <v>22243.06</v>
      </c>
      <c r="O1049" s="14">
        <f t="shared" si="146"/>
        <v>50975.01</v>
      </c>
      <c r="P1049" s="14">
        <f t="shared" si="147"/>
        <v>40701.629999999997</v>
      </c>
      <c r="Q1049" s="14">
        <f t="shared" si="148"/>
        <v>56818.720000000001</v>
      </c>
      <c r="R1049" s="14">
        <f t="shared" si="149"/>
        <v>49546.96</v>
      </c>
      <c r="S1049" s="14">
        <f t="shared" si="150"/>
        <v>56927.15</v>
      </c>
      <c r="T1049" s="14">
        <f t="shared" si="151"/>
        <v>9042.89</v>
      </c>
      <c r="U1049" s="14">
        <f t="shared" si="152"/>
        <v>37535.589999999997</v>
      </c>
      <c r="V1049" s="14">
        <f t="shared" si="153"/>
        <v>18707.66</v>
      </c>
    </row>
    <row r="1050" spans="1:22">
      <c r="A1050" s="8">
        <v>1047</v>
      </c>
      <c r="B1050" s="8" t="s">
        <v>2529</v>
      </c>
      <c r="C1050" s="9" t="s">
        <v>2530</v>
      </c>
      <c r="D1050" s="8" t="s">
        <v>25</v>
      </c>
      <c r="E1050" s="14">
        <v>27187.18</v>
      </c>
      <c r="F1050" s="14">
        <v>81406.59</v>
      </c>
      <c r="G1050" s="14">
        <v>110944.44</v>
      </c>
      <c r="H1050" s="14">
        <v>91401.08</v>
      </c>
      <c r="I1050" s="14">
        <v>77494.95</v>
      </c>
      <c r="J1050" s="14">
        <v>90249.98</v>
      </c>
      <c r="K1050" s="14">
        <v>13068.85</v>
      </c>
      <c r="L1050" s="14">
        <v>36888.61</v>
      </c>
      <c r="M1050" s="14">
        <v>55419.519999999997</v>
      </c>
      <c r="N1050" s="14">
        <f t="shared" si="145"/>
        <v>32352.74</v>
      </c>
      <c r="O1050" s="14">
        <f t="shared" si="146"/>
        <v>96873.84</v>
      </c>
      <c r="P1050" s="14">
        <f t="shared" si="147"/>
        <v>132023.88</v>
      </c>
      <c r="Q1050" s="14">
        <f t="shared" si="148"/>
        <v>108767.29</v>
      </c>
      <c r="R1050" s="14">
        <f t="shared" si="149"/>
        <v>92218.99</v>
      </c>
      <c r="S1050" s="14">
        <f t="shared" si="150"/>
        <v>107397.48</v>
      </c>
      <c r="T1050" s="14">
        <f t="shared" si="151"/>
        <v>15551.93</v>
      </c>
      <c r="U1050" s="14">
        <f t="shared" si="152"/>
        <v>43897.45</v>
      </c>
      <c r="V1050" s="14">
        <f t="shared" si="153"/>
        <v>65949.23</v>
      </c>
    </row>
    <row r="1051" spans="1:22">
      <c r="A1051" s="8">
        <v>1048</v>
      </c>
      <c r="B1051" s="8" t="s">
        <v>357</v>
      </c>
      <c r="C1051" s="9" t="s">
        <v>358</v>
      </c>
      <c r="D1051" s="8" t="s">
        <v>25</v>
      </c>
      <c r="E1051" s="14">
        <v>4249.9399999999996</v>
      </c>
      <c r="F1051" s="14">
        <v>14525.65</v>
      </c>
      <c r="G1051" s="14">
        <v>4294.68</v>
      </c>
      <c r="H1051" s="14">
        <v>16565.23</v>
      </c>
      <c r="I1051" s="14">
        <v>3095.82</v>
      </c>
      <c r="J1051" s="14">
        <v>15847.37</v>
      </c>
      <c r="K1051" s="14">
        <v>2663.42</v>
      </c>
      <c r="L1051" s="14">
        <v>16572.439999999999</v>
      </c>
      <c r="M1051" s="14">
        <v>15720.72</v>
      </c>
      <c r="N1051" s="14">
        <f t="shared" si="145"/>
        <v>5057.43</v>
      </c>
      <c r="O1051" s="14">
        <f t="shared" si="146"/>
        <v>17285.52</v>
      </c>
      <c r="P1051" s="14">
        <f t="shared" si="147"/>
        <v>5110.67</v>
      </c>
      <c r="Q1051" s="14">
        <f t="shared" si="148"/>
        <v>19712.62</v>
      </c>
      <c r="R1051" s="14">
        <f t="shared" si="149"/>
        <v>3684.03</v>
      </c>
      <c r="S1051" s="14">
        <f t="shared" si="150"/>
        <v>18858.37</v>
      </c>
      <c r="T1051" s="14">
        <f t="shared" si="151"/>
        <v>3169.47</v>
      </c>
      <c r="U1051" s="14">
        <f t="shared" si="152"/>
        <v>19721.2</v>
      </c>
      <c r="V1051" s="14">
        <f t="shared" si="153"/>
        <v>18707.66</v>
      </c>
    </row>
    <row r="1052" spans="1:22">
      <c r="A1052" s="8">
        <v>1049</v>
      </c>
      <c r="B1052" s="8" t="s">
        <v>2531</v>
      </c>
      <c r="C1052" s="9" t="s">
        <v>2532</v>
      </c>
      <c r="D1052" s="8" t="s">
        <v>25</v>
      </c>
      <c r="E1052" s="14">
        <v>4249.9399999999996</v>
      </c>
      <c r="F1052" s="14">
        <v>7913.55</v>
      </c>
      <c r="G1052" s="14">
        <v>4810.05</v>
      </c>
      <c r="H1052" s="14">
        <v>8769.82</v>
      </c>
      <c r="I1052" s="14">
        <v>9761.57</v>
      </c>
      <c r="J1052" s="14">
        <v>8888.52</v>
      </c>
      <c r="K1052" s="14">
        <v>4519.8999999999996</v>
      </c>
      <c r="L1052" s="14">
        <v>11226.34</v>
      </c>
      <c r="M1052" s="14">
        <v>7780.96</v>
      </c>
      <c r="N1052" s="14">
        <f t="shared" si="145"/>
        <v>5057.43</v>
      </c>
      <c r="O1052" s="14">
        <f t="shared" si="146"/>
        <v>9417.1200000000008</v>
      </c>
      <c r="P1052" s="14">
        <f t="shared" si="147"/>
        <v>5723.96</v>
      </c>
      <c r="Q1052" s="14">
        <f t="shared" si="148"/>
        <v>10436.09</v>
      </c>
      <c r="R1052" s="14">
        <f t="shared" si="149"/>
        <v>11616.27</v>
      </c>
      <c r="S1052" s="14">
        <f t="shared" si="150"/>
        <v>10577.34</v>
      </c>
      <c r="T1052" s="14">
        <f t="shared" si="151"/>
        <v>5378.68</v>
      </c>
      <c r="U1052" s="14">
        <f t="shared" si="152"/>
        <v>13359.34</v>
      </c>
      <c r="V1052" s="14">
        <f t="shared" si="153"/>
        <v>9259.34</v>
      </c>
    </row>
    <row r="1053" spans="1:22">
      <c r="A1053" s="8">
        <v>1050</v>
      </c>
      <c r="B1053" s="8" t="s">
        <v>2533</v>
      </c>
      <c r="C1053" s="9" t="s">
        <v>2534</v>
      </c>
      <c r="D1053" s="8" t="s">
        <v>25</v>
      </c>
      <c r="E1053" s="14">
        <v>6797.88</v>
      </c>
      <c r="F1053" s="14">
        <v>9550.2199999999993</v>
      </c>
      <c r="G1053" s="14">
        <v>4924.1000000000004</v>
      </c>
      <c r="H1053" s="14">
        <v>10913.56</v>
      </c>
      <c r="I1053" s="14">
        <v>9761.57</v>
      </c>
      <c r="J1053" s="14">
        <v>10396.82</v>
      </c>
      <c r="K1053" s="14">
        <v>5341.3</v>
      </c>
      <c r="L1053" s="14">
        <v>15504.18</v>
      </c>
      <c r="M1053" s="14">
        <v>9368.92</v>
      </c>
      <c r="N1053" s="14">
        <f t="shared" si="145"/>
        <v>8089.48</v>
      </c>
      <c r="O1053" s="14">
        <f t="shared" si="146"/>
        <v>11364.76</v>
      </c>
      <c r="P1053" s="14">
        <f t="shared" si="147"/>
        <v>5859.68</v>
      </c>
      <c r="Q1053" s="14">
        <f t="shared" si="148"/>
        <v>12987.14</v>
      </c>
      <c r="R1053" s="14">
        <f t="shared" si="149"/>
        <v>11616.27</v>
      </c>
      <c r="S1053" s="14">
        <f t="shared" si="150"/>
        <v>12372.22</v>
      </c>
      <c r="T1053" s="14">
        <f t="shared" si="151"/>
        <v>6356.15</v>
      </c>
      <c r="U1053" s="14">
        <f t="shared" si="152"/>
        <v>18449.97</v>
      </c>
      <c r="V1053" s="14">
        <f t="shared" si="153"/>
        <v>11149.01</v>
      </c>
    </row>
    <row r="1054" spans="1:22">
      <c r="A1054" s="8">
        <v>1051</v>
      </c>
      <c r="B1054" s="8" t="s">
        <v>2535</v>
      </c>
      <c r="C1054" s="9" t="s">
        <v>2536</v>
      </c>
      <c r="D1054" s="8" t="s">
        <v>25</v>
      </c>
      <c r="E1054" s="14">
        <v>10197.540000000001</v>
      </c>
      <c r="F1054" s="14">
        <v>13557.72</v>
      </c>
      <c r="G1054" s="14">
        <v>10096.49</v>
      </c>
      <c r="H1054" s="14">
        <v>15201.03</v>
      </c>
      <c r="I1054" s="14">
        <v>13745.88</v>
      </c>
      <c r="J1054" s="14">
        <v>15051.75</v>
      </c>
      <c r="K1054" s="14">
        <v>9598.4599999999991</v>
      </c>
      <c r="L1054" s="14">
        <v>20850.3</v>
      </c>
      <c r="M1054" s="14">
        <v>15720.72</v>
      </c>
      <c r="N1054" s="14">
        <f t="shared" si="145"/>
        <v>12135.07</v>
      </c>
      <c r="O1054" s="14">
        <f t="shared" si="146"/>
        <v>16133.69</v>
      </c>
      <c r="P1054" s="14">
        <f t="shared" si="147"/>
        <v>12014.82</v>
      </c>
      <c r="Q1054" s="14">
        <f t="shared" si="148"/>
        <v>18089.23</v>
      </c>
      <c r="R1054" s="14">
        <f t="shared" si="149"/>
        <v>16357.6</v>
      </c>
      <c r="S1054" s="14">
        <f t="shared" si="150"/>
        <v>17911.580000000002</v>
      </c>
      <c r="T1054" s="14">
        <f t="shared" si="151"/>
        <v>11422.17</v>
      </c>
      <c r="U1054" s="14">
        <f t="shared" si="152"/>
        <v>24811.86</v>
      </c>
      <c r="V1054" s="14">
        <f t="shared" si="153"/>
        <v>18707.66</v>
      </c>
    </row>
    <row r="1055" spans="1:22">
      <c r="A1055" s="8">
        <v>1052</v>
      </c>
      <c r="B1055" s="8" t="s">
        <v>2537</v>
      </c>
      <c r="C1055" s="9" t="s">
        <v>2538</v>
      </c>
      <c r="D1055" s="8" t="s">
        <v>25</v>
      </c>
      <c r="E1055" s="14">
        <v>13594.32</v>
      </c>
      <c r="F1055" s="14">
        <v>9862.57</v>
      </c>
      <c r="G1055" s="14">
        <v>95710.2</v>
      </c>
      <c r="H1055" s="14">
        <v>10913.56</v>
      </c>
      <c r="I1055" s="14">
        <v>17829.82</v>
      </c>
      <c r="J1055" s="14">
        <v>11093.82</v>
      </c>
      <c r="K1055" s="14">
        <v>11895.2</v>
      </c>
      <c r="L1055" s="14">
        <v>25662.27</v>
      </c>
      <c r="M1055" s="14">
        <v>55419.519999999997</v>
      </c>
      <c r="N1055" s="14">
        <f t="shared" si="145"/>
        <v>16177.24</v>
      </c>
      <c r="O1055" s="14">
        <f t="shared" si="146"/>
        <v>11736.46</v>
      </c>
      <c r="P1055" s="14">
        <f t="shared" si="147"/>
        <v>113895.14</v>
      </c>
      <c r="Q1055" s="14">
        <f t="shared" si="148"/>
        <v>12987.14</v>
      </c>
      <c r="R1055" s="14">
        <f t="shared" si="149"/>
        <v>21217.49</v>
      </c>
      <c r="S1055" s="14">
        <f t="shared" si="150"/>
        <v>13201.65</v>
      </c>
      <c r="T1055" s="14">
        <f t="shared" si="151"/>
        <v>14155.29</v>
      </c>
      <c r="U1055" s="14">
        <f t="shared" si="152"/>
        <v>30538.1</v>
      </c>
      <c r="V1055" s="14">
        <f t="shared" si="153"/>
        <v>65949.23</v>
      </c>
    </row>
    <row r="1056" spans="1:22">
      <c r="A1056" s="8">
        <v>1053</v>
      </c>
      <c r="B1056" s="8" t="s">
        <v>2539</v>
      </c>
      <c r="C1056" s="9" t="s">
        <v>2540</v>
      </c>
      <c r="D1056" s="8" t="s">
        <v>25</v>
      </c>
      <c r="E1056" s="14">
        <v>6797.88</v>
      </c>
      <c r="F1056" s="14">
        <v>3751.93</v>
      </c>
      <c r="G1056" s="14">
        <v>9490.17</v>
      </c>
      <c r="H1056" s="14">
        <v>4190.0200000000004</v>
      </c>
      <c r="I1056" s="14">
        <v>9761.57</v>
      </c>
      <c r="J1056" s="14">
        <v>4182.04</v>
      </c>
      <c r="K1056" s="14">
        <v>5341.3</v>
      </c>
      <c r="L1056" s="14">
        <v>27264.66</v>
      </c>
      <c r="M1056" s="14">
        <v>14609.15</v>
      </c>
      <c r="N1056" s="14">
        <f t="shared" si="145"/>
        <v>8089.48</v>
      </c>
      <c r="O1056" s="14">
        <f t="shared" si="146"/>
        <v>4464.8</v>
      </c>
      <c r="P1056" s="14">
        <f t="shared" si="147"/>
        <v>11293.3</v>
      </c>
      <c r="Q1056" s="14">
        <f t="shared" si="148"/>
        <v>4986.12</v>
      </c>
      <c r="R1056" s="14">
        <f t="shared" si="149"/>
        <v>11616.27</v>
      </c>
      <c r="S1056" s="14">
        <f t="shared" si="150"/>
        <v>4976.63</v>
      </c>
      <c r="T1056" s="14">
        <f t="shared" si="151"/>
        <v>6356.15</v>
      </c>
      <c r="U1056" s="14">
        <f t="shared" si="152"/>
        <v>32444.95</v>
      </c>
      <c r="V1056" s="14">
        <f t="shared" si="153"/>
        <v>17384.89</v>
      </c>
    </row>
    <row r="1057" spans="1:22">
      <c r="A1057" s="8">
        <v>1054</v>
      </c>
      <c r="B1057" s="8" t="s">
        <v>2541</v>
      </c>
      <c r="C1057" s="9" t="s">
        <v>2542</v>
      </c>
      <c r="D1057" s="8" t="s">
        <v>25</v>
      </c>
      <c r="E1057" s="14">
        <v>4249.9399999999996</v>
      </c>
      <c r="F1057" s="14">
        <v>14525.65</v>
      </c>
      <c r="G1057" s="14">
        <v>4810.05</v>
      </c>
      <c r="H1057" s="14">
        <v>16565.23</v>
      </c>
      <c r="I1057" s="14">
        <v>29683.15</v>
      </c>
      <c r="J1057" s="14">
        <v>15847.37</v>
      </c>
      <c r="K1057" s="14">
        <v>4747.9799999999996</v>
      </c>
      <c r="L1057" s="14">
        <v>42826.59</v>
      </c>
      <c r="M1057" s="14">
        <v>15720.72</v>
      </c>
      <c r="N1057" s="14">
        <f t="shared" si="145"/>
        <v>5057.43</v>
      </c>
      <c r="O1057" s="14">
        <f t="shared" si="146"/>
        <v>17285.52</v>
      </c>
      <c r="P1057" s="14">
        <f t="shared" si="147"/>
        <v>5723.96</v>
      </c>
      <c r="Q1057" s="14">
        <f t="shared" si="148"/>
        <v>19712.62</v>
      </c>
      <c r="R1057" s="14">
        <f t="shared" si="149"/>
        <v>35322.949999999997</v>
      </c>
      <c r="S1057" s="14">
        <f t="shared" si="150"/>
        <v>18858.37</v>
      </c>
      <c r="T1057" s="14">
        <f t="shared" si="151"/>
        <v>5650.1</v>
      </c>
      <c r="U1057" s="14">
        <f t="shared" si="152"/>
        <v>50963.64</v>
      </c>
      <c r="V1057" s="14">
        <f t="shared" si="153"/>
        <v>18707.66</v>
      </c>
    </row>
    <row r="1058" spans="1:22" ht="21">
      <c r="A1058" s="8">
        <v>1055</v>
      </c>
      <c r="B1058" s="8" t="s">
        <v>2543</v>
      </c>
      <c r="C1058" s="9" t="s">
        <v>2544</v>
      </c>
      <c r="D1058" s="8" t="s">
        <v>25</v>
      </c>
      <c r="E1058" s="14">
        <v>4249.9399999999996</v>
      </c>
      <c r="F1058" s="14">
        <v>10986.08</v>
      </c>
      <c r="G1058" s="14">
        <v>4814.3900000000003</v>
      </c>
      <c r="H1058" s="14">
        <v>12667.52</v>
      </c>
      <c r="I1058" s="14">
        <v>99408.69</v>
      </c>
      <c r="J1058" s="14">
        <v>11846.86</v>
      </c>
      <c r="K1058" s="14">
        <v>5039.59</v>
      </c>
      <c r="L1058" s="14">
        <v>15504.18</v>
      </c>
      <c r="M1058" s="14">
        <v>7780.96</v>
      </c>
      <c r="N1058" s="14">
        <f t="shared" si="145"/>
        <v>5057.43</v>
      </c>
      <c r="O1058" s="14">
        <f t="shared" si="146"/>
        <v>13073.44</v>
      </c>
      <c r="P1058" s="14">
        <f t="shared" si="147"/>
        <v>5729.12</v>
      </c>
      <c r="Q1058" s="14">
        <f t="shared" si="148"/>
        <v>15074.35</v>
      </c>
      <c r="R1058" s="14">
        <f t="shared" si="149"/>
        <v>118296.34</v>
      </c>
      <c r="S1058" s="14">
        <f t="shared" si="150"/>
        <v>14097.76</v>
      </c>
      <c r="T1058" s="14">
        <f t="shared" si="151"/>
        <v>5997.11</v>
      </c>
      <c r="U1058" s="14">
        <f t="shared" si="152"/>
        <v>18449.97</v>
      </c>
      <c r="V1058" s="14">
        <f t="shared" si="153"/>
        <v>9259.34</v>
      </c>
    </row>
    <row r="1059" spans="1:22" ht="21">
      <c r="A1059" s="8">
        <v>1056</v>
      </c>
      <c r="B1059" s="8" t="s">
        <v>2545</v>
      </c>
      <c r="C1059" s="9" t="s">
        <v>2546</v>
      </c>
      <c r="D1059" s="8" t="s">
        <v>25</v>
      </c>
      <c r="E1059" s="14">
        <v>4249.9399999999996</v>
      </c>
      <c r="F1059" s="14">
        <v>7913.55</v>
      </c>
      <c r="G1059" s="14">
        <v>4814.3900000000003</v>
      </c>
      <c r="H1059" s="14">
        <v>8769.82</v>
      </c>
      <c r="I1059" s="14">
        <v>70920.83</v>
      </c>
      <c r="J1059" s="14">
        <v>8888.52</v>
      </c>
      <c r="K1059" s="14">
        <v>5039.59</v>
      </c>
      <c r="L1059" s="14">
        <v>15504.18</v>
      </c>
      <c r="M1059" s="14">
        <v>7780.96</v>
      </c>
      <c r="N1059" s="14">
        <f t="shared" si="145"/>
        <v>5057.43</v>
      </c>
      <c r="O1059" s="14">
        <f t="shared" si="146"/>
        <v>9417.1200000000008</v>
      </c>
      <c r="P1059" s="14">
        <f t="shared" si="147"/>
        <v>5729.12</v>
      </c>
      <c r="Q1059" s="14">
        <f t="shared" si="148"/>
        <v>10436.09</v>
      </c>
      <c r="R1059" s="14">
        <f t="shared" si="149"/>
        <v>84395.79</v>
      </c>
      <c r="S1059" s="14">
        <f t="shared" si="150"/>
        <v>10577.34</v>
      </c>
      <c r="T1059" s="14">
        <f t="shared" si="151"/>
        <v>5997.11</v>
      </c>
      <c r="U1059" s="14">
        <f t="shared" si="152"/>
        <v>18449.97</v>
      </c>
      <c r="V1059" s="14">
        <f t="shared" si="153"/>
        <v>9259.34</v>
      </c>
    </row>
    <row r="1060" spans="1:22" ht="21">
      <c r="A1060" s="8">
        <v>1057</v>
      </c>
      <c r="B1060" s="8" t="s">
        <v>2547</v>
      </c>
      <c r="C1060" s="9" t="s">
        <v>2548</v>
      </c>
      <c r="D1060" s="8" t="s">
        <v>25</v>
      </c>
      <c r="E1060" s="14">
        <v>7649.6</v>
      </c>
      <c r="F1060" s="14">
        <v>18116.43</v>
      </c>
      <c r="G1060" s="14">
        <v>18824.45</v>
      </c>
      <c r="H1060" s="14">
        <v>20462.93</v>
      </c>
      <c r="I1060" s="14">
        <v>76698.080000000002</v>
      </c>
      <c r="J1060" s="14">
        <v>19962.169999999998</v>
      </c>
      <c r="K1060" s="14">
        <v>5668.99</v>
      </c>
      <c r="L1060" s="14">
        <v>15600.42</v>
      </c>
      <c r="M1060" s="14">
        <v>9368.92</v>
      </c>
      <c r="N1060" s="14">
        <f t="shared" si="145"/>
        <v>9103.02</v>
      </c>
      <c r="O1060" s="14">
        <f t="shared" si="146"/>
        <v>21558.55</v>
      </c>
      <c r="P1060" s="14">
        <f t="shared" si="147"/>
        <v>22401.1</v>
      </c>
      <c r="Q1060" s="14">
        <f t="shared" si="148"/>
        <v>24350.89</v>
      </c>
      <c r="R1060" s="14">
        <f t="shared" si="149"/>
        <v>91270.720000000001</v>
      </c>
      <c r="S1060" s="14">
        <f t="shared" si="150"/>
        <v>23754.98</v>
      </c>
      <c r="T1060" s="14">
        <f t="shared" si="151"/>
        <v>6746.1</v>
      </c>
      <c r="U1060" s="14">
        <f t="shared" si="152"/>
        <v>18564.5</v>
      </c>
      <c r="V1060" s="14">
        <f t="shared" si="153"/>
        <v>11149.01</v>
      </c>
    </row>
    <row r="1061" spans="1:22" ht="21">
      <c r="A1061" s="8">
        <v>1058</v>
      </c>
      <c r="B1061" s="8" t="s">
        <v>2549</v>
      </c>
      <c r="C1061" s="9" t="s">
        <v>2550</v>
      </c>
      <c r="D1061" s="8" t="s">
        <v>25</v>
      </c>
      <c r="E1061" s="14">
        <v>10197.540000000001</v>
      </c>
      <c r="F1061" s="14">
        <v>43272.82</v>
      </c>
      <c r="G1061" s="14">
        <v>34203.050000000003</v>
      </c>
      <c r="H1061" s="14">
        <v>48721.25</v>
      </c>
      <c r="I1061" s="14">
        <v>79367.58</v>
      </c>
      <c r="J1061" s="14">
        <v>47837.94</v>
      </c>
      <c r="K1061" s="14">
        <v>7194.86</v>
      </c>
      <c r="L1061" s="14">
        <v>20802.169999999998</v>
      </c>
      <c r="M1061" s="14">
        <v>15720.72</v>
      </c>
      <c r="N1061" s="14">
        <f t="shared" si="145"/>
        <v>12135.07</v>
      </c>
      <c r="O1061" s="14">
        <f t="shared" si="146"/>
        <v>51494.66</v>
      </c>
      <c r="P1061" s="14">
        <f t="shared" si="147"/>
        <v>40701.629999999997</v>
      </c>
      <c r="Q1061" s="14">
        <f t="shared" si="148"/>
        <v>57978.29</v>
      </c>
      <c r="R1061" s="14">
        <f t="shared" si="149"/>
        <v>94447.42</v>
      </c>
      <c r="S1061" s="14">
        <f t="shared" si="150"/>
        <v>56927.15</v>
      </c>
      <c r="T1061" s="14">
        <f t="shared" si="151"/>
        <v>8561.8799999999992</v>
      </c>
      <c r="U1061" s="14">
        <f t="shared" si="152"/>
        <v>24754.58</v>
      </c>
      <c r="V1061" s="14">
        <f t="shared" si="153"/>
        <v>18707.66</v>
      </c>
    </row>
    <row r="1062" spans="1:22" ht="21">
      <c r="A1062" s="8">
        <v>1059</v>
      </c>
      <c r="B1062" s="8" t="s">
        <v>2551</v>
      </c>
      <c r="C1062" s="9" t="s">
        <v>2552</v>
      </c>
      <c r="D1062" s="8" t="s">
        <v>25</v>
      </c>
      <c r="E1062" s="14">
        <v>81555.78</v>
      </c>
      <c r="F1062" s="14">
        <v>215234.21</v>
      </c>
      <c r="G1062" s="14">
        <v>123860.26</v>
      </c>
      <c r="H1062" s="14">
        <v>243606.28</v>
      </c>
      <c r="I1062" s="14">
        <v>46935.25</v>
      </c>
      <c r="J1062" s="14">
        <v>236668.37</v>
      </c>
      <c r="K1062" s="14">
        <v>32284.51</v>
      </c>
      <c r="L1062" s="14">
        <v>218141.3</v>
      </c>
      <c r="M1062" s="14">
        <v>67011.58</v>
      </c>
      <c r="N1062" s="14">
        <f t="shared" si="145"/>
        <v>97051.38</v>
      </c>
      <c r="O1062" s="14">
        <f t="shared" si="146"/>
        <v>256128.71</v>
      </c>
      <c r="P1062" s="14">
        <f t="shared" si="147"/>
        <v>147393.71</v>
      </c>
      <c r="Q1062" s="14">
        <f t="shared" si="148"/>
        <v>289891.46999999997</v>
      </c>
      <c r="R1062" s="14">
        <f t="shared" si="149"/>
        <v>55852.95</v>
      </c>
      <c r="S1062" s="14">
        <f t="shared" si="150"/>
        <v>281635.36</v>
      </c>
      <c r="T1062" s="14">
        <f t="shared" si="151"/>
        <v>38418.57</v>
      </c>
      <c r="U1062" s="14">
        <f t="shared" si="152"/>
        <v>259588.15</v>
      </c>
      <c r="V1062" s="14">
        <f t="shared" si="153"/>
        <v>79743.78</v>
      </c>
    </row>
    <row r="1063" spans="1:22">
      <c r="A1063" s="8">
        <v>1060</v>
      </c>
      <c r="B1063" s="8" t="s">
        <v>2553</v>
      </c>
      <c r="C1063" s="9" t="s">
        <v>2554</v>
      </c>
      <c r="D1063" s="8" t="s">
        <v>25</v>
      </c>
      <c r="E1063" s="14">
        <v>28206.36</v>
      </c>
      <c r="F1063" s="14">
        <v>44635.89</v>
      </c>
      <c r="G1063" s="14">
        <v>43511.33</v>
      </c>
      <c r="H1063" s="14">
        <v>38782.11</v>
      </c>
      <c r="I1063" s="14">
        <v>73510.63</v>
      </c>
      <c r="J1063" s="14">
        <v>36576.81</v>
      </c>
      <c r="K1063" s="14">
        <v>40260.36</v>
      </c>
      <c r="L1063" s="14">
        <v>166277.82999999999</v>
      </c>
      <c r="M1063" s="14">
        <v>58595.44</v>
      </c>
      <c r="N1063" s="14">
        <f t="shared" si="145"/>
        <v>33565.57</v>
      </c>
      <c r="O1063" s="14">
        <f t="shared" si="146"/>
        <v>53116.71</v>
      </c>
      <c r="P1063" s="14">
        <f t="shared" si="147"/>
        <v>51778.48</v>
      </c>
      <c r="Q1063" s="14">
        <f t="shared" si="148"/>
        <v>46150.71</v>
      </c>
      <c r="R1063" s="14">
        <f t="shared" si="149"/>
        <v>87477.65</v>
      </c>
      <c r="S1063" s="14">
        <f t="shared" si="150"/>
        <v>43526.400000000001</v>
      </c>
      <c r="T1063" s="14">
        <f t="shared" si="151"/>
        <v>47909.83</v>
      </c>
      <c r="U1063" s="14">
        <f t="shared" si="152"/>
        <v>197870.62</v>
      </c>
      <c r="V1063" s="14">
        <f t="shared" si="153"/>
        <v>69728.570000000007</v>
      </c>
    </row>
    <row r="1064" spans="1:22">
      <c r="A1064" s="8">
        <v>1061</v>
      </c>
      <c r="B1064" s="8" t="s">
        <v>2555</v>
      </c>
      <c r="C1064" s="9" t="s">
        <v>2556</v>
      </c>
      <c r="D1064" s="8" t="s">
        <v>25</v>
      </c>
      <c r="E1064" s="14">
        <v>51992.43</v>
      </c>
      <c r="F1064" s="14">
        <v>61523.59</v>
      </c>
      <c r="G1064" s="14">
        <v>80060.22</v>
      </c>
      <c r="H1064" s="14">
        <v>69963.72</v>
      </c>
      <c r="I1064" s="14">
        <v>103393</v>
      </c>
      <c r="J1064" s="14">
        <v>67320.31</v>
      </c>
      <c r="K1064" s="14">
        <v>74085.19</v>
      </c>
      <c r="L1064" s="14">
        <v>309568.84999999998</v>
      </c>
      <c r="M1064" s="14">
        <v>82414.710000000006</v>
      </c>
      <c r="N1064" s="14">
        <f t="shared" si="145"/>
        <v>61870.99</v>
      </c>
      <c r="O1064" s="14">
        <f t="shared" si="146"/>
        <v>73213.070000000007</v>
      </c>
      <c r="P1064" s="14">
        <f t="shared" si="147"/>
        <v>95271.66</v>
      </c>
      <c r="Q1064" s="14">
        <f t="shared" si="148"/>
        <v>83256.83</v>
      </c>
      <c r="R1064" s="14">
        <f t="shared" si="149"/>
        <v>123037.67</v>
      </c>
      <c r="S1064" s="14">
        <f t="shared" si="150"/>
        <v>80111.17</v>
      </c>
      <c r="T1064" s="14">
        <f t="shared" si="151"/>
        <v>88161.38</v>
      </c>
      <c r="U1064" s="14">
        <f t="shared" si="152"/>
        <v>368386.93</v>
      </c>
      <c r="V1064" s="14">
        <f t="shared" si="153"/>
        <v>98073.5</v>
      </c>
    </row>
    <row r="1065" spans="1:22" ht="31.5">
      <c r="A1065" s="8">
        <v>1062</v>
      </c>
      <c r="B1065" s="8" t="s">
        <v>2557</v>
      </c>
      <c r="C1065" s="9" t="s">
        <v>2558</v>
      </c>
      <c r="D1065" s="8" t="s">
        <v>25</v>
      </c>
      <c r="E1065" s="14">
        <v>1359222</v>
      </c>
      <c r="F1065" s="14">
        <v>446358.89</v>
      </c>
      <c r="G1065" s="14">
        <v>718249.48</v>
      </c>
      <c r="H1065" s="14">
        <v>486238.14</v>
      </c>
      <c r="I1065" s="14">
        <v>131084</v>
      </c>
      <c r="J1065" s="14">
        <v>486119.65</v>
      </c>
      <c r="K1065" s="14">
        <v>341990.02</v>
      </c>
      <c r="L1065" s="14">
        <v>989764.34</v>
      </c>
      <c r="M1065" s="14">
        <v>562611.42000000004</v>
      </c>
      <c r="N1065" s="14">
        <f t="shared" si="145"/>
        <v>1617474.18</v>
      </c>
      <c r="O1065" s="14">
        <f t="shared" si="146"/>
        <v>531167.07999999996</v>
      </c>
      <c r="P1065" s="14">
        <f t="shared" si="147"/>
        <v>854716.88</v>
      </c>
      <c r="Q1065" s="14">
        <f t="shared" si="148"/>
        <v>578623.39</v>
      </c>
      <c r="R1065" s="14">
        <f t="shared" si="149"/>
        <v>155989.96</v>
      </c>
      <c r="S1065" s="14">
        <f t="shared" si="150"/>
        <v>578482.38</v>
      </c>
      <c r="T1065" s="14">
        <f t="shared" si="151"/>
        <v>406968.12</v>
      </c>
      <c r="U1065" s="14">
        <f t="shared" si="152"/>
        <v>1177819.56</v>
      </c>
      <c r="V1065" s="14">
        <f t="shared" si="153"/>
        <v>669507.59</v>
      </c>
    </row>
    <row r="1066" spans="1:22" ht="31.5">
      <c r="A1066" s="8">
        <v>1063</v>
      </c>
      <c r="B1066" s="8" t="s">
        <v>2559</v>
      </c>
      <c r="C1066" s="9" t="s">
        <v>2560</v>
      </c>
      <c r="D1066" s="8" t="s">
        <v>25</v>
      </c>
      <c r="E1066" s="14">
        <v>2548538.91</v>
      </c>
      <c r="F1066" s="14">
        <v>618785.22</v>
      </c>
      <c r="G1066" s="14">
        <v>929734.39</v>
      </c>
      <c r="H1066" s="14">
        <v>699637.24</v>
      </c>
      <c r="I1066" s="14">
        <v>126541.88</v>
      </c>
      <c r="J1066" s="14">
        <v>681123.16</v>
      </c>
      <c r="K1066" s="14">
        <v>579798.82999999996</v>
      </c>
      <c r="L1066" s="14">
        <v>1256923.8600000001</v>
      </c>
      <c r="M1066" s="14">
        <v>759358.67</v>
      </c>
      <c r="N1066" s="14">
        <f t="shared" si="145"/>
        <v>3032761.3</v>
      </c>
      <c r="O1066" s="14">
        <f t="shared" si="146"/>
        <v>736354.41</v>
      </c>
      <c r="P1066" s="14">
        <f t="shared" si="147"/>
        <v>1106383.92</v>
      </c>
      <c r="Q1066" s="14">
        <f t="shared" si="148"/>
        <v>832568.31999999995</v>
      </c>
      <c r="R1066" s="14">
        <f t="shared" si="149"/>
        <v>150584.84</v>
      </c>
      <c r="S1066" s="14">
        <f t="shared" si="150"/>
        <v>810536.56</v>
      </c>
      <c r="T1066" s="14">
        <f t="shared" si="151"/>
        <v>689960.61</v>
      </c>
      <c r="U1066" s="14">
        <f t="shared" si="152"/>
        <v>1495739.39</v>
      </c>
      <c r="V1066" s="14">
        <f t="shared" si="153"/>
        <v>903636.82</v>
      </c>
    </row>
    <row r="1067" spans="1:22" ht="31.5">
      <c r="A1067" s="8">
        <v>1064</v>
      </c>
      <c r="B1067" s="8" t="s">
        <v>2561</v>
      </c>
      <c r="C1067" s="9" t="s">
        <v>2562</v>
      </c>
      <c r="D1067" s="8" t="s">
        <v>25</v>
      </c>
      <c r="E1067" s="14">
        <v>14444.59</v>
      </c>
      <c r="F1067" s="14">
        <v>22433.439999999999</v>
      </c>
      <c r="G1067" s="14">
        <v>14075.02</v>
      </c>
      <c r="H1067" s="14">
        <v>20462.93</v>
      </c>
      <c r="I1067" s="14">
        <v>25698.83</v>
      </c>
      <c r="J1067" s="14">
        <v>20689.48</v>
      </c>
      <c r="K1067" s="14">
        <v>12860.97</v>
      </c>
      <c r="L1067" s="14">
        <v>13437.12</v>
      </c>
      <c r="M1067" s="14">
        <v>22072.52</v>
      </c>
      <c r="N1067" s="14">
        <f t="shared" si="145"/>
        <v>17189.060000000001</v>
      </c>
      <c r="O1067" s="14">
        <f t="shared" si="146"/>
        <v>26695.79</v>
      </c>
      <c r="P1067" s="14">
        <f t="shared" si="147"/>
        <v>16749.27</v>
      </c>
      <c r="Q1067" s="14">
        <f t="shared" si="148"/>
        <v>24350.89</v>
      </c>
      <c r="R1067" s="14">
        <f t="shared" si="149"/>
        <v>30581.61</v>
      </c>
      <c r="S1067" s="14">
        <f t="shared" si="150"/>
        <v>24620.48</v>
      </c>
      <c r="T1067" s="14">
        <f t="shared" si="151"/>
        <v>15304.55</v>
      </c>
      <c r="U1067" s="14">
        <f t="shared" si="152"/>
        <v>15990.17</v>
      </c>
      <c r="V1067" s="14">
        <f t="shared" si="153"/>
        <v>26266.3</v>
      </c>
    </row>
    <row r="1068" spans="1:22" ht="31.5">
      <c r="A1068" s="8">
        <v>1065</v>
      </c>
      <c r="B1068" s="8" t="s">
        <v>2563</v>
      </c>
      <c r="C1068" s="9" t="s">
        <v>2564</v>
      </c>
      <c r="D1068" s="8" t="s">
        <v>25</v>
      </c>
      <c r="E1068" s="14">
        <v>14444.59</v>
      </c>
      <c r="F1068" s="14">
        <v>15492.56</v>
      </c>
      <c r="G1068" s="14">
        <v>11260.03</v>
      </c>
      <c r="H1068" s="14">
        <v>17344.77</v>
      </c>
      <c r="I1068" s="14">
        <v>39544.339999999997</v>
      </c>
      <c r="J1068" s="14">
        <v>17225.400000000001</v>
      </c>
      <c r="K1068" s="14">
        <v>7743.43</v>
      </c>
      <c r="L1068" s="14">
        <v>25575</v>
      </c>
      <c r="M1068" s="14">
        <v>12703.62</v>
      </c>
      <c r="N1068" s="14">
        <f t="shared" si="145"/>
        <v>17189.060000000001</v>
      </c>
      <c r="O1068" s="14">
        <f t="shared" si="146"/>
        <v>18436.150000000001</v>
      </c>
      <c r="P1068" s="14">
        <f t="shared" si="147"/>
        <v>13399.44</v>
      </c>
      <c r="Q1068" s="14">
        <f t="shared" si="148"/>
        <v>20640.28</v>
      </c>
      <c r="R1068" s="14">
        <f t="shared" si="149"/>
        <v>47057.760000000002</v>
      </c>
      <c r="S1068" s="14">
        <f t="shared" si="150"/>
        <v>20498.23</v>
      </c>
      <c r="T1068" s="14">
        <f t="shared" si="151"/>
        <v>9214.68</v>
      </c>
      <c r="U1068" s="14">
        <f t="shared" si="152"/>
        <v>30434.25</v>
      </c>
      <c r="V1068" s="14">
        <f t="shared" si="153"/>
        <v>15117.31</v>
      </c>
    </row>
    <row r="1069" spans="1:22" ht="31.5">
      <c r="A1069" s="8">
        <v>1066</v>
      </c>
      <c r="B1069" s="8" t="s">
        <v>366</v>
      </c>
      <c r="C1069" s="9" t="s">
        <v>367</v>
      </c>
      <c r="D1069" s="8" t="s">
        <v>25</v>
      </c>
      <c r="E1069" s="14">
        <v>5949.05</v>
      </c>
      <c r="F1069" s="14">
        <v>22433.439999999999</v>
      </c>
      <c r="G1069" s="14">
        <v>14075.02</v>
      </c>
      <c r="H1069" s="14">
        <v>21242.48</v>
      </c>
      <c r="I1069" s="14">
        <v>25698.83</v>
      </c>
      <c r="J1069" s="14">
        <v>20689.48</v>
      </c>
      <c r="K1069" s="14">
        <v>12860.97</v>
      </c>
      <c r="L1069" s="14">
        <v>25575</v>
      </c>
      <c r="M1069" s="14">
        <v>22072.52</v>
      </c>
      <c r="N1069" s="14">
        <f t="shared" si="145"/>
        <v>7079.37</v>
      </c>
      <c r="O1069" s="14">
        <f t="shared" si="146"/>
        <v>26695.79</v>
      </c>
      <c r="P1069" s="14">
        <f t="shared" si="147"/>
        <v>16749.27</v>
      </c>
      <c r="Q1069" s="14">
        <f t="shared" si="148"/>
        <v>25278.55</v>
      </c>
      <c r="R1069" s="14">
        <f t="shared" si="149"/>
        <v>30581.61</v>
      </c>
      <c r="S1069" s="14">
        <f t="shared" si="150"/>
        <v>24620.48</v>
      </c>
      <c r="T1069" s="14">
        <f t="shared" si="151"/>
        <v>15304.55</v>
      </c>
      <c r="U1069" s="14">
        <f t="shared" si="152"/>
        <v>30434.25</v>
      </c>
      <c r="V1069" s="14">
        <f t="shared" si="153"/>
        <v>26266.3</v>
      </c>
    </row>
    <row r="1070" spans="1:22" ht="31.5">
      <c r="A1070" s="8">
        <v>1067</v>
      </c>
      <c r="B1070" s="8" t="s">
        <v>2565</v>
      </c>
      <c r="C1070" s="9" t="s">
        <v>2566</v>
      </c>
      <c r="D1070" s="8" t="s">
        <v>25</v>
      </c>
      <c r="E1070" s="14">
        <v>5098.7700000000004</v>
      </c>
      <c r="F1070" s="14">
        <v>15020.93</v>
      </c>
      <c r="G1070" s="14">
        <v>9852.52</v>
      </c>
      <c r="H1070" s="14">
        <v>17344.77</v>
      </c>
      <c r="I1070" s="14">
        <v>17730.2</v>
      </c>
      <c r="J1070" s="14">
        <v>16173.02</v>
      </c>
      <c r="K1070" s="14">
        <v>6955.22</v>
      </c>
      <c r="L1070" s="14">
        <v>13437.12</v>
      </c>
      <c r="M1070" s="14">
        <v>14132.78</v>
      </c>
      <c r="N1070" s="14">
        <f t="shared" si="145"/>
        <v>6067.54</v>
      </c>
      <c r="O1070" s="14">
        <f t="shared" si="146"/>
        <v>17874.91</v>
      </c>
      <c r="P1070" s="14">
        <f t="shared" si="147"/>
        <v>11724.5</v>
      </c>
      <c r="Q1070" s="14">
        <f t="shared" si="148"/>
        <v>20640.28</v>
      </c>
      <c r="R1070" s="14">
        <f t="shared" si="149"/>
        <v>21098.94</v>
      </c>
      <c r="S1070" s="14">
        <f t="shared" si="150"/>
        <v>19245.89</v>
      </c>
      <c r="T1070" s="14">
        <f t="shared" si="151"/>
        <v>8276.7099999999991</v>
      </c>
      <c r="U1070" s="14">
        <f t="shared" si="152"/>
        <v>15990.17</v>
      </c>
      <c r="V1070" s="14">
        <f t="shared" si="153"/>
        <v>16818.009999999998</v>
      </c>
    </row>
    <row r="1071" spans="1:22" ht="31.5">
      <c r="A1071" s="8">
        <v>1068</v>
      </c>
      <c r="B1071" s="8" t="s">
        <v>2567</v>
      </c>
      <c r="C1071" s="9" t="s">
        <v>2568</v>
      </c>
      <c r="D1071" s="8" t="s">
        <v>25</v>
      </c>
      <c r="E1071" s="14">
        <v>169905.1</v>
      </c>
      <c r="F1071" s="14">
        <v>54253.1</v>
      </c>
      <c r="G1071" s="14">
        <v>351256.44</v>
      </c>
      <c r="H1071" s="14">
        <v>22411.78</v>
      </c>
      <c r="I1071" s="14">
        <v>53471.51</v>
      </c>
      <c r="J1071" s="14">
        <v>21924.57</v>
      </c>
      <c r="K1071" s="14">
        <v>199478.54</v>
      </c>
      <c r="L1071" s="14">
        <v>78242.720000000001</v>
      </c>
      <c r="M1071" s="14">
        <v>235795</v>
      </c>
      <c r="N1071" s="14">
        <f t="shared" si="145"/>
        <v>202187.07</v>
      </c>
      <c r="O1071" s="14">
        <f t="shared" si="146"/>
        <v>64561.19</v>
      </c>
      <c r="P1071" s="14">
        <f t="shared" si="147"/>
        <v>417995.16</v>
      </c>
      <c r="Q1071" s="14">
        <f t="shared" si="148"/>
        <v>26670.02</v>
      </c>
      <c r="R1071" s="14">
        <f t="shared" si="149"/>
        <v>63631.1</v>
      </c>
      <c r="S1071" s="14">
        <f t="shared" si="150"/>
        <v>26090.240000000002</v>
      </c>
      <c r="T1071" s="14">
        <f t="shared" si="151"/>
        <v>237379.46</v>
      </c>
      <c r="U1071" s="14">
        <f t="shared" si="152"/>
        <v>93108.84</v>
      </c>
      <c r="V1071" s="14">
        <f t="shared" si="153"/>
        <v>280596.05</v>
      </c>
    </row>
    <row r="1072" spans="1:22">
      <c r="A1072" s="8">
        <v>1069</v>
      </c>
      <c r="B1072" s="8" t="s">
        <v>2569</v>
      </c>
      <c r="C1072" s="9" t="s">
        <v>2570</v>
      </c>
      <c r="D1072" s="8" t="s">
        <v>25</v>
      </c>
      <c r="E1072" s="14">
        <v>4249.9399999999996</v>
      </c>
      <c r="F1072" s="14">
        <v>5136.53</v>
      </c>
      <c r="G1072" s="14">
        <v>6756.01</v>
      </c>
      <c r="H1072" s="14">
        <v>5729.62</v>
      </c>
      <c r="I1072" s="14">
        <v>5578.05</v>
      </c>
      <c r="J1072" s="14">
        <v>5732.05</v>
      </c>
      <c r="K1072" s="14">
        <v>7362.33</v>
      </c>
      <c r="L1072" s="14">
        <v>4767.76</v>
      </c>
      <c r="M1072" s="14">
        <v>6193.01</v>
      </c>
      <c r="N1072" s="14">
        <f t="shared" si="145"/>
        <v>5057.43</v>
      </c>
      <c r="O1072" s="14">
        <f t="shared" si="146"/>
        <v>6112.47</v>
      </c>
      <c r="P1072" s="14">
        <f t="shared" si="147"/>
        <v>8039.65</v>
      </c>
      <c r="Q1072" s="14">
        <f t="shared" si="148"/>
        <v>6818.25</v>
      </c>
      <c r="R1072" s="14">
        <f t="shared" si="149"/>
        <v>6637.88</v>
      </c>
      <c r="S1072" s="14">
        <f t="shared" si="150"/>
        <v>6821.14</v>
      </c>
      <c r="T1072" s="14">
        <f t="shared" si="151"/>
        <v>8761.17</v>
      </c>
      <c r="U1072" s="14">
        <f t="shared" si="152"/>
        <v>5673.63</v>
      </c>
      <c r="V1072" s="14">
        <f t="shared" si="153"/>
        <v>7369.68</v>
      </c>
    </row>
    <row r="1073" spans="1:22" ht="31.5">
      <c r="A1073" s="8">
        <v>1070</v>
      </c>
      <c r="B1073" s="8" t="s">
        <v>2571</v>
      </c>
      <c r="C1073" s="9" t="s">
        <v>2572</v>
      </c>
      <c r="D1073" s="8" t="s">
        <v>25</v>
      </c>
      <c r="E1073" s="14">
        <v>33983.620000000003</v>
      </c>
      <c r="F1073" s="14">
        <v>65246.61</v>
      </c>
      <c r="G1073" s="14">
        <v>55861.27</v>
      </c>
      <c r="H1073" s="14">
        <v>73861.42</v>
      </c>
      <c r="I1073" s="14">
        <v>59565.52</v>
      </c>
      <c r="J1073" s="14">
        <v>71730.16</v>
      </c>
      <c r="K1073" s="14">
        <v>37081.57</v>
      </c>
      <c r="L1073" s="14">
        <v>12570.97</v>
      </c>
      <c r="M1073" s="14">
        <v>63200.5</v>
      </c>
      <c r="N1073" s="14">
        <f t="shared" si="145"/>
        <v>40440.51</v>
      </c>
      <c r="O1073" s="14">
        <f t="shared" si="146"/>
        <v>77643.47</v>
      </c>
      <c r="P1073" s="14">
        <f t="shared" si="147"/>
        <v>66474.91</v>
      </c>
      <c r="Q1073" s="14">
        <f t="shared" si="148"/>
        <v>87895.09</v>
      </c>
      <c r="R1073" s="14">
        <f t="shared" si="149"/>
        <v>70882.97</v>
      </c>
      <c r="S1073" s="14">
        <f t="shared" si="150"/>
        <v>85358.89</v>
      </c>
      <c r="T1073" s="14">
        <f t="shared" si="151"/>
        <v>44127.07</v>
      </c>
      <c r="U1073" s="14">
        <f t="shared" si="152"/>
        <v>14959.45</v>
      </c>
      <c r="V1073" s="14">
        <f t="shared" si="153"/>
        <v>75208.600000000006</v>
      </c>
    </row>
    <row r="1074" spans="1:22" ht="31.5">
      <c r="A1074" s="8">
        <v>1071</v>
      </c>
      <c r="B1074" s="8" t="s">
        <v>2573</v>
      </c>
      <c r="C1074" s="9" t="s">
        <v>2574</v>
      </c>
      <c r="D1074" s="8" t="s">
        <v>25</v>
      </c>
      <c r="E1074" s="14">
        <v>33983.620000000003</v>
      </c>
      <c r="F1074" s="14">
        <v>51264.94</v>
      </c>
      <c r="G1074" s="14">
        <v>55861.27</v>
      </c>
      <c r="H1074" s="14">
        <v>56516.66</v>
      </c>
      <c r="I1074" s="14">
        <v>59565.52</v>
      </c>
      <c r="J1074" s="14">
        <v>57876.17</v>
      </c>
      <c r="K1074" s="14">
        <v>37081.57</v>
      </c>
      <c r="L1074" s="14">
        <v>12570.97</v>
      </c>
      <c r="M1074" s="14">
        <v>47479.77</v>
      </c>
      <c r="N1074" s="14">
        <f t="shared" si="145"/>
        <v>40440.51</v>
      </c>
      <c r="O1074" s="14">
        <f t="shared" si="146"/>
        <v>61005.279999999999</v>
      </c>
      <c r="P1074" s="14">
        <f t="shared" si="147"/>
        <v>66474.91</v>
      </c>
      <c r="Q1074" s="14">
        <f t="shared" si="148"/>
        <v>67254.83</v>
      </c>
      <c r="R1074" s="14">
        <f t="shared" si="149"/>
        <v>70882.97</v>
      </c>
      <c r="S1074" s="14">
        <f t="shared" si="150"/>
        <v>68872.639999999999</v>
      </c>
      <c r="T1074" s="14">
        <f t="shared" si="151"/>
        <v>44127.07</v>
      </c>
      <c r="U1074" s="14">
        <f t="shared" si="152"/>
        <v>14959.45</v>
      </c>
      <c r="V1074" s="14">
        <f t="shared" si="153"/>
        <v>56500.93</v>
      </c>
    </row>
    <row r="1075" spans="1:22">
      <c r="A1075" s="8">
        <v>1072</v>
      </c>
      <c r="B1075" s="8" t="s">
        <v>2575</v>
      </c>
      <c r="C1075" s="9" t="s">
        <v>2576</v>
      </c>
      <c r="D1075" s="8" t="s">
        <v>652</v>
      </c>
      <c r="E1075" s="14">
        <v>76458.44</v>
      </c>
      <c r="F1075" s="14">
        <v>91307.24</v>
      </c>
      <c r="G1075" s="14">
        <v>129490.27</v>
      </c>
      <c r="H1075" s="14">
        <v>76005.16</v>
      </c>
      <c r="I1075" s="14">
        <v>149391.93</v>
      </c>
      <c r="J1075" s="14">
        <v>72773.179999999993</v>
      </c>
      <c r="K1075" s="14">
        <v>83991.12</v>
      </c>
      <c r="L1075" s="14">
        <v>175572.09</v>
      </c>
      <c r="M1075" s="14">
        <v>119096.4</v>
      </c>
      <c r="N1075" s="14">
        <f t="shared" si="145"/>
        <v>90985.54</v>
      </c>
      <c r="O1075" s="14">
        <f t="shared" si="146"/>
        <v>108655.62</v>
      </c>
      <c r="P1075" s="14">
        <f t="shared" si="147"/>
        <v>154093.42000000001</v>
      </c>
      <c r="Q1075" s="14">
        <f t="shared" si="148"/>
        <v>90446.14</v>
      </c>
      <c r="R1075" s="14">
        <f t="shared" si="149"/>
        <v>177776.4</v>
      </c>
      <c r="S1075" s="14">
        <f t="shared" si="150"/>
        <v>86600.08</v>
      </c>
      <c r="T1075" s="14">
        <f t="shared" si="151"/>
        <v>99949.43</v>
      </c>
      <c r="U1075" s="14">
        <f t="shared" si="152"/>
        <v>208930.79</v>
      </c>
      <c r="V1075" s="14">
        <f t="shared" si="153"/>
        <v>141724.72</v>
      </c>
    </row>
    <row r="1076" spans="1:22">
      <c r="A1076" s="8">
        <v>1073</v>
      </c>
      <c r="B1076" s="8" t="s">
        <v>2577</v>
      </c>
      <c r="C1076" s="9" t="s">
        <v>2578</v>
      </c>
      <c r="D1076" s="8" t="s">
        <v>2579</v>
      </c>
      <c r="E1076" s="14">
        <v>93448.09</v>
      </c>
      <c r="F1076" s="14">
        <v>50780.74</v>
      </c>
      <c r="G1076" s="14">
        <v>57304.86</v>
      </c>
      <c r="H1076" s="14">
        <v>56516.66</v>
      </c>
      <c r="I1076" s="14">
        <v>37366.14</v>
      </c>
      <c r="J1076" s="14">
        <v>56795.72</v>
      </c>
      <c r="K1076" s="14">
        <v>145934.23000000001</v>
      </c>
      <c r="L1076" s="14">
        <v>165166.51999999999</v>
      </c>
      <c r="M1076" s="14">
        <v>95118.33</v>
      </c>
      <c r="N1076" s="14">
        <f t="shared" si="145"/>
        <v>111203.23</v>
      </c>
      <c r="O1076" s="14">
        <f t="shared" si="146"/>
        <v>60429.08</v>
      </c>
      <c r="P1076" s="14">
        <f t="shared" si="147"/>
        <v>68192.78</v>
      </c>
      <c r="Q1076" s="14">
        <f t="shared" si="148"/>
        <v>67254.83</v>
      </c>
      <c r="R1076" s="14">
        <f t="shared" si="149"/>
        <v>44465.71</v>
      </c>
      <c r="S1076" s="14">
        <f t="shared" si="150"/>
        <v>67586.91</v>
      </c>
      <c r="T1076" s="14">
        <f t="shared" si="151"/>
        <v>173661.73</v>
      </c>
      <c r="U1076" s="14">
        <f t="shared" si="152"/>
        <v>196548.16</v>
      </c>
      <c r="V1076" s="14">
        <f t="shared" si="153"/>
        <v>113190.81</v>
      </c>
    </row>
    <row r="1077" spans="1:22">
      <c r="A1077" s="8">
        <v>1074</v>
      </c>
      <c r="B1077" s="8" t="s">
        <v>2580</v>
      </c>
      <c r="C1077" s="9" t="s">
        <v>2581</v>
      </c>
      <c r="D1077" s="8" t="s">
        <v>25</v>
      </c>
      <c r="E1077" s="14">
        <v>32283.07</v>
      </c>
      <c r="F1077" s="14">
        <v>119181.97</v>
      </c>
      <c r="G1077" s="14">
        <v>31935.15</v>
      </c>
      <c r="H1077" s="14">
        <v>134470.67000000001</v>
      </c>
      <c r="I1077" s="14">
        <v>79387.5</v>
      </c>
      <c r="J1077" s="14">
        <v>131472.56</v>
      </c>
      <c r="K1077" s="14">
        <v>48302.61</v>
      </c>
      <c r="L1077" s="14">
        <v>124851.26</v>
      </c>
      <c r="M1077" s="14">
        <v>33594.720000000001</v>
      </c>
      <c r="N1077" s="14">
        <f t="shared" si="145"/>
        <v>38416.85</v>
      </c>
      <c r="O1077" s="14">
        <f t="shared" si="146"/>
        <v>141826.54</v>
      </c>
      <c r="P1077" s="14">
        <f t="shared" si="147"/>
        <v>38002.83</v>
      </c>
      <c r="Q1077" s="14">
        <f t="shared" si="148"/>
        <v>160020.1</v>
      </c>
      <c r="R1077" s="14">
        <f t="shared" si="149"/>
        <v>94471.13</v>
      </c>
      <c r="S1077" s="14">
        <f t="shared" si="150"/>
        <v>156452.35</v>
      </c>
      <c r="T1077" s="14">
        <f t="shared" si="151"/>
        <v>57480.11</v>
      </c>
      <c r="U1077" s="14">
        <f t="shared" si="152"/>
        <v>148573</v>
      </c>
      <c r="V1077" s="14">
        <f t="shared" si="153"/>
        <v>39977.72</v>
      </c>
    </row>
    <row r="1078" spans="1:22">
      <c r="A1078" s="8">
        <v>1075</v>
      </c>
      <c r="B1078" s="8" t="s">
        <v>2582</v>
      </c>
      <c r="C1078" s="9" t="s">
        <v>2583</v>
      </c>
      <c r="D1078" s="8" t="s">
        <v>25</v>
      </c>
      <c r="E1078" s="14">
        <v>52672.37</v>
      </c>
      <c r="F1078" s="14">
        <v>74561.570000000007</v>
      </c>
      <c r="G1078" s="14">
        <v>54703.5</v>
      </c>
      <c r="H1078" s="14">
        <v>56516.66</v>
      </c>
      <c r="I1078" s="14">
        <v>46068.66</v>
      </c>
      <c r="J1078" s="14">
        <v>54080.59</v>
      </c>
      <c r="K1078" s="14">
        <v>51003.57</v>
      </c>
      <c r="L1078" s="14">
        <v>74052.399999999994</v>
      </c>
      <c r="M1078" s="14">
        <v>36721.39</v>
      </c>
      <c r="N1078" s="14">
        <f t="shared" si="145"/>
        <v>62680.12</v>
      </c>
      <c r="O1078" s="14">
        <f t="shared" si="146"/>
        <v>88728.27</v>
      </c>
      <c r="P1078" s="14">
        <f t="shared" si="147"/>
        <v>65097.17</v>
      </c>
      <c r="Q1078" s="14">
        <f t="shared" si="148"/>
        <v>67254.83</v>
      </c>
      <c r="R1078" s="14">
        <f t="shared" si="149"/>
        <v>54821.71</v>
      </c>
      <c r="S1078" s="14">
        <f t="shared" si="150"/>
        <v>64355.9</v>
      </c>
      <c r="T1078" s="14">
        <f t="shared" si="151"/>
        <v>60694.25</v>
      </c>
      <c r="U1078" s="14">
        <f t="shared" si="152"/>
        <v>88122.36</v>
      </c>
      <c r="V1078" s="14">
        <f t="shared" si="153"/>
        <v>43698.45</v>
      </c>
    </row>
    <row r="1079" spans="1:22" ht="21">
      <c r="A1079" s="8">
        <v>1076</v>
      </c>
      <c r="B1079" s="8" t="s">
        <v>2584</v>
      </c>
      <c r="C1079" s="9" t="s">
        <v>2585</v>
      </c>
      <c r="D1079" s="8" t="s">
        <v>25</v>
      </c>
      <c r="E1079" s="14">
        <v>15294.86</v>
      </c>
      <c r="F1079" s="14">
        <v>12576.58</v>
      </c>
      <c r="G1079" s="14">
        <v>19283.509999999998</v>
      </c>
      <c r="H1079" s="14">
        <v>14031.72</v>
      </c>
      <c r="I1079" s="14">
        <v>13735.94</v>
      </c>
      <c r="J1079" s="14">
        <v>14031.72</v>
      </c>
      <c r="K1079" s="14">
        <v>24987.15</v>
      </c>
      <c r="L1079" s="14">
        <v>32996.410000000003</v>
      </c>
      <c r="M1079" s="14">
        <v>11433.26</v>
      </c>
      <c r="N1079" s="14">
        <f t="shared" si="145"/>
        <v>18200.88</v>
      </c>
      <c r="O1079" s="14">
        <f t="shared" si="146"/>
        <v>14966.13</v>
      </c>
      <c r="P1079" s="14">
        <f t="shared" si="147"/>
        <v>22947.38</v>
      </c>
      <c r="Q1079" s="14">
        <f t="shared" si="148"/>
        <v>16697.75</v>
      </c>
      <c r="R1079" s="14">
        <f t="shared" si="149"/>
        <v>16345.77</v>
      </c>
      <c r="S1079" s="14">
        <f t="shared" si="150"/>
        <v>16697.75</v>
      </c>
      <c r="T1079" s="14">
        <f t="shared" si="151"/>
        <v>29734.71</v>
      </c>
      <c r="U1079" s="14">
        <f t="shared" si="152"/>
        <v>39265.730000000003</v>
      </c>
      <c r="V1079" s="14">
        <f t="shared" si="153"/>
        <v>13605.58</v>
      </c>
    </row>
    <row r="1080" spans="1:22" ht="21">
      <c r="A1080" s="8">
        <v>1077</v>
      </c>
      <c r="B1080" s="8" t="s">
        <v>2586</v>
      </c>
      <c r="C1080" s="9" t="s">
        <v>2587</v>
      </c>
      <c r="D1080" s="8" t="s">
        <v>25</v>
      </c>
      <c r="E1080" s="14">
        <v>9347.26</v>
      </c>
      <c r="F1080" s="14">
        <v>10218.469999999999</v>
      </c>
      <c r="G1080" s="14">
        <v>14356.52</v>
      </c>
      <c r="H1080" s="14">
        <v>11498.21</v>
      </c>
      <c r="I1080" s="14">
        <v>8584.2000000000007</v>
      </c>
      <c r="J1080" s="14">
        <v>11303.34</v>
      </c>
      <c r="K1080" s="14">
        <v>20146.78</v>
      </c>
      <c r="L1080" s="14">
        <v>26603.35</v>
      </c>
      <c r="M1080" s="14">
        <v>8257.35</v>
      </c>
      <c r="N1080" s="14">
        <f t="shared" si="145"/>
        <v>11123.24</v>
      </c>
      <c r="O1080" s="14">
        <f t="shared" si="146"/>
        <v>12159.98</v>
      </c>
      <c r="P1080" s="14">
        <f t="shared" si="147"/>
        <v>17084.259999999998</v>
      </c>
      <c r="Q1080" s="14">
        <f t="shared" si="148"/>
        <v>13682.87</v>
      </c>
      <c r="R1080" s="14">
        <f t="shared" si="149"/>
        <v>10215.200000000001</v>
      </c>
      <c r="S1080" s="14">
        <f t="shared" si="150"/>
        <v>13450.97</v>
      </c>
      <c r="T1080" s="14">
        <f t="shared" si="151"/>
        <v>23974.67</v>
      </c>
      <c r="U1080" s="14">
        <f t="shared" si="152"/>
        <v>31657.99</v>
      </c>
      <c r="V1080" s="14">
        <f t="shared" si="153"/>
        <v>9826.25</v>
      </c>
    </row>
    <row r="1081" spans="1:22" ht="21">
      <c r="A1081" s="8">
        <v>1078</v>
      </c>
      <c r="B1081" s="8" t="s">
        <v>2588</v>
      </c>
      <c r="C1081" s="9" t="s">
        <v>2589</v>
      </c>
      <c r="D1081" s="8" t="s">
        <v>25</v>
      </c>
      <c r="E1081" s="14">
        <v>7649.6</v>
      </c>
      <c r="F1081" s="14">
        <v>21297.33</v>
      </c>
      <c r="G1081" s="14">
        <v>8980.6</v>
      </c>
      <c r="H1081" s="14">
        <v>7600.52</v>
      </c>
      <c r="I1081" s="14">
        <v>7938.75</v>
      </c>
      <c r="J1081" s="14">
        <v>6820.98</v>
      </c>
      <c r="K1081" s="14">
        <v>12338.39</v>
      </c>
      <c r="L1081" s="14">
        <v>16291.97</v>
      </c>
      <c r="M1081" s="14">
        <v>23819.29</v>
      </c>
      <c r="N1081" s="14">
        <f t="shared" si="145"/>
        <v>9103.02</v>
      </c>
      <c r="O1081" s="14">
        <f t="shared" si="146"/>
        <v>25343.82</v>
      </c>
      <c r="P1081" s="14">
        <f t="shared" si="147"/>
        <v>10686.91</v>
      </c>
      <c r="Q1081" s="14">
        <f t="shared" si="148"/>
        <v>9044.6200000000008</v>
      </c>
      <c r="R1081" s="14">
        <f t="shared" si="149"/>
        <v>9447.11</v>
      </c>
      <c r="S1081" s="14">
        <f t="shared" si="150"/>
        <v>8116.97</v>
      </c>
      <c r="T1081" s="14">
        <f t="shared" si="151"/>
        <v>14682.68</v>
      </c>
      <c r="U1081" s="14">
        <f t="shared" si="152"/>
        <v>19387.439999999999</v>
      </c>
      <c r="V1081" s="14">
        <f t="shared" si="153"/>
        <v>28344.959999999999</v>
      </c>
    </row>
    <row r="1082" spans="1:22" ht="21">
      <c r="A1082" s="8">
        <v>1079</v>
      </c>
      <c r="B1082" s="8" t="s">
        <v>2590</v>
      </c>
      <c r="C1082" s="9" t="s">
        <v>2591</v>
      </c>
      <c r="D1082" s="8" t="s">
        <v>25</v>
      </c>
      <c r="E1082" s="14">
        <v>42477.71</v>
      </c>
      <c r="F1082" s="14">
        <v>50814.46</v>
      </c>
      <c r="G1082" s="14">
        <v>42225.09</v>
      </c>
      <c r="H1082" s="14">
        <v>25140.17</v>
      </c>
      <c r="I1082" s="14">
        <v>32545.89</v>
      </c>
      <c r="J1082" s="14">
        <v>23775.97</v>
      </c>
      <c r="K1082" s="14">
        <v>93702.16</v>
      </c>
      <c r="L1082" s="14">
        <v>123736.52</v>
      </c>
      <c r="M1082" s="14">
        <v>31441.45</v>
      </c>
      <c r="N1082" s="14">
        <f t="shared" si="145"/>
        <v>50548.47</v>
      </c>
      <c r="O1082" s="14">
        <f t="shared" si="146"/>
        <v>60469.21</v>
      </c>
      <c r="P1082" s="14">
        <f t="shared" si="147"/>
        <v>50247.86</v>
      </c>
      <c r="Q1082" s="14">
        <f t="shared" si="148"/>
        <v>29916.799999999999</v>
      </c>
      <c r="R1082" s="14">
        <f t="shared" si="149"/>
        <v>38729.61</v>
      </c>
      <c r="S1082" s="14">
        <f t="shared" si="150"/>
        <v>28293.4</v>
      </c>
      <c r="T1082" s="14">
        <f t="shared" si="151"/>
        <v>111505.57</v>
      </c>
      <c r="U1082" s="14">
        <f t="shared" si="152"/>
        <v>147246.46</v>
      </c>
      <c r="V1082" s="14">
        <f t="shared" si="153"/>
        <v>37415.33</v>
      </c>
    </row>
    <row r="1083" spans="1:22" ht="21">
      <c r="A1083" s="8">
        <v>1080</v>
      </c>
      <c r="B1083" s="8" t="s">
        <v>2592</v>
      </c>
      <c r="C1083" s="9" t="s">
        <v>2593</v>
      </c>
      <c r="D1083" s="8" t="s">
        <v>25</v>
      </c>
      <c r="E1083" s="14">
        <v>30583.96</v>
      </c>
      <c r="F1083" s="14">
        <v>42903.58</v>
      </c>
      <c r="G1083" s="14">
        <v>25560.26</v>
      </c>
      <c r="H1083" s="14">
        <v>25140.17</v>
      </c>
      <c r="I1083" s="14">
        <v>15979.1</v>
      </c>
      <c r="J1083" s="14">
        <v>23775.97</v>
      </c>
      <c r="K1083" s="14">
        <v>44039.69</v>
      </c>
      <c r="L1083" s="14">
        <v>58222.16</v>
      </c>
      <c r="M1083" s="14">
        <v>15403.14</v>
      </c>
      <c r="N1083" s="14">
        <f t="shared" si="145"/>
        <v>36394.910000000003</v>
      </c>
      <c r="O1083" s="14">
        <f t="shared" si="146"/>
        <v>51055.26</v>
      </c>
      <c r="P1083" s="14">
        <f t="shared" si="147"/>
        <v>30416.71</v>
      </c>
      <c r="Q1083" s="14">
        <f t="shared" si="148"/>
        <v>29916.799999999999</v>
      </c>
      <c r="R1083" s="14">
        <f t="shared" si="149"/>
        <v>19015.13</v>
      </c>
      <c r="S1083" s="14">
        <f t="shared" si="150"/>
        <v>28293.4</v>
      </c>
      <c r="T1083" s="14">
        <f t="shared" si="151"/>
        <v>52407.23</v>
      </c>
      <c r="U1083" s="14">
        <f t="shared" si="152"/>
        <v>69284.37</v>
      </c>
      <c r="V1083" s="14">
        <f t="shared" si="153"/>
        <v>18329.740000000002</v>
      </c>
    </row>
    <row r="1084" spans="1:22" ht="21">
      <c r="A1084" s="8">
        <v>1081</v>
      </c>
      <c r="B1084" s="8" t="s">
        <v>2594</v>
      </c>
      <c r="C1084" s="9" t="s">
        <v>2595</v>
      </c>
      <c r="D1084" s="8" t="s">
        <v>25</v>
      </c>
      <c r="E1084" s="14">
        <v>76458.44</v>
      </c>
      <c r="F1084" s="14">
        <v>113553</v>
      </c>
      <c r="G1084" s="14">
        <v>50276</v>
      </c>
      <c r="H1084" s="14">
        <v>32935.58</v>
      </c>
      <c r="I1084" s="14">
        <v>29852.49</v>
      </c>
      <c r="J1084" s="14">
        <v>32740.69</v>
      </c>
      <c r="K1084" s="14">
        <v>149587.97</v>
      </c>
      <c r="L1084" s="14">
        <v>197153.53</v>
      </c>
      <c r="M1084" s="14">
        <v>47638.559999999998</v>
      </c>
      <c r="N1084" s="14">
        <f t="shared" si="145"/>
        <v>90985.54</v>
      </c>
      <c r="O1084" s="14">
        <f t="shared" si="146"/>
        <v>135128.07</v>
      </c>
      <c r="P1084" s="14">
        <f t="shared" si="147"/>
        <v>59828.44</v>
      </c>
      <c r="Q1084" s="14">
        <f t="shared" si="148"/>
        <v>39193.339999999997</v>
      </c>
      <c r="R1084" s="14">
        <f t="shared" si="149"/>
        <v>35524.46</v>
      </c>
      <c r="S1084" s="14">
        <f t="shared" si="150"/>
        <v>38961.42</v>
      </c>
      <c r="T1084" s="14">
        <f t="shared" si="151"/>
        <v>178009.68</v>
      </c>
      <c r="U1084" s="14">
        <f t="shared" si="152"/>
        <v>234612.7</v>
      </c>
      <c r="V1084" s="14">
        <f t="shared" si="153"/>
        <v>56689.89</v>
      </c>
    </row>
    <row r="1085" spans="1:22" ht="21">
      <c r="A1085" s="8">
        <v>1082</v>
      </c>
      <c r="B1085" s="8" t="s">
        <v>2596</v>
      </c>
      <c r="C1085" s="9" t="s">
        <v>2597</v>
      </c>
      <c r="D1085" s="8" t="s">
        <v>25</v>
      </c>
      <c r="E1085" s="14">
        <v>110437.75</v>
      </c>
      <c r="F1085" s="14">
        <v>60874.87</v>
      </c>
      <c r="G1085" s="14">
        <v>135120.28</v>
      </c>
      <c r="H1085" s="14">
        <v>68014.880000000005</v>
      </c>
      <c r="I1085" s="14">
        <v>56800.4</v>
      </c>
      <c r="J1085" s="14">
        <v>67819.990000000005</v>
      </c>
      <c r="K1085" s="14">
        <v>250498</v>
      </c>
      <c r="L1085" s="14">
        <v>330788.98</v>
      </c>
      <c r="M1085" s="14">
        <v>54784.35</v>
      </c>
      <c r="N1085" s="14">
        <f t="shared" si="145"/>
        <v>131420.92000000001</v>
      </c>
      <c r="O1085" s="14">
        <f t="shared" si="146"/>
        <v>72441.100000000006</v>
      </c>
      <c r="P1085" s="14">
        <f t="shared" si="147"/>
        <v>160793.13</v>
      </c>
      <c r="Q1085" s="14">
        <f t="shared" si="148"/>
        <v>80937.710000000006</v>
      </c>
      <c r="R1085" s="14">
        <f t="shared" si="149"/>
        <v>67592.479999999996</v>
      </c>
      <c r="S1085" s="14">
        <f t="shared" si="150"/>
        <v>80705.789999999994</v>
      </c>
      <c r="T1085" s="14">
        <f t="shared" si="151"/>
        <v>298092.62</v>
      </c>
      <c r="U1085" s="14">
        <f t="shared" si="152"/>
        <v>393638.89</v>
      </c>
      <c r="V1085" s="14">
        <f t="shared" si="153"/>
        <v>65193.38</v>
      </c>
    </row>
    <row r="1086" spans="1:22" ht="21">
      <c r="A1086" s="8">
        <v>1083</v>
      </c>
      <c r="B1086" s="8" t="s">
        <v>2598</v>
      </c>
      <c r="C1086" s="9" t="s">
        <v>2599</v>
      </c>
      <c r="D1086" s="8" t="s">
        <v>25</v>
      </c>
      <c r="E1086" s="14">
        <v>186894.74</v>
      </c>
      <c r="F1086" s="14">
        <v>129562.46</v>
      </c>
      <c r="G1086" s="14">
        <v>171715.36</v>
      </c>
      <c r="H1086" s="14">
        <v>93349.93</v>
      </c>
      <c r="I1086" s="14">
        <v>79407.42</v>
      </c>
      <c r="J1086" s="14">
        <v>93155.04</v>
      </c>
      <c r="K1086" s="14">
        <v>640194.42000000004</v>
      </c>
      <c r="L1086" s="14">
        <v>1191995.18</v>
      </c>
      <c r="M1086" s="14">
        <v>87337.36</v>
      </c>
      <c r="N1086" s="14">
        <f t="shared" si="145"/>
        <v>222404.74</v>
      </c>
      <c r="O1086" s="14">
        <f t="shared" si="146"/>
        <v>154179.32999999999</v>
      </c>
      <c r="P1086" s="14">
        <f t="shared" si="147"/>
        <v>204341.28</v>
      </c>
      <c r="Q1086" s="14">
        <f t="shared" si="148"/>
        <v>111086.42</v>
      </c>
      <c r="R1086" s="14">
        <f t="shared" si="149"/>
        <v>94494.83</v>
      </c>
      <c r="S1086" s="14">
        <f t="shared" si="150"/>
        <v>110854.5</v>
      </c>
      <c r="T1086" s="14">
        <f t="shared" si="151"/>
        <v>761831.36</v>
      </c>
      <c r="U1086" s="14">
        <f t="shared" si="152"/>
        <v>1418474.26</v>
      </c>
      <c r="V1086" s="14">
        <f t="shared" si="153"/>
        <v>103931.46</v>
      </c>
    </row>
    <row r="1087" spans="1:22" ht="31.5">
      <c r="A1087" s="8">
        <v>1084</v>
      </c>
      <c r="B1087" s="8" t="s">
        <v>2600</v>
      </c>
      <c r="C1087" s="9" t="s">
        <v>2601</v>
      </c>
      <c r="D1087" s="8" t="s">
        <v>25</v>
      </c>
      <c r="E1087" s="14">
        <v>13683.81</v>
      </c>
      <c r="F1087" s="14">
        <v>17106.77</v>
      </c>
      <c r="G1087" s="14">
        <v>21109.66</v>
      </c>
      <c r="H1087" s="14">
        <v>19293.62</v>
      </c>
      <c r="I1087" s="14">
        <v>21507.34</v>
      </c>
      <c r="J1087" s="14">
        <v>18878.509999999998</v>
      </c>
      <c r="K1087" s="14">
        <v>19536.150000000001</v>
      </c>
      <c r="L1087" s="14">
        <v>50698.98</v>
      </c>
      <c r="M1087" s="14">
        <v>18896.63</v>
      </c>
      <c r="N1087" s="14">
        <f t="shared" si="145"/>
        <v>16283.73</v>
      </c>
      <c r="O1087" s="14">
        <f t="shared" si="146"/>
        <v>20357.060000000001</v>
      </c>
      <c r="P1087" s="14">
        <f t="shared" si="147"/>
        <v>25120.5</v>
      </c>
      <c r="Q1087" s="14">
        <f t="shared" si="148"/>
        <v>22959.41</v>
      </c>
      <c r="R1087" s="14">
        <f t="shared" si="149"/>
        <v>25593.73</v>
      </c>
      <c r="S1087" s="14">
        <f t="shared" si="150"/>
        <v>22465.43</v>
      </c>
      <c r="T1087" s="14">
        <f t="shared" si="151"/>
        <v>23248.02</v>
      </c>
      <c r="U1087" s="14">
        <f t="shared" si="152"/>
        <v>60331.79</v>
      </c>
      <c r="V1087" s="14">
        <f t="shared" si="153"/>
        <v>22486.99</v>
      </c>
    </row>
    <row r="1088" spans="1:22" ht="21">
      <c r="A1088" s="8">
        <v>1085</v>
      </c>
      <c r="B1088" s="8" t="s">
        <v>2602</v>
      </c>
      <c r="C1088" s="9" t="s">
        <v>2603</v>
      </c>
      <c r="D1088" s="8" t="s">
        <v>25</v>
      </c>
      <c r="E1088" s="14">
        <v>44176.82</v>
      </c>
      <c r="F1088" s="14">
        <v>56150.94</v>
      </c>
      <c r="G1088" s="14">
        <v>67960.009999999995</v>
      </c>
      <c r="H1088" s="14">
        <v>64117.17</v>
      </c>
      <c r="I1088" s="14">
        <v>69237.45</v>
      </c>
      <c r="J1088" s="14">
        <v>61178.31</v>
      </c>
      <c r="K1088" s="14">
        <v>62901.67</v>
      </c>
      <c r="L1088" s="14">
        <v>163233.22</v>
      </c>
      <c r="M1088" s="14">
        <v>10639.28</v>
      </c>
      <c r="N1088" s="14">
        <f t="shared" si="145"/>
        <v>52570.42</v>
      </c>
      <c r="O1088" s="14">
        <f t="shared" si="146"/>
        <v>66819.62</v>
      </c>
      <c r="P1088" s="14">
        <f t="shared" si="147"/>
        <v>80872.41</v>
      </c>
      <c r="Q1088" s="14">
        <f t="shared" si="148"/>
        <v>76299.429999999993</v>
      </c>
      <c r="R1088" s="14">
        <f t="shared" si="149"/>
        <v>82392.570000000007</v>
      </c>
      <c r="S1088" s="14">
        <f t="shared" si="150"/>
        <v>72802.19</v>
      </c>
      <c r="T1088" s="14">
        <f t="shared" si="151"/>
        <v>74852.990000000005</v>
      </c>
      <c r="U1088" s="14">
        <f t="shared" si="152"/>
        <v>194247.53</v>
      </c>
      <c r="V1088" s="14">
        <f t="shared" si="153"/>
        <v>12660.74</v>
      </c>
    </row>
    <row r="1089" spans="1:22">
      <c r="A1089" s="8">
        <v>1086</v>
      </c>
      <c r="B1089" s="8" t="s">
        <v>2604</v>
      </c>
      <c r="C1089" s="9" t="s">
        <v>2605</v>
      </c>
      <c r="D1089" s="8" t="s">
        <v>25</v>
      </c>
      <c r="E1089" s="14">
        <v>3415.54</v>
      </c>
      <c r="F1089" s="14">
        <v>8878.1</v>
      </c>
      <c r="G1089" s="14">
        <v>5264.78</v>
      </c>
      <c r="H1089" s="14">
        <v>4872.12</v>
      </c>
      <c r="I1089" s="14">
        <v>5364.88</v>
      </c>
      <c r="J1089" s="14">
        <v>4753.24</v>
      </c>
      <c r="K1089" s="14">
        <v>4873.57</v>
      </c>
      <c r="L1089" s="14">
        <v>12641.75</v>
      </c>
      <c r="M1089" s="14">
        <v>3890.48</v>
      </c>
      <c r="N1089" s="14">
        <f t="shared" si="145"/>
        <v>4064.49</v>
      </c>
      <c r="O1089" s="14">
        <f t="shared" si="146"/>
        <v>10564.94</v>
      </c>
      <c r="P1089" s="14">
        <f t="shared" si="147"/>
        <v>6265.09</v>
      </c>
      <c r="Q1089" s="14">
        <f t="shared" si="148"/>
        <v>5797.82</v>
      </c>
      <c r="R1089" s="14">
        <f t="shared" si="149"/>
        <v>6384.21</v>
      </c>
      <c r="S1089" s="14">
        <f t="shared" si="150"/>
        <v>5656.36</v>
      </c>
      <c r="T1089" s="14">
        <f t="shared" si="151"/>
        <v>5799.55</v>
      </c>
      <c r="U1089" s="14">
        <f t="shared" si="152"/>
        <v>15043.68</v>
      </c>
      <c r="V1089" s="14">
        <f t="shared" si="153"/>
        <v>4629.67</v>
      </c>
    </row>
    <row r="1090" spans="1:22" ht="21">
      <c r="A1090" s="8">
        <v>1087</v>
      </c>
      <c r="B1090" s="8" t="s">
        <v>2606</v>
      </c>
      <c r="C1090" s="9" t="s">
        <v>2607</v>
      </c>
      <c r="D1090" s="8" t="s">
        <v>25</v>
      </c>
      <c r="E1090" s="14">
        <v>11047.82</v>
      </c>
      <c r="F1090" s="14">
        <v>10380.209999999999</v>
      </c>
      <c r="G1090" s="14">
        <v>32880.71</v>
      </c>
      <c r="H1090" s="14">
        <v>11498.21</v>
      </c>
      <c r="I1090" s="14">
        <v>29185.11</v>
      </c>
      <c r="J1090" s="14">
        <v>11664.26</v>
      </c>
      <c r="K1090" s="14">
        <v>39371.11</v>
      </c>
      <c r="L1090" s="14">
        <v>18560.48</v>
      </c>
      <c r="M1090" s="14">
        <v>87178.57</v>
      </c>
      <c r="N1090" s="14">
        <f t="shared" si="145"/>
        <v>13146.91</v>
      </c>
      <c r="O1090" s="14">
        <f t="shared" si="146"/>
        <v>12352.45</v>
      </c>
      <c r="P1090" s="14">
        <f t="shared" si="147"/>
        <v>39128.04</v>
      </c>
      <c r="Q1090" s="14">
        <f t="shared" si="148"/>
        <v>13682.87</v>
      </c>
      <c r="R1090" s="14">
        <f t="shared" si="149"/>
        <v>34730.28</v>
      </c>
      <c r="S1090" s="14">
        <f t="shared" si="150"/>
        <v>13880.47</v>
      </c>
      <c r="T1090" s="14">
        <f t="shared" si="151"/>
        <v>46851.62</v>
      </c>
      <c r="U1090" s="14">
        <f t="shared" si="152"/>
        <v>22086.97</v>
      </c>
      <c r="V1090" s="14">
        <f t="shared" si="153"/>
        <v>103742.5</v>
      </c>
    </row>
    <row r="1091" spans="1:22">
      <c r="A1091" s="8">
        <v>1088</v>
      </c>
      <c r="B1091" s="8" t="s">
        <v>378</v>
      </c>
      <c r="C1091" s="9" t="s">
        <v>379</v>
      </c>
      <c r="D1091" s="8" t="s">
        <v>25</v>
      </c>
      <c r="E1091" s="14">
        <v>13594.32</v>
      </c>
      <c r="F1091" s="14">
        <v>16470.740000000002</v>
      </c>
      <c r="G1091" s="14">
        <v>17171.54</v>
      </c>
      <c r="H1091" s="14">
        <v>18514.080000000002</v>
      </c>
      <c r="I1091" s="14">
        <v>21913.74</v>
      </c>
      <c r="J1091" s="14">
        <v>18238.8</v>
      </c>
      <c r="K1091" s="14">
        <v>19684.830000000002</v>
      </c>
      <c r="L1091" s="14">
        <v>49494.61</v>
      </c>
      <c r="M1091" s="14">
        <v>15720.72</v>
      </c>
      <c r="N1091" s="14">
        <f t="shared" si="145"/>
        <v>16177.24</v>
      </c>
      <c r="O1091" s="14">
        <f t="shared" si="146"/>
        <v>19600.18</v>
      </c>
      <c r="P1091" s="14">
        <f t="shared" si="147"/>
        <v>20434.13</v>
      </c>
      <c r="Q1091" s="14">
        <f t="shared" si="148"/>
        <v>22031.759999999998</v>
      </c>
      <c r="R1091" s="14">
        <f t="shared" si="149"/>
        <v>26077.35</v>
      </c>
      <c r="S1091" s="14">
        <f t="shared" si="150"/>
        <v>21704.17</v>
      </c>
      <c r="T1091" s="14">
        <f t="shared" si="151"/>
        <v>23424.95</v>
      </c>
      <c r="U1091" s="14">
        <f t="shared" si="152"/>
        <v>58898.59</v>
      </c>
      <c r="V1091" s="14">
        <f t="shared" si="153"/>
        <v>18707.66</v>
      </c>
    </row>
    <row r="1092" spans="1:22">
      <c r="A1092" s="8">
        <v>1089</v>
      </c>
      <c r="B1092" s="8" t="s">
        <v>2608</v>
      </c>
      <c r="C1092" s="9" t="s">
        <v>2609</v>
      </c>
      <c r="D1092" s="8" t="s">
        <v>25</v>
      </c>
      <c r="E1092" s="14">
        <v>11896.65</v>
      </c>
      <c r="F1092" s="14">
        <v>15387.09</v>
      </c>
      <c r="G1092" s="14">
        <v>17981.39</v>
      </c>
      <c r="H1092" s="14">
        <v>17344.77</v>
      </c>
      <c r="I1092" s="14">
        <v>19124.72</v>
      </c>
      <c r="J1092" s="14">
        <v>16990.080000000002</v>
      </c>
      <c r="K1092" s="14">
        <v>5341.3</v>
      </c>
      <c r="L1092" s="14">
        <v>98989.22</v>
      </c>
      <c r="M1092" s="14">
        <v>15244.35</v>
      </c>
      <c r="N1092" s="14">
        <f t="shared" si="145"/>
        <v>14157.01</v>
      </c>
      <c r="O1092" s="14">
        <f t="shared" si="146"/>
        <v>18310.64</v>
      </c>
      <c r="P1092" s="14">
        <f t="shared" si="147"/>
        <v>21397.85</v>
      </c>
      <c r="Q1092" s="14">
        <f t="shared" si="148"/>
        <v>20640.28</v>
      </c>
      <c r="R1092" s="14">
        <f t="shared" si="149"/>
        <v>22758.42</v>
      </c>
      <c r="S1092" s="14">
        <f t="shared" si="150"/>
        <v>20218.2</v>
      </c>
      <c r="T1092" s="14">
        <f t="shared" si="151"/>
        <v>6356.15</v>
      </c>
      <c r="U1092" s="14">
        <f t="shared" si="152"/>
        <v>117797.17</v>
      </c>
      <c r="V1092" s="14">
        <f t="shared" si="153"/>
        <v>18140.78</v>
      </c>
    </row>
    <row r="1093" spans="1:22">
      <c r="A1093" s="8">
        <v>1090</v>
      </c>
      <c r="B1093" s="8" t="s">
        <v>2610</v>
      </c>
      <c r="C1093" s="9" t="s">
        <v>2611</v>
      </c>
      <c r="D1093" s="8" t="s">
        <v>25</v>
      </c>
      <c r="E1093" s="14">
        <v>25317.73</v>
      </c>
      <c r="F1093" s="14">
        <v>32464.18</v>
      </c>
      <c r="G1093" s="14">
        <v>39303.25</v>
      </c>
      <c r="H1093" s="14">
        <v>37028.15</v>
      </c>
      <c r="I1093" s="14">
        <v>43628.26</v>
      </c>
      <c r="J1093" s="14">
        <v>35412.559999999998</v>
      </c>
      <c r="K1093" s="14">
        <v>13704.03</v>
      </c>
      <c r="L1093" s="14">
        <v>94394.46</v>
      </c>
      <c r="M1093" s="14">
        <v>34776.15</v>
      </c>
      <c r="N1093" s="14">
        <f t="shared" ref="N1093:N1156" si="154">ROUND(E1093*1.19,2)</f>
        <v>30128.1</v>
      </c>
      <c r="O1093" s="14">
        <f t="shared" ref="O1093:O1156" si="155">ROUND(F1093*1.19,2)</f>
        <v>38632.370000000003</v>
      </c>
      <c r="P1093" s="14">
        <f t="shared" ref="P1093:P1156" si="156">ROUND(G1093*1.19,2)</f>
        <v>46770.87</v>
      </c>
      <c r="Q1093" s="14">
        <f t="shared" ref="Q1093:Q1156" si="157">ROUND(H1093*1.19,2)</f>
        <v>44063.5</v>
      </c>
      <c r="R1093" s="14">
        <f t="shared" ref="R1093:R1156" si="158">ROUND(I1093*1.19,2)</f>
        <v>51917.63</v>
      </c>
      <c r="S1093" s="14">
        <f t="shared" ref="S1093:S1156" si="159">ROUND(J1093*1.19,2)</f>
        <v>42140.95</v>
      </c>
      <c r="T1093" s="14">
        <f t="shared" ref="T1093:T1156" si="160">ROUND(K1093*1.19,2)</f>
        <v>16307.8</v>
      </c>
      <c r="U1093" s="14">
        <f t="shared" ref="U1093:U1156" si="161">ROUND(L1093*1.19,2)</f>
        <v>112329.41</v>
      </c>
      <c r="V1093" s="14">
        <f t="shared" ref="V1093:V1156" si="162">ROUND(M1093*1.19,2)</f>
        <v>41383.620000000003</v>
      </c>
    </row>
    <row r="1094" spans="1:22">
      <c r="A1094" s="8">
        <v>1091</v>
      </c>
      <c r="B1094" s="8" t="s">
        <v>2612</v>
      </c>
      <c r="C1094" s="9" t="s">
        <v>2613</v>
      </c>
      <c r="D1094" s="8" t="s">
        <v>25</v>
      </c>
      <c r="E1094" s="14">
        <v>11724.86</v>
      </c>
      <c r="F1094" s="14">
        <v>14591.88</v>
      </c>
      <c r="G1094" s="14">
        <v>17981.39</v>
      </c>
      <c r="H1094" s="14">
        <v>16350.86</v>
      </c>
      <c r="I1094" s="14">
        <v>13745.88</v>
      </c>
      <c r="J1094" s="14">
        <v>16209.56</v>
      </c>
      <c r="K1094" s="14">
        <v>5341.3</v>
      </c>
      <c r="L1094" s="14">
        <v>43188.18</v>
      </c>
      <c r="M1094" s="14">
        <v>10956.86</v>
      </c>
      <c r="N1094" s="14">
        <f t="shared" si="154"/>
        <v>13952.58</v>
      </c>
      <c r="O1094" s="14">
        <f t="shared" si="155"/>
        <v>17364.34</v>
      </c>
      <c r="P1094" s="14">
        <f t="shared" si="156"/>
        <v>21397.85</v>
      </c>
      <c r="Q1094" s="14">
        <f t="shared" si="157"/>
        <v>19457.52</v>
      </c>
      <c r="R1094" s="14">
        <f t="shared" si="158"/>
        <v>16357.6</v>
      </c>
      <c r="S1094" s="14">
        <f t="shared" si="159"/>
        <v>19289.38</v>
      </c>
      <c r="T1094" s="14">
        <f t="shared" si="160"/>
        <v>6356.15</v>
      </c>
      <c r="U1094" s="14">
        <f t="shared" si="161"/>
        <v>51393.93</v>
      </c>
      <c r="V1094" s="14">
        <f t="shared" si="162"/>
        <v>13038.66</v>
      </c>
    </row>
    <row r="1095" spans="1:22">
      <c r="A1095" s="8">
        <v>1092</v>
      </c>
      <c r="B1095" s="8" t="s">
        <v>2614</v>
      </c>
      <c r="C1095" s="9" t="s">
        <v>2615</v>
      </c>
      <c r="D1095" s="8" t="s">
        <v>25</v>
      </c>
      <c r="E1095" s="14">
        <v>5778.7</v>
      </c>
      <c r="F1095" s="14">
        <v>11994.91</v>
      </c>
      <c r="G1095" s="14">
        <v>8914.18</v>
      </c>
      <c r="H1095" s="14">
        <v>13447.06</v>
      </c>
      <c r="I1095" s="14">
        <v>9462.75</v>
      </c>
      <c r="J1095" s="14">
        <v>13318.44</v>
      </c>
      <c r="K1095" s="14">
        <v>4519.8999999999996</v>
      </c>
      <c r="L1095" s="14">
        <v>211135.76</v>
      </c>
      <c r="M1095" s="14">
        <v>7542.76</v>
      </c>
      <c r="N1095" s="14">
        <f t="shared" si="154"/>
        <v>6876.65</v>
      </c>
      <c r="O1095" s="14">
        <f t="shared" si="155"/>
        <v>14273.94</v>
      </c>
      <c r="P1095" s="14">
        <f t="shared" si="156"/>
        <v>10607.87</v>
      </c>
      <c r="Q1095" s="14">
        <f t="shared" si="157"/>
        <v>16002</v>
      </c>
      <c r="R1095" s="14">
        <f t="shared" si="158"/>
        <v>11260.67</v>
      </c>
      <c r="S1095" s="14">
        <f t="shared" si="159"/>
        <v>15848.94</v>
      </c>
      <c r="T1095" s="14">
        <f t="shared" si="160"/>
        <v>5378.68</v>
      </c>
      <c r="U1095" s="14">
        <f t="shared" si="161"/>
        <v>251251.55</v>
      </c>
      <c r="V1095" s="14">
        <f t="shared" si="162"/>
        <v>8975.8799999999992</v>
      </c>
    </row>
    <row r="1096" spans="1:22">
      <c r="A1096" s="8">
        <v>1093</v>
      </c>
      <c r="B1096" s="8" t="s">
        <v>2616</v>
      </c>
      <c r="C1096" s="9" t="s">
        <v>2617</v>
      </c>
      <c r="D1096" s="8" t="s">
        <v>25</v>
      </c>
      <c r="E1096" s="14">
        <v>11724.86</v>
      </c>
      <c r="F1096" s="14">
        <v>15387.09</v>
      </c>
      <c r="G1096" s="14">
        <v>17981.39</v>
      </c>
      <c r="H1096" s="14">
        <v>17344.77</v>
      </c>
      <c r="I1096" s="14">
        <v>19124.72</v>
      </c>
      <c r="J1096" s="14">
        <v>16990.080000000002</v>
      </c>
      <c r="K1096" s="14">
        <v>5341.3</v>
      </c>
      <c r="L1096" s="14">
        <v>43188.18</v>
      </c>
      <c r="M1096" s="14">
        <v>15244.35</v>
      </c>
      <c r="N1096" s="14">
        <f t="shared" si="154"/>
        <v>13952.58</v>
      </c>
      <c r="O1096" s="14">
        <f t="shared" si="155"/>
        <v>18310.64</v>
      </c>
      <c r="P1096" s="14">
        <f t="shared" si="156"/>
        <v>21397.85</v>
      </c>
      <c r="Q1096" s="14">
        <f t="shared" si="157"/>
        <v>20640.28</v>
      </c>
      <c r="R1096" s="14">
        <f t="shared" si="158"/>
        <v>22758.42</v>
      </c>
      <c r="S1096" s="14">
        <f t="shared" si="159"/>
        <v>20218.2</v>
      </c>
      <c r="T1096" s="14">
        <f t="shared" si="160"/>
        <v>6356.15</v>
      </c>
      <c r="U1096" s="14">
        <f t="shared" si="161"/>
        <v>51393.93</v>
      </c>
      <c r="V1096" s="14">
        <f t="shared" si="162"/>
        <v>18140.78</v>
      </c>
    </row>
    <row r="1097" spans="1:22">
      <c r="A1097" s="8">
        <v>1094</v>
      </c>
      <c r="B1097" s="8" t="s">
        <v>2618</v>
      </c>
      <c r="C1097" s="9" t="s">
        <v>2619</v>
      </c>
      <c r="D1097" s="8" t="s">
        <v>25</v>
      </c>
      <c r="E1097" s="14">
        <v>25317.73</v>
      </c>
      <c r="F1097" s="14">
        <v>26793.08</v>
      </c>
      <c r="G1097" s="14">
        <v>39303.25</v>
      </c>
      <c r="H1097" s="14">
        <v>27089.02</v>
      </c>
      <c r="I1097" s="14">
        <v>43628.26</v>
      </c>
      <c r="J1097" s="14">
        <v>26707.05</v>
      </c>
      <c r="K1097" s="14">
        <v>13704.03</v>
      </c>
      <c r="L1097" s="14">
        <v>94394.46</v>
      </c>
      <c r="M1097" s="14">
        <v>33188.199999999997</v>
      </c>
      <c r="N1097" s="14">
        <f t="shared" si="154"/>
        <v>30128.1</v>
      </c>
      <c r="O1097" s="14">
        <f t="shared" si="155"/>
        <v>31883.77</v>
      </c>
      <c r="P1097" s="14">
        <f t="shared" si="156"/>
        <v>46770.87</v>
      </c>
      <c r="Q1097" s="14">
        <f t="shared" si="157"/>
        <v>32235.93</v>
      </c>
      <c r="R1097" s="14">
        <f t="shared" si="158"/>
        <v>51917.63</v>
      </c>
      <c r="S1097" s="14">
        <f t="shared" si="159"/>
        <v>31781.39</v>
      </c>
      <c r="T1097" s="14">
        <f t="shared" si="160"/>
        <v>16307.8</v>
      </c>
      <c r="U1097" s="14">
        <f t="shared" si="161"/>
        <v>112329.41</v>
      </c>
      <c r="V1097" s="14">
        <f t="shared" si="162"/>
        <v>39493.96</v>
      </c>
    </row>
    <row r="1098" spans="1:22">
      <c r="A1098" s="8">
        <v>1095</v>
      </c>
      <c r="B1098" s="8" t="s">
        <v>2620</v>
      </c>
      <c r="C1098" s="9" t="s">
        <v>2621</v>
      </c>
      <c r="D1098" s="8" t="s">
        <v>25</v>
      </c>
      <c r="E1098" s="14">
        <v>15294.86</v>
      </c>
      <c r="F1098" s="14">
        <v>16920.39</v>
      </c>
      <c r="G1098" s="14">
        <v>17171.54</v>
      </c>
      <c r="H1098" s="14">
        <v>19274.12</v>
      </c>
      <c r="I1098" s="14">
        <v>79487.100000000006</v>
      </c>
      <c r="J1098" s="14">
        <v>18482.11</v>
      </c>
      <c r="K1098" s="14">
        <v>16249.08</v>
      </c>
      <c r="L1098" s="14">
        <v>137141.31</v>
      </c>
      <c r="M1098" s="14">
        <v>20484.580000000002</v>
      </c>
      <c r="N1098" s="14">
        <f t="shared" si="154"/>
        <v>18200.88</v>
      </c>
      <c r="O1098" s="14">
        <f t="shared" si="155"/>
        <v>20135.259999999998</v>
      </c>
      <c r="P1098" s="14">
        <f t="shared" si="156"/>
        <v>20434.13</v>
      </c>
      <c r="Q1098" s="14">
        <f t="shared" si="157"/>
        <v>22936.2</v>
      </c>
      <c r="R1098" s="14">
        <f t="shared" si="158"/>
        <v>94589.65</v>
      </c>
      <c r="S1098" s="14">
        <f t="shared" si="159"/>
        <v>21993.71</v>
      </c>
      <c r="T1098" s="14">
        <f t="shared" si="160"/>
        <v>19336.41</v>
      </c>
      <c r="U1098" s="14">
        <f t="shared" si="161"/>
        <v>163198.16</v>
      </c>
      <c r="V1098" s="14">
        <f t="shared" si="162"/>
        <v>24376.65</v>
      </c>
    </row>
    <row r="1099" spans="1:22">
      <c r="A1099" s="8">
        <v>1096</v>
      </c>
      <c r="B1099" s="8" t="s">
        <v>2622</v>
      </c>
      <c r="C1099" s="9" t="s">
        <v>2623</v>
      </c>
      <c r="D1099" s="8" t="s">
        <v>25</v>
      </c>
      <c r="E1099" s="14">
        <v>7649.6</v>
      </c>
      <c r="F1099" s="14">
        <v>13231.62</v>
      </c>
      <c r="G1099" s="14">
        <v>18900.95</v>
      </c>
      <c r="H1099" s="14">
        <v>15551.83</v>
      </c>
      <c r="I1099" s="14">
        <v>15917.34</v>
      </c>
      <c r="J1099" s="14">
        <v>13973.26</v>
      </c>
      <c r="K1099" s="14">
        <v>18635.34</v>
      </c>
      <c r="L1099" s="14">
        <v>49494.61</v>
      </c>
      <c r="M1099" s="14">
        <v>23660.49</v>
      </c>
      <c r="N1099" s="14">
        <f t="shared" si="154"/>
        <v>9103.02</v>
      </c>
      <c r="O1099" s="14">
        <f t="shared" si="155"/>
        <v>15745.63</v>
      </c>
      <c r="P1099" s="14">
        <f t="shared" si="156"/>
        <v>22492.13</v>
      </c>
      <c r="Q1099" s="14">
        <f t="shared" si="157"/>
        <v>18506.68</v>
      </c>
      <c r="R1099" s="14">
        <f t="shared" si="158"/>
        <v>18941.63</v>
      </c>
      <c r="S1099" s="14">
        <f t="shared" si="159"/>
        <v>16628.18</v>
      </c>
      <c r="T1099" s="14">
        <f t="shared" si="160"/>
        <v>22176.05</v>
      </c>
      <c r="U1099" s="14">
        <f t="shared" si="161"/>
        <v>58898.59</v>
      </c>
      <c r="V1099" s="14">
        <f t="shared" si="162"/>
        <v>28155.98</v>
      </c>
    </row>
    <row r="1100" spans="1:22" ht="31.5">
      <c r="A1100" s="8">
        <v>1097</v>
      </c>
      <c r="B1100" s="8" t="s">
        <v>2624</v>
      </c>
      <c r="C1100" s="9" t="s">
        <v>2625</v>
      </c>
      <c r="D1100" s="8" t="s">
        <v>25</v>
      </c>
      <c r="E1100" s="14">
        <v>16653.28</v>
      </c>
      <c r="F1100" s="14">
        <v>37722.06</v>
      </c>
      <c r="G1100" s="14">
        <v>48136.61</v>
      </c>
      <c r="H1100" s="14">
        <v>41900.29</v>
      </c>
      <c r="I1100" s="14">
        <v>47612.58</v>
      </c>
      <c r="J1100" s="14">
        <v>42272.9</v>
      </c>
      <c r="K1100" s="14">
        <v>14018.73</v>
      </c>
      <c r="L1100" s="14">
        <v>61868.26</v>
      </c>
      <c r="M1100" s="14">
        <v>37952.06</v>
      </c>
      <c r="N1100" s="14">
        <f t="shared" si="154"/>
        <v>19817.400000000001</v>
      </c>
      <c r="O1100" s="14">
        <f t="shared" si="155"/>
        <v>44889.25</v>
      </c>
      <c r="P1100" s="14">
        <f t="shared" si="156"/>
        <v>57282.57</v>
      </c>
      <c r="Q1100" s="14">
        <f t="shared" si="157"/>
        <v>49861.35</v>
      </c>
      <c r="R1100" s="14">
        <f t="shared" si="158"/>
        <v>56658.97</v>
      </c>
      <c r="S1100" s="14">
        <f t="shared" si="159"/>
        <v>50304.75</v>
      </c>
      <c r="T1100" s="14">
        <f t="shared" si="160"/>
        <v>16682.29</v>
      </c>
      <c r="U1100" s="14">
        <f t="shared" si="161"/>
        <v>73623.23</v>
      </c>
      <c r="V1100" s="14">
        <f t="shared" si="162"/>
        <v>45162.95</v>
      </c>
    </row>
    <row r="1101" spans="1:22" ht="31.5">
      <c r="A1101" s="8">
        <v>1098</v>
      </c>
      <c r="B1101" s="8" t="s">
        <v>384</v>
      </c>
      <c r="C1101" s="9" t="s">
        <v>385</v>
      </c>
      <c r="D1101" s="8" t="s">
        <v>25</v>
      </c>
      <c r="E1101" s="14">
        <v>16653.28</v>
      </c>
      <c r="F1101" s="14">
        <v>33952.92</v>
      </c>
      <c r="G1101" s="14">
        <v>57114.3</v>
      </c>
      <c r="H1101" s="14">
        <v>37028.15</v>
      </c>
      <c r="I1101" s="14">
        <v>67534.149999999994</v>
      </c>
      <c r="J1101" s="14">
        <v>38734.57</v>
      </c>
      <c r="K1101" s="14">
        <v>14018.73</v>
      </c>
      <c r="L1101" s="14">
        <v>74241.91</v>
      </c>
      <c r="M1101" s="14">
        <v>41127.949999999997</v>
      </c>
      <c r="N1101" s="14">
        <f t="shared" si="154"/>
        <v>19817.400000000001</v>
      </c>
      <c r="O1101" s="14">
        <f t="shared" si="155"/>
        <v>40403.97</v>
      </c>
      <c r="P1101" s="14">
        <f t="shared" si="156"/>
        <v>67966.02</v>
      </c>
      <c r="Q1101" s="14">
        <f t="shared" si="157"/>
        <v>44063.5</v>
      </c>
      <c r="R1101" s="14">
        <f t="shared" si="158"/>
        <v>80365.64</v>
      </c>
      <c r="S1101" s="14">
        <f t="shared" si="159"/>
        <v>46094.14</v>
      </c>
      <c r="T1101" s="14">
        <f t="shared" si="160"/>
        <v>16682.29</v>
      </c>
      <c r="U1101" s="14">
        <f t="shared" si="161"/>
        <v>88347.87</v>
      </c>
      <c r="V1101" s="14">
        <f t="shared" si="162"/>
        <v>48942.26</v>
      </c>
    </row>
    <row r="1102" spans="1:22" ht="21">
      <c r="A1102" s="8">
        <v>1099</v>
      </c>
      <c r="B1102" s="8" t="s">
        <v>2626</v>
      </c>
      <c r="C1102" s="9" t="s">
        <v>2627</v>
      </c>
      <c r="D1102" s="8" t="s">
        <v>25</v>
      </c>
      <c r="E1102" s="14">
        <v>39079.5</v>
      </c>
      <c r="F1102" s="14">
        <v>43358.31</v>
      </c>
      <c r="G1102" s="14">
        <v>12048.22</v>
      </c>
      <c r="H1102" s="14">
        <v>5651.66</v>
      </c>
      <c r="I1102" s="14">
        <v>54784.35</v>
      </c>
      <c r="J1102" s="14">
        <v>5639.49</v>
      </c>
      <c r="K1102" s="14">
        <v>57743.72</v>
      </c>
      <c r="L1102" s="14">
        <v>103113.77</v>
      </c>
      <c r="M1102" s="14">
        <v>7304.58</v>
      </c>
      <c r="N1102" s="14">
        <f t="shared" si="154"/>
        <v>46504.61</v>
      </c>
      <c r="O1102" s="14">
        <f t="shared" si="155"/>
        <v>51596.39</v>
      </c>
      <c r="P1102" s="14">
        <f t="shared" si="156"/>
        <v>14337.38</v>
      </c>
      <c r="Q1102" s="14">
        <f t="shared" si="157"/>
        <v>6725.48</v>
      </c>
      <c r="R1102" s="14">
        <f t="shared" si="158"/>
        <v>65193.38</v>
      </c>
      <c r="S1102" s="14">
        <f t="shared" si="159"/>
        <v>6710.99</v>
      </c>
      <c r="T1102" s="14">
        <f t="shared" si="160"/>
        <v>68715.03</v>
      </c>
      <c r="U1102" s="14">
        <f t="shared" si="161"/>
        <v>122705.39</v>
      </c>
      <c r="V1102" s="14">
        <f t="shared" si="162"/>
        <v>8692.4500000000007</v>
      </c>
    </row>
    <row r="1103" spans="1:22">
      <c r="A1103" s="8">
        <v>1100</v>
      </c>
      <c r="B1103" s="8" t="s">
        <v>418</v>
      </c>
      <c r="C1103" s="9" t="s">
        <v>419</v>
      </c>
      <c r="D1103" s="8" t="s">
        <v>25</v>
      </c>
      <c r="E1103" s="14">
        <v>10027.19</v>
      </c>
      <c r="F1103" s="14">
        <v>13143.41</v>
      </c>
      <c r="G1103" s="14">
        <v>15459.43</v>
      </c>
      <c r="H1103" s="14">
        <v>15395.92</v>
      </c>
      <c r="I1103" s="14">
        <v>11748.55</v>
      </c>
      <c r="J1103" s="14">
        <v>13932.33</v>
      </c>
      <c r="K1103" s="14">
        <v>14304.56</v>
      </c>
      <c r="L1103" s="14">
        <v>37129.21</v>
      </c>
      <c r="M1103" s="14">
        <v>14132.78</v>
      </c>
      <c r="N1103" s="14">
        <f t="shared" si="154"/>
        <v>11932.36</v>
      </c>
      <c r="O1103" s="14">
        <f t="shared" si="155"/>
        <v>15640.66</v>
      </c>
      <c r="P1103" s="14">
        <f t="shared" si="156"/>
        <v>18396.72</v>
      </c>
      <c r="Q1103" s="14">
        <f t="shared" si="157"/>
        <v>18321.14</v>
      </c>
      <c r="R1103" s="14">
        <f t="shared" si="158"/>
        <v>13980.77</v>
      </c>
      <c r="S1103" s="14">
        <f t="shared" si="159"/>
        <v>16579.47</v>
      </c>
      <c r="T1103" s="14">
        <f t="shared" si="160"/>
        <v>17022.43</v>
      </c>
      <c r="U1103" s="14">
        <f t="shared" si="161"/>
        <v>44183.76</v>
      </c>
      <c r="V1103" s="14">
        <f t="shared" si="162"/>
        <v>16818.009999999998</v>
      </c>
    </row>
    <row r="1104" spans="1:22">
      <c r="A1104" s="8">
        <v>1101</v>
      </c>
      <c r="B1104" s="8" t="s">
        <v>421</v>
      </c>
      <c r="C1104" s="9" t="s">
        <v>422</v>
      </c>
      <c r="D1104" s="8" t="s">
        <v>25</v>
      </c>
      <c r="E1104" s="14">
        <v>2975.24</v>
      </c>
      <c r="F1104" s="14">
        <v>4021.44</v>
      </c>
      <c r="G1104" s="14">
        <v>4560.3100000000004</v>
      </c>
      <c r="H1104" s="14">
        <v>4872.12</v>
      </c>
      <c r="I1104" s="14">
        <v>3466.36</v>
      </c>
      <c r="J1104" s="14">
        <v>4101.3599999999997</v>
      </c>
      <c r="K1104" s="14">
        <v>4208.08</v>
      </c>
      <c r="L1104" s="14">
        <v>10991.93</v>
      </c>
      <c r="M1104" s="14">
        <v>4128.67</v>
      </c>
      <c r="N1104" s="14">
        <f t="shared" si="154"/>
        <v>3540.54</v>
      </c>
      <c r="O1104" s="14">
        <f t="shared" si="155"/>
        <v>4785.51</v>
      </c>
      <c r="P1104" s="14">
        <f t="shared" si="156"/>
        <v>5426.77</v>
      </c>
      <c r="Q1104" s="14">
        <f t="shared" si="157"/>
        <v>5797.82</v>
      </c>
      <c r="R1104" s="14">
        <f t="shared" si="158"/>
        <v>4124.97</v>
      </c>
      <c r="S1104" s="14">
        <f t="shared" si="159"/>
        <v>4880.62</v>
      </c>
      <c r="T1104" s="14">
        <f t="shared" si="160"/>
        <v>5007.62</v>
      </c>
      <c r="U1104" s="14">
        <f t="shared" si="161"/>
        <v>13080.4</v>
      </c>
      <c r="V1104" s="14">
        <f t="shared" si="162"/>
        <v>4913.12</v>
      </c>
    </row>
    <row r="1105" spans="1:22">
      <c r="A1105" s="8">
        <v>1102</v>
      </c>
      <c r="B1105" s="8" t="s">
        <v>2628</v>
      </c>
      <c r="C1105" s="9" t="s">
        <v>2629</v>
      </c>
      <c r="D1105" s="8" t="s">
        <v>25</v>
      </c>
      <c r="E1105" s="14">
        <v>902.24</v>
      </c>
      <c r="F1105" s="14">
        <v>1121.8499999999999</v>
      </c>
      <c r="G1105" s="14">
        <v>1380.08</v>
      </c>
      <c r="H1105" s="14">
        <v>1266.76</v>
      </c>
      <c r="I1105" s="14">
        <v>1049.48</v>
      </c>
      <c r="J1105" s="14">
        <v>1236.55</v>
      </c>
      <c r="K1105" s="14">
        <v>1277.5899999999999</v>
      </c>
      <c r="L1105" s="14">
        <v>3312.02</v>
      </c>
      <c r="M1105" s="14">
        <v>1349.76</v>
      </c>
      <c r="N1105" s="14">
        <f t="shared" si="154"/>
        <v>1073.67</v>
      </c>
      <c r="O1105" s="14">
        <f t="shared" si="155"/>
        <v>1335</v>
      </c>
      <c r="P1105" s="14">
        <f t="shared" si="156"/>
        <v>1642.3</v>
      </c>
      <c r="Q1105" s="14">
        <f t="shared" si="157"/>
        <v>1507.44</v>
      </c>
      <c r="R1105" s="14">
        <f t="shared" si="158"/>
        <v>1248.8800000000001</v>
      </c>
      <c r="S1105" s="14">
        <f t="shared" si="159"/>
        <v>1471.49</v>
      </c>
      <c r="T1105" s="14">
        <f t="shared" si="160"/>
        <v>1520.33</v>
      </c>
      <c r="U1105" s="14">
        <f t="shared" si="161"/>
        <v>3941.3</v>
      </c>
      <c r="V1105" s="14">
        <f t="shared" si="162"/>
        <v>1606.21</v>
      </c>
    </row>
    <row r="1106" spans="1:22">
      <c r="A1106" s="8">
        <v>1103</v>
      </c>
      <c r="B1106" s="8" t="s">
        <v>424</v>
      </c>
      <c r="C1106" s="9" t="s">
        <v>425</v>
      </c>
      <c r="D1106" s="8" t="s">
        <v>25</v>
      </c>
      <c r="E1106" s="14">
        <v>15971.91</v>
      </c>
      <c r="F1106" s="14">
        <v>20312.93</v>
      </c>
      <c r="G1106" s="14">
        <v>24617.58</v>
      </c>
      <c r="H1106" s="14">
        <v>23191.31</v>
      </c>
      <c r="I1106" s="14">
        <v>18707.560000000001</v>
      </c>
      <c r="J1106" s="14">
        <v>22135.040000000001</v>
      </c>
      <c r="K1106" s="14">
        <v>22782.78</v>
      </c>
      <c r="L1106" s="14">
        <v>59125.43</v>
      </c>
      <c r="M1106" s="14">
        <v>22072.52</v>
      </c>
      <c r="N1106" s="14">
        <f t="shared" si="154"/>
        <v>19006.57</v>
      </c>
      <c r="O1106" s="14">
        <f t="shared" si="155"/>
        <v>24172.39</v>
      </c>
      <c r="P1106" s="14">
        <f t="shared" si="156"/>
        <v>29294.92</v>
      </c>
      <c r="Q1106" s="14">
        <f t="shared" si="157"/>
        <v>27597.66</v>
      </c>
      <c r="R1106" s="14">
        <f t="shared" si="158"/>
        <v>22262</v>
      </c>
      <c r="S1106" s="14">
        <f t="shared" si="159"/>
        <v>26340.7</v>
      </c>
      <c r="T1106" s="14">
        <f t="shared" si="160"/>
        <v>27111.51</v>
      </c>
      <c r="U1106" s="14">
        <f t="shared" si="161"/>
        <v>70359.259999999995</v>
      </c>
      <c r="V1106" s="14">
        <f t="shared" si="162"/>
        <v>26266.3</v>
      </c>
    </row>
    <row r="1107" spans="1:22">
      <c r="A1107" s="8">
        <v>1104</v>
      </c>
      <c r="B1107" s="8" t="s">
        <v>2630</v>
      </c>
      <c r="C1107" s="9" t="s">
        <v>2631</v>
      </c>
      <c r="D1107" s="8" t="s">
        <v>25</v>
      </c>
      <c r="E1107" s="14">
        <v>61167.91</v>
      </c>
      <c r="F1107" s="14">
        <v>75742.02</v>
      </c>
      <c r="G1107" s="14">
        <v>92882.2</v>
      </c>
      <c r="H1107" s="14">
        <v>85554.52</v>
      </c>
      <c r="I1107" s="14">
        <v>70586.94</v>
      </c>
      <c r="J1107" s="14">
        <v>83456.59</v>
      </c>
      <c r="K1107" s="14">
        <v>85958.73</v>
      </c>
      <c r="L1107" s="14">
        <v>223096.95999999999</v>
      </c>
      <c r="M1107" s="14">
        <v>93774.93</v>
      </c>
      <c r="N1107" s="14">
        <f t="shared" si="154"/>
        <v>72789.81</v>
      </c>
      <c r="O1107" s="14">
        <f t="shared" si="155"/>
        <v>90133</v>
      </c>
      <c r="P1107" s="14">
        <f t="shared" si="156"/>
        <v>110529.82</v>
      </c>
      <c r="Q1107" s="14">
        <f t="shared" si="157"/>
        <v>101809.88</v>
      </c>
      <c r="R1107" s="14">
        <f t="shared" si="158"/>
        <v>83998.46</v>
      </c>
      <c r="S1107" s="14">
        <f t="shared" si="159"/>
        <v>99313.34</v>
      </c>
      <c r="T1107" s="14">
        <f t="shared" si="160"/>
        <v>102290.89</v>
      </c>
      <c r="U1107" s="14">
        <f t="shared" si="161"/>
        <v>265485.38</v>
      </c>
      <c r="V1107" s="14">
        <f t="shared" si="162"/>
        <v>111592.17</v>
      </c>
    </row>
    <row r="1108" spans="1:22">
      <c r="A1108" s="8">
        <v>1105</v>
      </c>
      <c r="B1108" s="8" t="s">
        <v>2632</v>
      </c>
      <c r="C1108" s="9" t="s">
        <v>2633</v>
      </c>
      <c r="D1108" s="8" t="s">
        <v>25</v>
      </c>
      <c r="E1108" s="14">
        <v>1531.65</v>
      </c>
      <c r="F1108" s="14">
        <v>1856.36</v>
      </c>
      <c r="G1108" s="14">
        <v>2334.2800000000002</v>
      </c>
      <c r="H1108" s="14">
        <v>2046.3</v>
      </c>
      <c r="I1108" s="14">
        <v>1772.63</v>
      </c>
      <c r="J1108" s="14">
        <v>2095.9899999999998</v>
      </c>
      <c r="K1108" s="14">
        <v>2155.29</v>
      </c>
      <c r="L1108" s="14">
        <v>5601.15</v>
      </c>
      <c r="M1108" s="14">
        <v>2064.34</v>
      </c>
      <c r="N1108" s="14">
        <f t="shared" si="154"/>
        <v>1822.66</v>
      </c>
      <c r="O1108" s="14">
        <f t="shared" si="155"/>
        <v>2209.0700000000002</v>
      </c>
      <c r="P1108" s="14">
        <f t="shared" si="156"/>
        <v>2777.79</v>
      </c>
      <c r="Q1108" s="14">
        <f t="shared" si="157"/>
        <v>2435.1</v>
      </c>
      <c r="R1108" s="14">
        <f t="shared" si="158"/>
        <v>2109.4299999999998</v>
      </c>
      <c r="S1108" s="14">
        <f t="shared" si="159"/>
        <v>2494.23</v>
      </c>
      <c r="T1108" s="14">
        <f t="shared" si="160"/>
        <v>2564.8000000000002</v>
      </c>
      <c r="U1108" s="14">
        <f t="shared" si="161"/>
        <v>6665.37</v>
      </c>
      <c r="V1108" s="14">
        <f t="shared" si="162"/>
        <v>2456.56</v>
      </c>
    </row>
    <row r="1109" spans="1:22">
      <c r="A1109" s="8">
        <v>1106</v>
      </c>
      <c r="B1109" s="8" t="s">
        <v>2634</v>
      </c>
      <c r="C1109" s="9" t="s">
        <v>2635</v>
      </c>
      <c r="D1109" s="8" t="s">
        <v>25</v>
      </c>
      <c r="E1109" s="14">
        <v>132526.15</v>
      </c>
      <c r="F1109" s="14">
        <v>159357.5</v>
      </c>
      <c r="G1109" s="14">
        <v>202689.09</v>
      </c>
      <c r="H1109" s="14">
        <v>173447.67999999999</v>
      </c>
      <c r="I1109" s="14">
        <v>154034.07</v>
      </c>
      <c r="J1109" s="14">
        <v>182143.44</v>
      </c>
      <c r="K1109" s="14">
        <v>187586.22</v>
      </c>
      <c r="L1109" s="14">
        <v>486849.6</v>
      </c>
      <c r="M1109" s="14">
        <v>204634.62</v>
      </c>
      <c r="N1109" s="14">
        <f t="shared" si="154"/>
        <v>157706.12</v>
      </c>
      <c r="O1109" s="14">
        <f t="shared" si="155"/>
        <v>189635.43</v>
      </c>
      <c r="P1109" s="14">
        <f t="shared" si="156"/>
        <v>241200.02</v>
      </c>
      <c r="Q1109" s="14">
        <f t="shared" si="157"/>
        <v>206402.74</v>
      </c>
      <c r="R1109" s="14">
        <f t="shared" si="158"/>
        <v>183300.54</v>
      </c>
      <c r="S1109" s="14">
        <f t="shared" si="159"/>
        <v>216750.69</v>
      </c>
      <c r="T1109" s="14">
        <f t="shared" si="160"/>
        <v>223227.6</v>
      </c>
      <c r="U1109" s="14">
        <f t="shared" si="161"/>
        <v>579351.02</v>
      </c>
      <c r="V1109" s="14">
        <f t="shared" si="162"/>
        <v>243515.2</v>
      </c>
    </row>
    <row r="1110" spans="1:22">
      <c r="A1110" s="8">
        <v>1107</v>
      </c>
      <c r="B1110" s="8" t="s">
        <v>2636</v>
      </c>
      <c r="C1110" s="9" t="s">
        <v>2637</v>
      </c>
      <c r="D1110" s="8" t="s">
        <v>25</v>
      </c>
      <c r="E1110" s="14">
        <v>7649.6</v>
      </c>
      <c r="F1110" s="14">
        <v>9908.42</v>
      </c>
      <c r="G1110" s="14">
        <v>11776.83</v>
      </c>
      <c r="H1110" s="14">
        <v>11498.21</v>
      </c>
      <c r="I1110" s="14">
        <v>8950.3700000000008</v>
      </c>
      <c r="J1110" s="14">
        <v>10611.5</v>
      </c>
      <c r="K1110" s="14">
        <v>10891.91</v>
      </c>
      <c r="L1110" s="14">
        <v>28282.05</v>
      </c>
      <c r="M1110" s="14">
        <v>10639.28</v>
      </c>
      <c r="N1110" s="14">
        <f t="shared" si="154"/>
        <v>9103.02</v>
      </c>
      <c r="O1110" s="14">
        <f t="shared" si="155"/>
        <v>11791.02</v>
      </c>
      <c r="P1110" s="14">
        <f t="shared" si="156"/>
        <v>14014.43</v>
      </c>
      <c r="Q1110" s="14">
        <f t="shared" si="157"/>
        <v>13682.87</v>
      </c>
      <c r="R1110" s="14">
        <f t="shared" si="158"/>
        <v>10650.94</v>
      </c>
      <c r="S1110" s="14">
        <f t="shared" si="159"/>
        <v>12627.69</v>
      </c>
      <c r="T1110" s="14">
        <f t="shared" si="160"/>
        <v>12961.37</v>
      </c>
      <c r="U1110" s="14">
        <f t="shared" si="161"/>
        <v>33655.64</v>
      </c>
      <c r="V1110" s="14">
        <f t="shared" si="162"/>
        <v>12660.74</v>
      </c>
    </row>
    <row r="1111" spans="1:22" ht="31.5">
      <c r="A1111" s="8">
        <v>1108</v>
      </c>
      <c r="B1111" s="8" t="s">
        <v>2638</v>
      </c>
      <c r="C1111" s="9" t="s">
        <v>2639</v>
      </c>
      <c r="D1111" s="8" t="s">
        <v>25</v>
      </c>
      <c r="E1111" s="14">
        <v>509710.95</v>
      </c>
      <c r="F1111" s="14">
        <v>737170.65</v>
      </c>
      <c r="G1111" s="14">
        <v>713462.53</v>
      </c>
      <c r="H1111" s="14">
        <v>504752.22</v>
      </c>
      <c r="I1111" s="14">
        <v>760805.15</v>
      </c>
      <c r="J1111" s="14">
        <v>490135.84</v>
      </c>
      <c r="K1111" s="14">
        <v>908180.09</v>
      </c>
      <c r="L1111" s="14">
        <v>783664.66</v>
      </c>
      <c r="M1111" s="14">
        <v>606438.89</v>
      </c>
      <c r="N1111" s="14">
        <f t="shared" si="154"/>
        <v>606556.03</v>
      </c>
      <c r="O1111" s="14">
        <f t="shared" si="155"/>
        <v>877233.07</v>
      </c>
      <c r="P1111" s="14">
        <f t="shared" si="156"/>
        <v>849020.41</v>
      </c>
      <c r="Q1111" s="14">
        <f t="shared" si="157"/>
        <v>600655.14</v>
      </c>
      <c r="R1111" s="14">
        <f t="shared" si="158"/>
        <v>905358.13</v>
      </c>
      <c r="S1111" s="14">
        <f t="shared" si="159"/>
        <v>583261.65</v>
      </c>
      <c r="T1111" s="14">
        <f t="shared" si="160"/>
        <v>1080734.31</v>
      </c>
      <c r="U1111" s="14">
        <f t="shared" si="161"/>
        <v>932560.95</v>
      </c>
      <c r="V1111" s="14">
        <f t="shared" si="162"/>
        <v>721662.28</v>
      </c>
    </row>
    <row r="1112" spans="1:22" ht="31.5">
      <c r="A1112" s="8">
        <v>1109</v>
      </c>
      <c r="B1112" s="8" t="s">
        <v>2640</v>
      </c>
      <c r="C1112" s="9" t="s">
        <v>2641</v>
      </c>
      <c r="D1112" s="8" t="s">
        <v>25</v>
      </c>
      <c r="E1112" s="14">
        <v>322817.65999999997</v>
      </c>
      <c r="F1112" s="14">
        <v>388326.45</v>
      </c>
      <c r="G1112" s="14">
        <v>397754.55</v>
      </c>
      <c r="H1112" s="14">
        <v>309867.19</v>
      </c>
      <c r="I1112" s="14">
        <v>456004.97</v>
      </c>
      <c r="J1112" s="14">
        <v>297141.2</v>
      </c>
      <c r="K1112" s="14">
        <v>577174.38</v>
      </c>
      <c r="L1112" s="14">
        <v>453700.59</v>
      </c>
      <c r="M1112" s="14">
        <v>427794.28</v>
      </c>
      <c r="N1112" s="14">
        <f t="shared" si="154"/>
        <v>384153.02</v>
      </c>
      <c r="O1112" s="14">
        <f t="shared" si="155"/>
        <v>462108.48</v>
      </c>
      <c r="P1112" s="14">
        <f t="shared" si="156"/>
        <v>473327.91</v>
      </c>
      <c r="Q1112" s="14">
        <f t="shared" si="157"/>
        <v>368741.96</v>
      </c>
      <c r="R1112" s="14">
        <f t="shared" si="158"/>
        <v>542645.91</v>
      </c>
      <c r="S1112" s="14">
        <f t="shared" si="159"/>
        <v>353598.03</v>
      </c>
      <c r="T1112" s="14">
        <f t="shared" si="160"/>
        <v>686837.51</v>
      </c>
      <c r="U1112" s="14">
        <f t="shared" si="161"/>
        <v>539903.69999999995</v>
      </c>
      <c r="V1112" s="14">
        <f t="shared" si="162"/>
        <v>509075.19</v>
      </c>
    </row>
    <row r="1113" spans="1:22" ht="21">
      <c r="A1113" s="8">
        <v>1110</v>
      </c>
      <c r="B1113" s="8" t="s">
        <v>2642</v>
      </c>
      <c r="C1113" s="9" t="s">
        <v>2643</v>
      </c>
      <c r="D1113" s="8" t="s">
        <v>25</v>
      </c>
      <c r="E1113" s="14">
        <v>110437.75</v>
      </c>
      <c r="F1113" s="14">
        <v>115213.14</v>
      </c>
      <c r="G1113" s="14">
        <v>75460.929999999993</v>
      </c>
      <c r="H1113" s="14">
        <v>48721.25</v>
      </c>
      <c r="I1113" s="14">
        <v>93432.22</v>
      </c>
      <c r="J1113" s="14">
        <v>48925.89</v>
      </c>
      <c r="K1113" s="14">
        <v>170606.69</v>
      </c>
      <c r="L1113" s="14">
        <v>103113.77</v>
      </c>
      <c r="M1113" s="14">
        <v>79238.81</v>
      </c>
      <c r="N1113" s="14">
        <f t="shared" si="154"/>
        <v>131420.92000000001</v>
      </c>
      <c r="O1113" s="14">
        <f t="shared" si="155"/>
        <v>137103.64000000001</v>
      </c>
      <c r="P1113" s="14">
        <f t="shared" si="156"/>
        <v>89798.51</v>
      </c>
      <c r="Q1113" s="14">
        <f t="shared" si="157"/>
        <v>57978.29</v>
      </c>
      <c r="R1113" s="14">
        <f t="shared" si="158"/>
        <v>111184.34</v>
      </c>
      <c r="S1113" s="14">
        <f t="shared" si="159"/>
        <v>58221.81</v>
      </c>
      <c r="T1113" s="14">
        <f t="shared" si="160"/>
        <v>203021.96</v>
      </c>
      <c r="U1113" s="14">
        <f t="shared" si="161"/>
        <v>122705.39</v>
      </c>
      <c r="V1113" s="14">
        <f t="shared" si="162"/>
        <v>94294.18</v>
      </c>
    </row>
    <row r="1114" spans="1:22" ht="21">
      <c r="A1114" s="8">
        <v>1111</v>
      </c>
      <c r="B1114" s="8" t="s">
        <v>399</v>
      </c>
      <c r="C1114" s="9" t="s">
        <v>400</v>
      </c>
      <c r="D1114" s="8" t="s">
        <v>25</v>
      </c>
      <c r="E1114" s="14">
        <v>1361.31</v>
      </c>
      <c r="F1114" s="14">
        <v>1834.09</v>
      </c>
      <c r="G1114" s="14">
        <v>7535.54</v>
      </c>
      <c r="H1114" s="14">
        <v>2046.3</v>
      </c>
      <c r="I1114" s="14">
        <v>1175.3800000000001</v>
      </c>
      <c r="J1114" s="14">
        <v>2046.3</v>
      </c>
      <c r="K1114" s="14">
        <v>3412.65</v>
      </c>
      <c r="L1114" s="14">
        <v>2062.27</v>
      </c>
      <c r="M1114" s="14">
        <v>1587.95</v>
      </c>
      <c r="N1114" s="14">
        <f t="shared" si="154"/>
        <v>1619.96</v>
      </c>
      <c r="O1114" s="14">
        <f t="shared" si="155"/>
        <v>2182.5700000000002</v>
      </c>
      <c r="P1114" s="14">
        <f t="shared" si="156"/>
        <v>8967.2900000000009</v>
      </c>
      <c r="Q1114" s="14">
        <f t="shared" si="157"/>
        <v>2435.1</v>
      </c>
      <c r="R1114" s="14">
        <f t="shared" si="158"/>
        <v>1398.7</v>
      </c>
      <c r="S1114" s="14">
        <f t="shared" si="159"/>
        <v>2435.1</v>
      </c>
      <c r="T1114" s="14">
        <f t="shared" si="160"/>
        <v>4061.05</v>
      </c>
      <c r="U1114" s="14">
        <f t="shared" si="161"/>
        <v>2454.1</v>
      </c>
      <c r="V1114" s="14">
        <f t="shared" si="162"/>
        <v>1889.66</v>
      </c>
    </row>
    <row r="1115" spans="1:22" ht="21">
      <c r="A1115" s="8">
        <v>1112</v>
      </c>
      <c r="B1115" s="8" t="s">
        <v>2644</v>
      </c>
      <c r="C1115" s="9" t="s">
        <v>2645</v>
      </c>
      <c r="D1115" s="8" t="s">
        <v>25</v>
      </c>
      <c r="E1115" s="14">
        <v>512.48</v>
      </c>
      <c r="F1115" s="14">
        <v>488.65</v>
      </c>
      <c r="G1115" s="14">
        <v>597.65</v>
      </c>
      <c r="H1115" s="14">
        <v>555.41999999999996</v>
      </c>
      <c r="I1115" s="14">
        <v>454.21</v>
      </c>
      <c r="J1115" s="14">
        <v>534.96</v>
      </c>
      <c r="K1115" s="14">
        <v>545.67999999999995</v>
      </c>
      <c r="L1115" s="14">
        <v>1431.22</v>
      </c>
      <c r="M1115" s="14">
        <v>635.17999999999995</v>
      </c>
      <c r="N1115" s="14">
        <f t="shared" si="154"/>
        <v>609.85</v>
      </c>
      <c r="O1115" s="14">
        <f t="shared" si="155"/>
        <v>581.49</v>
      </c>
      <c r="P1115" s="14">
        <f t="shared" si="156"/>
        <v>711.2</v>
      </c>
      <c r="Q1115" s="14">
        <f t="shared" si="157"/>
        <v>660.95</v>
      </c>
      <c r="R1115" s="14">
        <f t="shared" si="158"/>
        <v>540.51</v>
      </c>
      <c r="S1115" s="14">
        <f t="shared" si="159"/>
        <v>636.6</v>
      </c>
      <c r="T1115" s="14">
        <f t="shared" si="160"/>
        <v>649.36</v>
      </c>
      <c r="U1115" s="14">
        <f t="shared" si="161"/>
        <v>1703.15</v>
      </c>
      <c r="V1115" s="14">
        <f t="shared" si="162"/>
        <v>755.86</v>
      </c>
    </row>
    <row r="1116" spans="1:22" ht="21">
      <c r="A1116" s="8">
        <v>1113</v>
      </c>
      <c r="B1116" s="8" t="s">
        <v>404</v>
      </c>
      <c r="C1116" s="9" t="s">
        <v>405</v>
      </c>
      <c r="D1116" s="8" t="s">
        <v>25</v>
      </c>
      <c r="E1116" s="14">
        <v>1361.31</v>
      </c>
      <c r="F1116" s="14">
        <v>1635.39</v>
      </c>
      <c r="G1116" s="14">
        <v>2005.15</v>
      </c>
      <c r="H1116" s="14">
        <v>1851.4</v>
      </c>
      <c r="I1116" s="14">
        <v>1524</v>
      </c>
      <c r="J1116" s="14">
        <v>1797.81</v>
      </c>
      <c r="K1116" s="14">
        <v>1844.91</v>
      </c>
      <c r="L1116" s="14">
        <v>4602.99</v>
      </c>
      <c r="M1116" s="14">
        <v>1905.55</v>
      </c>
      <c r="N1116" s="14">
        <f t="shared" si="154"/>
        <v>1619.96</v>
      </c>
      <c r="O1116" s="14">
        <f t="shared" si="155"/>
        <v>1946.11</v>
      </c>
      <c r="P1116" s="14">
        <f t="shared" si="156"/>
        <v>2386.13</v>
      </c>
      <c r="Q1116" s="14">
        <f t="shared" si="157"/>
        <v>2203.17</v>
      </c>
      <c r="R1116" s="14">
        <f t="shared" si="158"/>
        <v>1813.56</v>
      </c>
      <c r="S1116" s="14">
        <f t="shared" si="159"/>
        <v>2139.39</v>
      </c>
      <c r="T1116" s="14">
        <f t="shared" si="160"/>
        <v>2195.44</v>
      </c>
      <c r="U1116" s="14">
        <f t="shared" si="161"/>
        <v>5477.56</v>
      </c>
      <c r="V1116" s="14">
        <f t="shared" si="162"/>
        <v>2267.6</v>
      </c>
    </row>
    <row r="1117" spans="1:22" ht="21">
      <c r="A1117" s="8">
        <v>1114</v>
      </c>
      <c r="B1117" s="8" t="s">
        <v>408</v>
      </c>
      <c r="C1117" s="9" t="s">
        <v>409</v>
      </c>
      <c r="D1117" s="8" t="s">
        <v>25</v>
      </c>
      <c r="E1117" s="14">
        <v>851.72</v>
      </c>
      <c r="F1117" s="14">
        <v>1045.8699999999999</v>
      </c>
      <c r="G1117" s="14">
        <v>1198.18</v>
      </c>
      <c r="H1117" s="14">
        <v>1266.76</v>
      </c>
      <c r="I1117" s="14">
        <v>909.62</v>
      </c>
      <c r="J1117" s="14">
        <v>1067</v>
      </c>
      <c r="K1117" s="14">
        <v>1097.1300000000001</v>
      </c>
      <c r="L1117" s="14">
        <v>2874.82</v>
      </c>
      <c r="M1117" s="14">
        <v>1111.57</v>
      </c>
      <c r="N1117" s="14">
        <f t="shared" si="154"/>
        <v>1013.55</v>
      </c>
      <c r="O1117" s="14">
        <f t="shared" si="155"/>
        <v>1244.5899999999999</v>
      </c>
      <c r="P1117" s="14">
        <f t="shared" si="156"/>
        <v>1425.83</v>
      </c>
      <c r="Q1117" s="14">
        <f t="shared" si="157"/>
        <v>1507.44</v>
      </c>
      <c r="R1117" s="14">
        <f t="shared" si="158"/>
        <v>1082.45</v>
      </c>
      <c r="S1117" s="14">
        <f t="shared" si="159"/>
        <v>1269.73</v>
      </c>
      <c r="T1117" s="14">
        <f t="shared" si="160"/>
        <v>1305.58</v>
      </c>
      <c r="U1117" s="14">
        <f t="shared" si="161"/>
        <v>3421.04</v>
      </c>
      <c r="V1117" s="14">
        <f t="shared" si="162"/>
        <v>1322.77</v>
      </c>
    </row>
    <row r="1118" spans="1:22" ht="21">
      <c r="A1118" s="8">
        <v>1115</v>
      </c>
      <c r="B1118" s="8" t="s">
        <v>2646</v>
      </c>
      <c r="C1118" s="9" t="s">
        <v>2647</v>
      </c>
      <c r="D1118" s="8" t="s">
        <v>25</v>
      </c>
      <c r="E1118" s="14">
        <v>59468.81</v>
      </c>
      <c r="F1118" s="14">
        <v>83305.960000000006</v>
      </c>
      <c r="G1118" s="14">
        <v>96507.07</v>
      </c>
      <c r="H1118" s="14">
        <v>95493.66</v>
      </c>
      <c r="I1118" s="14">
        <v>66928.14</v>
      </c>
      <c r="J1118" s="14">
        <v>90395.67</v>
      </c>
      <c r="K1118" s="14">
        <v>74077.97</v>
      </c>
      <c r="L1118" s="14">
        <v>93833.53</v>
      </c>
      <c r="M1118" s="14">
        <v>76216.929999999993</v>
      </c>
      <c r="N1118" s="14">
        <f t="shared" si="154"/>
        <v>70767.88</v>
      </c>
      <c r="O1118" s="14">
        <f t="shared" si="155"/>
        <v>99134.09</v>
      </c>
      <c r="P1118" s="14">
        <f t="shared" si="156"/>
        <v>114843.41</v>
      </c>
      <c r="Q1118" s="14">
        <f t="shared" si="157"/>
        <v>113637.46</v>
      </c>
      <c r="R1118" s="14">
        <f t="shared" si="158"/>
        <v>79644.490000000005</v>
      </c>
      <c r="S1118" s="14">
        <f t="shared" si="159"/>
        <v>107570.85</v>
      </c>
      <c r="T1118" s="14">
        <f t="shared" si="160"/>
        <v>88152.78</v>
      </c>
      <c r="U1118" s="14">
        <f t="shared" si="161"/>
        <v>111661.9</v>
      </c>
      <c r="V1118" s="14">
        <f t="shared" si="162"/>
        <v>90698.15</v>
      </c>
    </row>
    <row r="1119" spans="1:22" ht="21">
      <c r="A1119" s="8">
        <v>1116</v>
      </c>
      <c r="B1119" s="8" t="s">
        <v>2648</v>
      </c>
      <c r="C1119" s="9" t="s">
        <v>2649</v>
      </c>
      <c r="D1119" s="8" t="s">
        <v>25</v>
      </c>
      <c r="E1119" s="14">
        <v>93448.09</v>
      </c>
      <c r="F1119" s="14">
        <v>115036.97</v>
      </c>
      <c r="G1119" s="14">
        <v>103556.13</v>
      </c>
      <c r="H1119" s="14">
        <v>128429.23</v>
      </c>
      <c r="I1119" s="14">
        <v>94973.15</v>
      </c>
      <c r="J1119" s="14">
        <v>128264.84</v>
      </c>
      <c r="K1119" s="14">
        <v>99140.18</v>
      </c>
      <c r="L1119" s="14">
        <v>108269.46</v>
      </c>
      <c r="M1119" s="14">
        <v>108147.47</v>
      </c>
      <c r="N1119" s="14">
        <f t="shared" si="154"/>
        <v>111203.23</v>
      </c>
      <c r="O1119" s="14">
        <f t="shared" si="155"/>
        <v>136893.99</v>
      </c>
      <c r="P1119" s="14">
        <f t="shared" si="156"/>
        <v>123231.79</v>
      </c>
      <c r="Q1119" s="14">
        <f t="shared" si="157"/>
        <v>152830.78</v>
      </c>
      <c r="R1119" s="14">
        <f t="shared" si="158"/>
        <v>113018.05</v>
      </c>
      <c r="S1119" s="14">
        <f t="shared" si="159"/>
        <v>152635.16</v>
      </c>
      <c r="T1119" s="14">
        <f t="shared" si="160"/>
        <v>117976.81</v>
      </c>
      <c r="U1119" s="14">
        <f t="shared" si="161"/>
        <v>128840.66</v>
      </c>
      <c r="V1119" s="14">
        <f t="shared" si="162"/>
        <v>128695.49</v>
      </c>
    </row>
    <row r="1120" spans="1:22" ht="21">
      <c r="A1120" s="8">
        <v>1117</v>
      </c>
      <c r="B1120" s="8" t="s">
        <v>2650</v>
      </c>
      <c r="C1120" s="9" t="s">
        <v>2651</v>
      </c>
      <c r="D1120" s="8" t="s">
        <v>25</v>
      </c>
      <c r="E1120" s="14">
        <v>2550.83</v>
      </c>
      <c r="F1120" s="14">
        <v>5327.58</v>
      </c>
      <c r="G1120" s="14">
        <v>19420.650000000001</v>
      </c>
      <c r="H1120" s="14">
        <v>6138.88</v>
      </c>
      <c r="I1120" s="14">
        <v>2641.6</v>
      </c>
      <c r="J1120" s="14">
        <v>5749.11</v>
      </c>
      <c r="K1120" s="14">
        <v>3186.01</v>
      </c>
      <c r="L1120" s="14">
        <v>5007.2</v>
      </c>
      <c r="M1120" s="14">
        <v>7780.96</v>
      </c>
      <c r="N1120" s="14">
        <f t="shared" si="154"/>
        <v>3035.49</v>
      </c>
      <c r="O1120" s="14">
        <f t="shared" si="155"/>
        <v>6339.82</v>
      </c>
      <c r="P1120" s="14">
        <f t="shared" si="156"/>
        <v>23110.57</v>
      </c>
      <c r="Q1120" s="14">
        <f t="shared" si="157"/>
        <v>7305.27</v>
      </c>
      <c r="R1120" s="14">
        <f t="shared" si="158"/>
        <v>3143.5</v>
      </c>
      <c r="S1120" s="14">
        <f t="shared" si="159"/>
        <v>6841.44</v>
      </c>
      <c r="T1120" s="14">
        <f t="shared" si="160"/>
        <v>3791.35</v>
      </c>
      <c r="U1120" s="14">
        <f t="shared" si="161"/>
        <v>5958.57</v>
      </c>
      <c r="V1120" s="14">
        <f t="shared" si="162"/>
        <v>9259.34</v>
      </c>
    </row>
    <row r="1121" spans="1:22" ht="21">
      <c r="A1121" s="8">
        <v>1118</v>
      </c>
      <c r="B1121" s="8" t="s">
        <v>2652</v>
      </c>
      <c r="C1121" s="9" t="s">
        <v>2653</v>
      </c>
      <c r="D1121" s="8" t="s">
        <v>25</v>
      </c>
      <c r="E1121" s="14">
        <v>7649.6</v>
      </c>
      <c r="F1121" s="14">
        <v>5059.8900000000003</v>
      </c>
      <c r="G1121" s="14">
        <v>6286.85</v>
      </c>
      <c r="H1121" s="14">
        <v>5651.66</v>
      </c>
      <c r="I1121" s="14">
        <v>4777.59</v>
      </c>
      <c r="J1121" s="14">
        <v>5639</v>
      </c>
      <c r="K1121" s="14">
        <v>5822.01</v>
      </c>
      <c r="L1121" s="14">
        <v>4124.54</v>
      </c>
      <c r="M1121" s="14">
        <v>4605.0600000000004</v>
      </c>
      <c r="N1121" s="14">
        <f t="shared" si="154"/>
        <v>9103.02</v>
      </c>
      <c r="O1121" s="14">
        <f t="shared" si="155"/>
        <v>6021.27</v>
      </c>
      <c r="P1121" s="14">
        <f t="shared" si="156"/>
        <v>7481.35</v>
      </c>
      <c r="Q1121" s="14">
        <f t="shared" si="157"/>
        <v>6725.48</v>
      </c>
      <c r="R1121" s="14">
        <f t="shared" si="158"/>
        <v>5685.33</v>
      </c>
      <c r="S1121" s="14">
        <f t="shared" si="159"/>
        <v>6710.41</v>
      </c>
      <c r="T1121" s="14">
        <f t="shared" si="160"/>
        <v>6928.19</v>
      </c>
      <c r="U1121" s="14">
        <f t="shared" si="161"/>
        <v>4908.2</v>
      </c>
      <c r="V1121" s="14">
        <f t="shared" si="162"/>
        <v>5480.02</v>
      </c>
    </row>
    <row r="1122" spans="1:22">
      <c r="A1122" s="8">
        <v>1119</v>
      </c>
      <c r="B1122" s="8" t="s">
        <v>2654</v>
      </c>
      <c r="C1122" s="9" t="s">
        <v>2655</v>
      </c>
      <c r="D1122" s="8" t="s">
        <v>25</v>
      </c>
      <c r="E1122" s="14">
        <v>6628.98</v>
      </c>
      <c r="F1122" s="14">
        <v>8121.94</v>
      </c>
      <c r="G1122" s="14">
        <v>9991.1</v>
      </c>
      <c r="H1122" s="14">
        <v>9140.11</v>
      </c>
      <c r="I1122" s="14">
        <v>7592.51</v>
      </c>
      <c r="J1122" s="14">
        <v>8983.2199999999993</v>
      </c>
      <c r="K1122" s="14">
        <v>9246.2099999999991</v>
      </c>
      <c r="L1122" s="14">
        <v>6599.28</v>
      </c>
      <c r="M1122" s="14">
        <v>8892.5300000000007</v>
      </c>
      <c r="N1122" s="14">
        <f t="shared" si="154"/>
        <v>7888.49</v>
      </c>
      <c r="O1122" s="14">
        <f t="shared" si="155"/>
        <v>9665.11</v>
      </c>
      <c r="P1122" s="14">
        <f t="shared" si="156"/>
        <v>11889.41</v>
      </c>
      <c r="Q1122" s="14">
        <f t="shared" si="157"/>
        <v>10876.73</v>
      </c>
      <c r="R1122" s="14">
        <f t="shared" si="158"/>
        <v>9035.09</v>
      </c>
      <c r="S1122" s="14">
        <f t="shared" si="159"/>
        <v>10690.03</v>
      </c>
      <c r="T1122" s="14">
        <f t="shared" si="160"/>
        <v>11002.99</v>
      </c>
      <c r="U1122" s="14">
        <f t="shared" si="161"/>
        <v>7853.14</v>
      </c>
      <c r="V1122" s="14">
        <f t="shared" si="162"/>
        <v>10582.11</v>
      </c>
    </row>
    <row r="1123" spans="1:22" ht="31.5">
      <c r="A1123" s="8">
        <v>1120</v>
      </c>
      <c r="B1123" s="8" t="s">
        <v>2656</v>
      </c>
      <c r="C1123" s="9" t="s">
        <v>2657</v>
      </c>
      <c r="D1123" s="8" t="s">
        <v>25</v>
      </c>
      <c r="E1123" s="14">
        <v>512.48</v>
      </c>
      <c r="F1123" s="14">
        <v>1790.05</v>
      </c>
      <c r="G1123" s="14">
        <v>11795.59</v>
      </c>
      <c r="H1123" s="14">
        <v>1656.52</v>
      </c>
      <c r="I1123" s="14">
        <v>4777.59</v>
      </c>
      <c r="J1123" s="14">
        <v>1621.44</v>
      </c>
      <c r="K1123" s="14">
        <v>42669.72</v>
      </c>
      <c r="L1123" s="14">
        <v>5007.2</v>
      </c>
      <c r="M1123" s="14">
        <v>2064.34</v>
      </c>
      <c r="N1123" s="14">
        <f t="shared" si="154"/>
        <v>609.85</v>
      </c>
      <c r="O1123" s="14">
        <f t="shared" si="155"/>
        <v>2130.16</v>
      </c>
      <c r="P1123" s="14">
        <f t="shared" si="156"/>
        <v>14036.75</v>
      </c>
      <c r="Q1123" s="14">
        <f t="shared" si="157"/>
        <v>1971.26</v>
      </c>
      <c r="R1123" s="14">
        <f t="shared" si="158"/>
        <v>5685.33</v>
      </c>
      <c r="S1123" s="14">
        <f t="shared" si="159"/>
        <v>1929.51</v>
      </c>
      <c r="T1123" s="14">
        <f t="shared" si="160"/>
        <v>50776.97</v>
      </c>
      <c r="U1123" s="14">
        <f t="shared" si="161"/>
        <v>5958.57</v>
      </c>
      <c r="V1123" s="14">
        <f t="shared" si="162"/>
        <v>2456.56</v>
      </c>
    </row>
    <row r="1124" spans="1:22" ht="21">
      <c r="A1124" s="8">
        <v>1121</v>
      </c>
      <c r="B1124" s="8" t="s">
        <v>2658</v>
      </c>
      <c r="C1124" s="9" t="s">
        <v>2659</v>
      </c>
      <c r="D1124" s="8" t="s">
        <v>25</v>
      </c>
      <c r="E1124" s="14">
        <v>1361.31</v>
      </c>
      <c r="F1124" s="14">
        <v>1646.75</v>
      </c>
      <c r="G1124" s="14">
        <v>2005.15</v>
      </c>
      <c r="H1124" s="14">
        <v>1876.75</v>
      </c>
      <c r="I1124" s="14">
        <v>1547.9</v>
      </c>
      <c r="J1124" s="14">
        <v>1797.81</v>
      </c>
      <c r="K1124" s="14">
        <v>1574.96</v>
      </c>
      <c r="L1124" s="14">
        <v>18044.91</v>
      </c>
      <c r="M1124" s="14">
        <v>4922.6499999999996</v>
      </c>
      <c r="N1124" s="14">
        <f t="shared" si="154"/>
        <v>1619.96</v>
      </c>
      <c r="O1124" s="14">
        <f t="shared" si="155"/>
        <v>1959.63</v>
      </c>
      <c r="P1124" s="14">
        <f t="shared" si="156"/>
        <v>2386.13</v>
      </c>
      <c r="Q1124" s="14">
        <f t="shared" si="157"/>
        <v>2233.33</v>
      </c>
      <c r="R1124" s="14">
        <f t="shared" si="158"/>
        <v>1842</v>
      </c>
      <c r="S1124" s="14">
        <f t="shared" si="159"/>
        <v>2139.39</v>
      </c>
      <c r="T1124" s="14">
        <f t="shared" si="160"/>
        <v>1874.2</v>
      </c>
      <c r="U1124" s="14">
        <f t="shared" si="161"/>
        <v>21473.439999999999</v>
      </c>
      <c r="V1124" s="14">
        <f t="shared" si="162"/>
        <v>5857.95</v>
      </c>
    </row>
    <row r="1125" spans="1:22" ht="21">
      <c r="A1125" s="8">
        <v>1122</v>
      </c>
      <c r="B1125" s="8" t="s">
        <v>2660</v>
      </c>
      <c r="C1125" s="9" t="s">
        <v>2661</v>
      </c>
      <c r="D1125" s="8" t="s">
        <v>25</v>
      </c>
      <c r="E1125" s="14">
        <v>512.48</v>
      </c>
      <c r="F1125" s="14">
        <v>754.6</v>
      </c>
      <c r="G1125" s="14">
        <v>817.08</v>
      </c>
      <c r="H1125" s="14">
        <v>876.99</v>
      </c>
      <c r="I1125" s="14">
        <v>996.09</v>
      </c>
      <c r="J1125" s="14">
        <v>806.83</v>
      </c>
      <c r="K1125" s="14">
        <v>753.56</v>
      </c>
      <c r="L1125" s="14">
        <v>22520.05</v>
      </c>
      <c r="M1125" s="14">
        <v>714.59</v>
      </c>
      <c r="N1125" s="14">
        <f t="shared" si="154"/>
        <v>609.85</v>
      </c>
      <c r="O1125" s="14">
        <f t="shared" si="155"/>
        <v>897.97</v>
      </c>
      <c r="P1125" s="14">
        <f t="shared" si="156"/>
        <v>972.33</v>
      </c>
      <c r="Q1125" s="14">
        <f t="shared" si="157"/>
        <v>1043.6199999999999</v>
      </c>
      <c r="R1125" s="14">
        <f t="shared" si="158"/>
        <v>1185.3499999999999</v>
      </c>
      <c r="S1125" s="14">
        <f t="shared" si="159"/>
        <v>960.13</v>
      </c>
      <c r="T1125" s="14">
        <f t="shared" si="160"/>
        <v>896.74</v>
      </c>
      <c r="U1125" s="14">
        <f t="shared" si="161"/>
        <v>26798.86</v>
      </c>
      <c r="V1125" s="14">
        <f t="shared" si="162"/>
        <v>850.36</v>
      </c>
    </row>
    <row r="1126" spans="1:22" ht="31.5">
      <c r="A1126" s="8">
        <v>1123</v>
      </c>
      <c r="B1126" s="8" t="s">
        <v>2662</v>
      </c>
      <c r="C1126" s="9" t="s">
        <v>2663</v>
      </c>
      <c r="D1126" s="8" t="s">
        <v>25</v>
      </c>
      <c r="E1126" s="14">
        <v>17164.32</v>
      </c>
      <c r="F1126" s="14">
        <v>33353.83</v>
      </c>
      <c r="G1126" s="14">
        <v>25151.71</v>
      </c>
      <c r="H1126" s="14">
        <v>38587.230000000003</v>
      </c>
      <c r="I1126" s="14">
        <v>106508.74</v>
      </c>
      <c r="J1126" s="14">
        <v>35838.67</v>
      </c>
      <c r="K1126" s="14">
        <v>11811.48</v>
      </c>
      <c r="L1126" s="14">
        <v>8661.5499999999993</v>
      </c>
      <c r="M1126" s="14">
        <v>25392.95</v>
      </c>
      <c r="N1126" s="14">
        <f t="shared" si="154"/>
        <v>20425.54</v>
      </c>
      <c r="O1126" s="14">
        <f t="shared" si="155"/>
        <v>39691.06</v>
      </c>
      <c r="P1126" s="14">
        <f t="shared" si="156"/>
        <v>29930.53</v>
      </c>
      <c r="Q1126" s="14">
        <f t="shared" si="157"/>
        <v>45918.8</v>
      </c>
      <c r="R1126" s="14">
        <f t="shared" si="158"/>
        <v>126745.4</v>
      </c>
      <c r="S1126" s="14">
        <f t="shared" si="159"/>
        <v>42648.02</v>
      </c>
      <c r="T1126" s="14">
        <f t="shared" si="160"/>
        <v>14055.66</v>
      </c>
      <c r="U1126" s="14">
        <f t="shared" si="161"/>
        <v>10307.24</v>
      </c>
      <c r="V1126" s="14">
        <f t="shared" si="162"/>
        <v>30217.61</v>
      </c>
    </row>
    <row r="1127" spans="1:22" ht="31.5">
      <c r="A1127" s="8">
        <v>1124</v>
      </c>
      <c r="B1127" s="8" t="s">
        <v>411</v>
      </c>
      <c r="C1127" s="9" t="s">
        <v>412</v>
      </c>
      <c r="D1127" s="8" t="s">
        <v>25</v>
      </c>
      <c r="E1127" s="14">
        <v>6117.94</v>
      </c>
      <c r="F1127" s="14">
        <v>7518.43</v>
      </c>
      <c r="G1127" s="14">
        <v>8826.1200000000008</v>
      </c>
      <c r="H1127" s="14">
        <v>8769.82</v>
      </c>
      <c r="I1127" s="14">
        <v>96878.65</v>
      </c>
      <c r="J1127" s="14">
        <v>8006.85</v>
      </c>
      <c r="K1127" s="14">
        <v>8167.85</v>
      </c>
      <c r="L1127" s="14">
        <v>21653.9</v>
      </c>
      <c r="M1127" s="14">
        <v>8911.59</v>
      </c>
      <c r="N1127" s="14">
        <f t="shared" si="154"/>
        <v>7280.35</v>
      </c>
      <c r="O1127" s="14">
        <f t="shared" si="155"/>
        <v>8946.93</v>
      </c>
      <c r="P1127" s="14">
        <f t="shared" si="156"/>
        <v>10503.08</v>
      </c>
      <c r="Q1127" s="14">
        <f t="shared" si="157"/>
        <v>10436.09</v>
      </c>
      <c r="R1127" s="14">
        <f t="shared" si="158"/>
        <v>115285.59</v>
      </c>
      <c r="S1127" s="14">
        <f t="shared" si="159"/>
        <v>9528.15</v>
      </c>
      <c r="T1127" s="14">
        <f t="shared" si="160"/>
        <v>9719.74</v>
      </c>
      <c r="U1127" s="14">
        <f t="shared" si="161"/>
        <v>25768.14</v>
      </c>
      <c r="V1127" s="14">
        <f t="shared" si="162"/>
        <v>10604.79</v>
      </c>
    </row>
    <row r="1128" spans="1:22" ht="31.5">
      <c r="A1128" s="8">
        <v>1125</v>
      </c>
      <c r="B1128" s="8" t="s">
        <v>414</v>
      </c>
      <c r="C1128" s="9" t="s">
        <v>415</v>
      </c>
      <c r="D1128" s="8" t="s">
        <v>25</v>
      </c>
      <c r="E1128" s="14">
        <v>1531.65</v>
      </c>
      <c r="F1128" s="14">
        <v>1990.86</v>
      </c>
      <c r="G1128" s="14">
        <v>2439.6799999999998</v>
      </c>
      <c r="H1128" s="14">
        <v>2241.1799999999998</v>
      </c>
      <c r="I1128" s="14">
        <v>38544.28</v>
      </c>
      <c r="J1128" s="14">
        <v>2201.2399999999998</v>
      </c>
      <c r="K1128" s="14">
        <v>2257.7800000000002</v>
      </c>
      <c r="L1128" s="14">
        <v>36089.82</v>
      </c>
      <c r="M1128" s="14">
        <v>1826.15</v>
      </c>
      <c r="N1128" s="14">
        <f t="shared" si="154"/>
        <v>1822.66</v>
      </c>
      <c r="O1128" s="14">
        <f t="shared" si="155"/>
        <v>2369.12</v>
      </c>
      <c r="P1128" s="14">
        <f t="shared" si="156"/>
        <v>2903.22</v>
      </c>
      <c r="Q1128" s="14">
        <f t="shared" si="157"/>
        <v>2667</v>
      </c>
      <c r="R1128" s="14">
        <f t="shared" si="158"/>
        <v>45867.69</v>
      </c>
      <c r="S1128" s="14">
        <f t="shared" si="159"/>
        <v>2619.48</v>
      </c>
      <c r="T1128" s="14">
        <f t="shared" si="160"/>
        <v>2686.76</v>
      </c>
      <c r="U1128" s="14">
        <f t="shared" si="161"/>
        <v>42946.89</v>
      </c>
      <c r="V1128" s="14">
        <f t="shared" si="162"/>
        <v>2173.12</v>
      </c>
    </row>
    <row r="1129" spans="1:22" ht="31.5">
      <c r="A1129" s="8">
        <v>1126</v>
      </c>
      <c r="B1129" s="8" t="s">
        <v>2664</v>
      </c>
      <c r="C1129" s="9" t="s">
        <v>2665</v>
      </c>
      <c r="D1129" s="8" t="s">
        <v>25</v>
      </c>
      <c r="E1129" s="14">
        <v>42477.71</v>
      </c>
      <c r="F1129" s="14">
        <v>79084.899999999994</v>
      </c>
      <c r="G1129" s="14">
        <v>61071.19</v>
      </c>
      <c r="H1129" s="14">
        <v>89452.22</v>
      </c>
      <c r="I1129" s="14">
        <v>111799.9</v>
      </c>
      <c r="J1129" s="14">
        <v>87018.21</v>
      </c>
      <c r="K1129" s="14">
        <v>17060.38</v>
      </c>
      <c r="L1129" s="14">
        <v>50525.74</v>
      </c>
      <c r="M1129" s="14">
        <v>61655.41</v>
      </c>
      <c r="N1129" s="14">
        <f t="shared" si="154"/>
        <v>50548.47</v>
      </c>
      <c r="O1129" s="14">
        <f t="shared" si="155"/>
        <v>94111.03</v>
      </c>
      <c r="P1129" s="14">
        <f t="shared" si="156"/>
        <v>72674.720000000001</v>
      </c>
      <c r="Q1129" s="14">
        <f t="shared" si="157"/>
        <v>106448.14</v>
      </c>
      <c r="R1129" s="14">
        <f t="shared" si="158"/>
        <v>133041.88</v>
      </c>
      <c r="S1129" s="14">
        <f t="shared" si="159"/>
        <v>103551.67</v>
      </c>
      <c r="T1129" s="14">
        <f t="shared" si="160"/>
        <v>20301.849999999999</v>
      </c>
      <c r="U1129" s="14">
        <f t="shared" si="161"/>
        <v>60125.63</v>
      </c>
      <c r="V1129" s="14">
        <f t="shared" si="162"/>
        <v>73369.94</v>
      </c>
    </row>
    <row r="1130" spans="1:22" ht="21">
      <c r="A1130" s="8">
        <v>1127</v>
      </c>
      <c r="B1130" s="8" t="s">
        <v>2666</v>
      </c>
      <c r="C1130" s="9" t="s">
        <v>2667</v>
      </c>
      <c r="D1130" s="8" t="s">
        <v>25</v>
      </c>
      <c r="E1130" s="14">
        <v>363594.84</v>
      </c>
      <c r="F1130" s="14">
        <v>115036.97</v>
      </c>
      <c r="G1130" s="14">
        <v>221105.01</v>
      </c>
      <c r="H1130" s="14">
        <v>128429.23</v>
      </c>
      <c r="I1130" s="14">
        <v>348428.43</v>
      </c>
      <c r="J1130" s="14">
        <v>128264.84</v>
      </c>
      <c r="K1130" s="14">
        <v>545.67999999999995</v>
      </c>
      <c r="L1130" s="14">
        <v>64961.68</v>
      </c>
      <c r="M1130" s="14">
        <v>73363.38</v>
      </c>
      <c r="N1130" s="14">
        <f t="shared" si="154"/>
        <v>432677.86</v>
      </c>
      <c r="O1130" s="14">
        <f t="shared" si="155"/>
        <v>136893.99</v>
      </c>
      <c r="P1130" s="14">
        <f t="shared" si="156"/>
        <v>263114.96000000002</v>
      </c>
      <c r="Q1130" s="14">
        <f t="shared" si="157"/>
        <v>152830.78</v>
      </c>
      <c r="R1130" s="14">
        <f t="shared" si="158"/>
        <v>414629.83</v>
      </c>
      <c r="S1130" s="14">
        <f t="shared" si="159"/>
        <v>152635.16</v>
      </c>
      <c r="T1130" s="14">
        <f t="shared" si="160"/>
        <v>649.36</v>
      </c>
      <c r="U1130" s="14">
        <f t="shared" si="161"/>
        <v>77304.399999999994</v>
      </c>
      <c r="V1130" s="14">
        <f t="shared" si="162"/>
        <v>87302.42</v>
      </c>
    </row>
    <row r="1131" spans="1:22" ht="21">
      <c r="A1131" s="8">
        <v>1128</v>
      </c>
      <c r="B1131" s="8" t="s">
        <v>2668</v>
      </c>
      <c r="C1131" s="9" t="s">
        <v>2669</v>
      </c>
      <c r="D1131" s="8" t="s">
        <v>25</v>
      </c>
      <c r="E1131" s="14">
        <v>42477.71</v>
      </c>
      <c r="F1131" s="14">
        <v>42358.62</v>
      </c>
      <c r="G1131" s="14">
        <v>35246.76</v>
      </c>
      <c r="H1131" s="14">
        <v>48721.25</v>
      </c>
      <c r="I1131" s="14">
        <v>29683.15</v>
      </c>
      <c r="J1131" s="14">
        <v>45797.99</v>
      </c>
      <c r="K1131" s="14">
        <v>33334</v>
      </c>
      <c r="L1131" s="14">
        <v>324808.38</v>
      </c>
      <c r="M1131" s="14">
        <v>31600.240000000002</v>
      </c>
      <c r="N1131" s="14">
        <f t="shared" si="154"/>
        <v>50548.47</v>
      </c>
      <c r="O1131" s="14">
        <f t="shared" si="155"/>
        <v>50406.76</v>
      </c>
      <c r="P1131" s="14">
        <f t="shared" si="156"/>
        <v>41943.64</v>
      </c>
      <c r="Q1131" s="14">
        <f t="shared" si="157"/>
        <v>57978.29</v>
      </c>
      <c r="R1131" s="14">
        <f t="shared" si="158"/>
        <v>35322.949999999997</v>
      </c>
      <c r="S1131" s="14">
        <f t="shared" si="159"/>
        <v>54499.61</v>
      </c>
      <c r="T1131" s="14">
        <f t="shared" si="160"/>
        <v>39667.46</v>
      </c>
      <c r="U1131" s="14">
        <f t="shared" si="161"/>
        <v>386521.97</v>
      </c>
      <c r="V1131" s="14">
        <f t="shared" si="162"/>
        <v>37604.29</v>
      </c>
    </row>
    <row r="1132" spans="1:22">
      <c r="A1132" s="8">
        <v>1129</v>
      </c>
      <c r="B1132" s="8" t="s">
        <v>2670</v>
      </c>
      <c r="C1132" s="9" t="s">
        <v>2671</v>
      </c>
      <c r="D1132" s="8" t="s">
        <v>25</v>
      </c>
      <c r="E1132" s="14">
        <v>33983.620000000003</v>
      </c>
      <c r="F1132" s="14">
        <v>9989.66</v>
      </c>
      <c r="G1132" s="14">
        <v>14001.4</v>
      </c>
      <c r="H1132" s="14">
        <v>2630.95</v>
      </c>
      <c r="I1132" s="14">
        <v>21893.81</v>
      </c>
      <c r="J1132" s="14">
        <v>2533.5</v>
      </c>
      <c r="K1132" s="14">
        <v>94490.37</v>
      </c>
      <c r="L1132" s="14">
        <v>50525.74</v>
      </c>
      <c r="M1132" s="14">
        <v>28424.35</v>
      </c>
      <c r="N1132" s="14">
        <f t="shared" si="154"/>
        <v>40440.51</v>
      </c>
      <c r="O1132" s="14">
        <f t="shared" si="155"/>
        <v>11887.7</v>
      </c>
      <c r="P1132" s="14">
        <f t="shared" si="156"/>
        <v>16661.669999999998</v>
      </c>
      <c r="Q1132" s="14">
        <f t="shared" si="157"/>
        <v>3130.83</v>
      </c>
      <c r="R1132" s="14">
        <f t="shared" si="158"/>
        <v>26053.63</v>
      </c>
      <c r="S1132" s="14">
        <f t="shared" si="159"/>
        <v>3014.87</v>
      </c>
      <c r="T1132" s="14">
        <f t="shared" si="160"/>
        <v>112443.54</v>
      </c>
      <c r="U1132" s="14">
        <f t="shared" si="161"/>
        <v>60125.63</v>
      </c>
      <c r="V1132" s="14">
        <f t="shared" si="162"/>
        <v>33824.980000000003</v>
      </c>
    </row>
    <row r="1133" spans="1:22">
      <c r="A1133" s="8">
        <v>1130</v>
      </c>
      <c r="B1133" s="8" t="s">
        <v>2672</v>
      </c>
      <c r="C1133" s="9" t="s">
        <v>2673</v>
      </c>
      <c r="D1133" s="8" t="s">
        <v>25</v>
      </c>
      <c r="E1133" s="14">
        <v>18522.73</v>
      </c>
      <c r="F1133" s="14">
        <v>23413.4</v>
      </c>
      <c r="G1133" s="14">
        <v>28731.83</v>
      </c>
      <c r="H1133" s="14">
        <v>26309.47</v>
      </c>
      <c r="I1133" s="14">
        <v>8349.1299999999992</v>
      </c>
      <c r="J1133" s="14">
        <v>25935.31</v>
      </c>
      <c r="K1133" s="14">
        <v>26344.12</v>
      </c>
      <c r="L1133" s="14">
        <v>115487.42</v>
      </c>
      <c r="M1133" s="14">
        <v>22072.52</v>
      </c>
      <c r="N1133" s="14">
        <f t="shared" si="154"/>
        <v>22042.05</v>
      </c>
      <c r="O1133" s="14">
        <f t="shared" si="155"/>
        <v>27861.95</v>
      </c>
      <c r="P1133" s="14">
        <f t="shared" si="156"/>
        <v>34190.879999999997</v>
      </c>
      <c r="Q1133" s="14">
        <f t="shared" si="157"/>
        <v>31308.27</v>
      </c>
      <c r="R1133" s="14">
        <f t="shared" si="158"/>
        <v>9935.4599999999991</v>
      </c>
      <c r="S1133" s="14">
        <f t="shared" si="159"/>
        <v>30863.02</v>
      </c>
      <c r="T1133" s="14">
        <f t="shared" si="160"/>
        <v>31349.5</v>
      </c>
      <c r="U1133" s="14">
        <f t="shared" si="161"/>
        <v>137430.03</v>
      </c>
      <c r="V1133" s="14">
        <f t="shared" si="162"/>
        <v>26266.3</v>
      </c>
    </row>
    <row r="1134" spans="1:22" ht="21">
      <c r="A1134" s="8">
        <v>1131</v>
      </c>
      <c r="B1134" s="8" t="s">
        <v>2674</v>
      </c>
      <c r="C1134" s="9" t="s">
        <v>2675</v>
      </c>
      <c r="D1134" s="8" t="s">
        <v>25</v>
      </c>
      <c r="E1134" s="14">
        <v>390779.12</v>
      </c>
      <c r="F1134" s="14">
        <v>834071.81</v>
      </c>
      <c r="G1134" s="14">
        <v>669971.41</v>
      </c>
      <c r="H1134" s="14">
        <v>925703.88</v>
      </c>
      <c r="I1134" s="14">
        <v>435286.53</v>
      </c>
      <c r="J1134" s="14">
        <v>935448.12</v>
      </c>
      <c r="K1134" s="14">
        <v>42349.24</v>
      </c>
      <c r="L1134" s="14">
        <v>3608981.95</v>
      </c>
      <c r="M1134" s="14">
        <v>755865.18</v>
      </c>
      <c r="N1134" s="14">
        <f t="shared" si="154"/>
        <v>465027.15</v>
      </c>
      <c r="O1134" s="14">
        <f t="shared" si="155"/>
        <v>992545.45</v>
      </c>
      <c r="P1134" s="14">
        <f t="shared" si="156"/>
        <v>797265.98</v>
      </c>
      <c r="Q1134" s="14">
        <f t="shared" si="157"/>
        <v>1101587.6200000001</v>
      </c>
      <c r="R1134" s="14">
        <f t="shared" si="158"/>
        <v>517990.97</v>
      </c>
      <c r="S1134" s="14">
        <f t="shared" si="159"/>
        <v>1113183.26</v>
      </c>
      <c r="T1134" s="14">
        <f t="shared" si="160"/>
        <v>50395.6</v>
      </c>
      <c r="U1134" s="14">
        <f t="shared" si="161"/>
        <v>4294688.5199999996</v>
      </c>
      <c r="V1134" s="14">
        <f t="shared" si="162"/>
        <v>899479.56</v>
      </c>
    </row>
    <row r="1135" spans="1:22" ht="21">
      <c r="A1135" s="8">
        <v>1132</v>
      </c>
      <c r="B1135" s="8" t="s">
        <v>2676</v>
      </c>
      <c r="C1135" s="9" t="s">
        <v>2677</v>
      </c>
      <c r="D1135" s="8" t="s">
        <v>25</v>
      </c>
      <c r="E1135" s="14">
        <v>849515.38</v>
      </c>
      <c r="F1135" s="14">
        <v>951103.89</v>
      </c>
      <c r="G1135" s="14">
        <v>894714.26</v>
      </c>
      <c r="H1135" s="14">
        <v>1089407.29</v>
      </c>
      <c r="I1135" s="14">
        <v>1097379.56</v>
      </c>
      <c r="J1135" s="14">
        <v>1032890.63</v>
      </c>
      <c r="K1135" s="14">
        <v>240820.15</v>
      </c>
      <c r="L1135" s="14">
        <v>1684191.58</v>
      </c>
      <c r="M1135" s="14">
        <v>788610.34</v>
      </c>
      <c r="N1135" s="14">
        <f t="shared" si="154"/>
        <v>1010923.3</v>
      </c>
      <c r="O1135" s="14">
        <f t="shared" si="155"/>
        <v>1131813.6299999999</v>
      </c>
      <c r="P1135" s="14">
        <f t="shared" si="156"/>
        <v>1064709.97</v>
      </c>
      <c r="Q1135" s="14">
        <f t="shared" si="157"/>
        <v>1296394.68</v>
      </c>
      <c r="R1135" s="14">
        <f t="shared" si="158"/>
        <v>1305881.68</v>
      </c>
      <c r="S1135" s="14">
        <f t="shared" si="159"/>
        <v>1229139.8500000001</v>
      </c>
      <c r="T1135" s="14">
        <f t="shared" si="160"/>
        <v>286575.98</v>
      </c>
      <c r="U1135" s="14">
        <f t="shared" si="161"/>
        <v>2004187.98</v>
      </c>
      <c r="V1135" s="14">
        <f t="shared" si="162"/>
        <v>938446.3</v>
      </c>
    </row>
    <row r="1136" spans="1:22">
      <c r="A1136" s="8">
        <v>1133</v>
      </c>
      <c r="B1136" s="8" t="s">
        <v>2678</v>
      </c>
      <c r="C1136" s="9" t="s">
        <v>2679</v>
      </c>
      <c r="D1136" s="8" t="s">
        <v>25</v>
      </c>
      <c r="E1136" s="14">
        <v>2718439.67</v>
      </c>
      <c r="F1136" s="14">
        <v>2724869.79</v>
      </c>
      <c r="G1136" s="14">
        <v>1414131.93</v>
      </c>
      <c r="H1136" s="14">
        <v>3116211.55</v>
      </c>
      <c r="I1136" s="14">
        <v>1562847.98</v>
      </c>
      <c r="J1136" s="14">
        <v>2964076.41</v>
      </c>
      <c r="K1136" s="14">
        <v>646401.87</v>
      </c>
      <c r="L1136" s="14">
        <v>1202993.99</v>
      </c>
      <c r="M1136" s="14">
        <v>2499179.29</v>
      </c>
      <c r="N1136" s="14">
        <f t="shared" si="154"/>
        <v>3234943.21</v>
      </c>
      <c r="O1136" s="14">
        <f t="shared" si="155"/>
        <v>3242595.05</v>
      </c>
      <c r="P1136" s="14">
        <f t="shared" si="156"/>
        <v>1682817</v>
      </c>
      <c r="Q1136" s="14">
        <f t="shared" si="157"/>
        <v>3708291.74</v>
      </c>
      <c r="R1136" s="14">
        <f t="shared" si="158"/>
        <v>1859789.1</v>
      </c>
      <c r="S1136" s="14">
        <f t="shared" si="159"/>
        <v>3527250.93</v>
      </c>
      <c r="T1136" s="14">
        <f t="shared" si="160"/>
        <v>769218.23</v>
      </c>
      <c r="U1136" s="14">
        <f t="shared" si="161"/>
        <v>1431562.85</v>
      </c>
      <c r="V1136" s="14">
        <f t="shared" si="162"/>
        <v>2974023.36</v>
      </c>
    </row>
    <row r="1137" spans="1:22">
      <c r="A1137" s="8">
        <v>1134</v>
      </c>
      <c r="B1137" s="8" t="s">
        <v>2680</v>
      </c>
      <c r="C1137" s="9" t="s">
        <v>2681</v>
      </c>
      <c r="D1137" s="8" t="s">
        <v>25</v>
      </c>
      <c r="E1137" s="14">
        <v>18691.650000000001</v>
      </c>
      <c r="F1137" s="14">
        <v>25537.16</v>
      </c>
      <c r="G1137" s="14">
        <v>37094.559999999998</v>
      </c>
      <c r="H1137" s="14">
        <v>18514.080000000002</v>
      </c>
      <c r="I1137" s="14">
        <v>26296.48</v>
      </c>
      <c r="J1137" s="14">
        <v>17539.66</v>
      </c>
      <c r="K1137" s="14">
        <v>26247.4</v>
      </c>
      <c r="L1137" s="14">
        <v>20041.88</v>
      </c>
      <c r="M1137" s="14">
        <v>25132.52</v>
      </c>
      <c r="N1137" s="14">
        <f t="shared" si="154"/>
        <v>22243.06</v>
      </c>
      <c r="O1137" s="14">
        <f t="shared" si="155"/>
        <v>30389.22</v>
      </c>
      <c r="P1137" s="14">
        <f t="shared" si="156"/>
        <v>44142.53</v>
      </c>
      <c r="Q1137" s="14">
        <f t="shared" si="157"/>
        <v>22031.759999999998</v>
      </c>
      <c r="R1137" s="14">
        <f t="shared" si="158"/>
        <v>31292.81</v>
      </c>
      <c r="S1137" s="14">
        <f t="shared" si="159"/>
        <v>20872.2</v>
      </c>
      <c r="T1137" s="14">
        <f t="shared" si="160"/>
        <v>31234.41</v>
      </c>
      <c r="U1137" s="14">
        <f t="shared" si="161"/>
        <v>23849.84</v>
      </c>
      <c r="V1137" s="14">
        <f t="shared" si="162"/>
        <v>29907.7</v>
      </c>
    </row>
    <row r="1138" spans="1:22">
      <c r="A1138" s="8">
        <v>1135</v>
      </c>
      <c r="B1138" s="8" t="s">
        <v>2682</v>
      </c>
      <c r="C1138" s="9" t="s">
        <v>2683</v>
      </c>
      <c r="D1138" s="8" t="s">
        <v>25</v>
      </c>
      <c r="E1138" s="14">
        <v>13594.32</v>
      </c>
      <c r="F1138" s="14">
        <v>15085.55</v>
      </c>
      <c r="G1138" s="14">
        <v>7271.38</v>
      </c>
      <c r="H1138" s="14">
        <v>14616.37</v>
      </c>
      <c r="I1138" s="14">
        <v>28141.22</v>
      </c>
      <c r="J1138" s="14">
        <v>14616.37</v>
      </c>
      <c r="K1138" s="14">
        <v>20604.400000000001</v>
      </c>
      <c r="L1138" s="14">
        <v>16168.24</v>
      </c>
      <c r="M1138" s="14">
        <v>14834.64</v>
      </c>
      <c r="N1138" s="14">
        <f t="shared" si="154"/>
        <v>16177.24</v>
      </c>
      <c r="O1138" s="14">
        <f t="shared" si="155"/>
        <v>17951.8</v>
      </c>
      <c r="P1138" s="14">
        <f t="shared" si="156"/>
        <v>8652.94</v>
      </c>
      <c r="Q1138" s="14">
        <f t="shared" si="157"/>
        <v>17393.48</v>
      </c>
      <c r="R1138" s="14">
        <f t="shared" si="158"/>
        <v>33488.050000000003</v>
      </c>
      <c r="S1138" s="14">
        <f t="shared" si="159"/>
        <v>17393.48</v>
      </c>
      <c r="T1138" s="14">
        <f t="shared" si="160"/>
        <v>24519.24</v>
      </c>
      <c r="U1138" s="14">
        <f t="shared" si="161"/>
        <v>19240.21</v>
      </c>
      <c r="V1138" s="14">
        <f t="shared" si="162"/>
        <v>17653.22</v>
      </c>
    </row>
    <row r="1139" spans="1:22">
      <c r="A1139" s="8">
        <v>1136</v>
      </c>
      <c r="B1139" s="8" t="s">
        <v>2684</v>
      </c>
      <c r="C1139" s="9" t="s">
        <v>2685</v>
      </c>
      <c r="D1139" s="8" t="s">
        <v>25</v>
      </c>
      <c r="E1139" s="14">
        <v>9347.26</v>
      </c>
      <c r="F1139" s="14">
        <v>10082.049999999999</v>
      </c>
      <c r="G1139" s="14">
        <v>4850.47</v>
      </c>
      <c r="H1139" s="14">
        <v>9549.36</v>
      </c>
      <c r="I1139" s="14">
        <v>8466.68</v>
      </c>
      <c r="J1139" s="14">
        <v>7795.4</v>
      </c>
      <c r="K1139" s="14">
        <v>12992.34</v>
      </c>
      <c r="L1139" s="14">
        <v>10879.88</v>
      </c>
      <c r="M1139" s="14">
        <v>9354.6299999999992</v>
      </c>
      <c r="N1139" s="14">
        <f t="shared" si="154"/>
        <v>11123.24</v>
      </c>
      <c r="O1139" s="14">
        <f t="shared" si="155"/>
        <v>11997.64</v>
      </c>
      <c r="P1139" s="14">
        <f t="shared" si="156"/>
        <v>5772.06</v>
      </c>
      <c r="Q1139" s="14">
        <f t="shared" si="157"/>
        <v>11363.74</v>
      </c>
      <c r="R1139" s="14">
        <f t="shared" si="158"/>
        <v>10075.35</v>
      </c>
      <c r="S1139" s="14">
        <f t="shared" si="159"/>
        <v>9276.5300000000007</v>
      </c>
      <c r="T1139" s="14">
        <f t="shared" si="160"/>
        <v>15460.88</v>
      </c>
      <c r="U1139" s="14">
        <f t="shared" si="161"/>
        <v>12947.06</v>
      </c>
      <c r="V1139" s="14">
        <f t="shared" si="162"/>
        <v>11132.01</v>
      </c>
    </row>
    <row r="1140" spans="1:22">
      <c r="A1140" s="8">
        <v>1137</v>
      </c>
      <c r="B1140" s="8" t="s">
        <v>2686</v>
      </c>
      <c r="C1140" s="9" t="s">
        <v>2687</v>
      </c>
      <c r="D1140" s="8" t="s">
        <v>25</v>
      </c>
      <c r="E1140" s="14">
        <v>3399.66</v>
      </c>
      <c r="F1140" s="14">
        <v>3868.84</v>
      </c>
      <c r="G1140" s="14">
        <v>1850.68</v>
      </c>
      <c r="H1140" s="14">
        <v>3702.82</v>
      </c>
      <c r="I1140" s="14">
        <v>7669.81</v>
      </c>
      <c r="J1140" s="14">
        <v>3507.93</v>
      </c>
      <c r="K1140" s="14">
        <v>5194.04</v>
      </c>
      <c r="L1140" s="14">
        <v>5841.73</v>
      </c>
      <c r="M1140" s="14">
        <v>3741.21</v>
      </c>
      <c r="N1140" s="14">
        <f t="shared" si="154"/>
        <v>4045.6</v>
      </c>
      <c r="O1140" s="14">
        <f t="shared" si="155"/>
        <v>4603.92</v>
      </c>
      <c r="P1140" s="14">
        <f t="shared" si="156"/>
        <v>2202.31</v>
      </c>
      <c r="Q1140" s="14">
        <f t="shared" si="157"/>
        <v>4406.3599999999997</v>
      </c>
      <c r="R1140" s="14">
        <f t="shared" si="158"/>
        <v>9127.07</v>
      </c>
      <c r="S1140" s="14">
        <f t="shared" si="159"/>
        <v>4174.4399999999996</v>
      </c>
      <c r="T1140" s="14">
        <f t="shared" si="160"/>
        <v>6180.91</v>
      </c>
      <c r="U1140" s="14">
        <f t="shared" si="161"/>
        <v>6951.66</v>
      </c>
      <c r="V1140" s="14">
        <f t="shared" si="162"/>
        <v>4452.04</v>
      </c>
    </row>
    <row r="1141" spans="1:22" ht="31.5">
      <c r="A1141" s="8">
        <v>1138</v>
      </c>
      <c r="B1141" s="8" t="s">
        <v>2688</v>
      </c>
      <c r="C1141" s="9" t="s">
        <v>2689</v>
      </c>
      <c r="D1141" s="8" t="s">
        <v>25</v>
      </c>
      <c r="E1141" s="14">
        <v>237865.12</v>
      </c>
      <c r="F1141" s="14">
        <v>178370.33</v>
      </c>
      <c r="G1141" s="14">
        <v>57914.05</v>
      </c>
      <c r="H1141" s="14">
        <v>192936.18</v>
      </c>
      <c r="I1141" s="14">
        <v>225862.92</v>
      </c>
      <c r="J1141" s="14">
        <v>191766.87</v>
      </c>
      <c r="K1141" s="14">
        <v>243835.82</v>
      </c>
      <c r="L1141" s="14">
        <v>531968.75</v>
      </c>
      <c r="M1141" s="14">
        <v>175549.69</v>
      </c>
      <c r="N1141" s="14">
        <f t="shared" si="154"/>
        <v>283059.49</v>
      </c>
      <c r="O1141" s="14">
        <f t="shared" si="155"/>
        <v>212260.69</v>
      </c>
      <c r="P1141" s="14">
        <f t="shared" si="156"/>
        <v>68917.72</v>
      </c>
      <c r="Q1141" s="14">
        <f t="shared" si="157"/>
        <v>229594.05</v>
      </c>
      <c r="R1141" s="14">
        <f t="shared" si="158"/>
        <v>268776.87</v>
      </c>
      <c r="S1141" s="14">
        <f t="shared" si="159"/>
        <v>228202.58</v>
      </c>
      <c r="T1141" s="14">
        <f t="shared" si="160"/>
        <v>290164.63</v>
      </c>
      <c r="U1141" s="14">
        <f t="shared" si="161"/>
        <v>633042.81000000006</v>
      </c>
      <c r="V1141" s="14">
        <f t="shared" si="162"/>
        <v>208904.13</v>
      </c>
    </row>
    <row r="1142" spans="1:22">
      <c r="A1142" s="8">
        <v>1139</v>
      </c>
      <c r="B1142" s="8" t="s">
        <v>2690</v>
      </c>
      <c r="C1142" s="9" t="s">
        <v>2691</v>
      </c>
      <c r="D1142" s="8" t="s">
        <v>25</v>
      </c>
      <c r="E1142" s="14">
        <v>6628.98</v>
      </c>
      <c r="F1142" s="14">
        <v>7106.81</v>
      </c>
      <c r="G1142" s="14">
        <v>1586.52</v>
      </c>
      <c r="H1142" s="14">
        <v>4872.12</v>
      </c>
      <c r="I1142" s="14">
        <v>6474.51</v>
      </c>
      <c r="J1142" s="14">
        <v>5261.89</v>
      </c>
      <c r="K1142" s="14">
        <v>8136.09</v>
      </c>
      <c r="L1142" s="14">
        <v>17751.38</v>
      </c>
      <c r="M1142" s="14">
        <v>5857.96</v>
      </c>
      <c r="N1142" s="14">
        <f t="shared" si="154"/>
        <v>7888.49</v>
      </c>
      <c r="O1142" s="14">
        <f t="shared" si="155"/>
        <v>8457.1</v>
      </c>
      <c r="P1142" s="14">
        <f t="shared" si="156"/>
        <v>1887.96</v>
      </c>
      <c r="Q1142" s="14">
        <f t="shared" si="157"/>
        <v>5797.82</v>
      </c>
      <c r="R1142" s="14">
        <f t="shared" si="158"/>
        <v>7704.67</v>
      </c>
      <c r="S1142" s="14">
        <f t="shared" si="159"/>
        <v>6261.65</v>
      </c>
      <c r="T1142" s="14">
        <f t="shared" si="160"/>
        <v>9681.9500000000007</v>
      </c>
      <c r="U1142" s="14">
        <f t="shared" si="161"/>
        <v>21124.14</v>
      </c>
      <c r="V1142" s="14">
        <f t="shared" si="162"/>
        <v>6970.97</v>
      </c>
    </row>
    <row r="1143" spans="1:22">
      <c r="A1143" s="8">
        <v>1140</v>
      </c>
      <c r="B1143" s="8" t="s">
        <v>2692</v>
      </c>
      <c r="C1143" s="9" t="s">
        <v>2693</v>
      </c>
      <c r="D1143" s="8" t="s">
        <v>25</v>
      </c>
      <c r="E1143" s="14">
        <v>18691.650000000001</v>
      </c>
      <c r="F1143" s="14">
        <v>21798.25</v>
      </c>
      <c r="G1143" s="14">
        <v>31246.57</v>
      </c>
      <c r="H1143" s="14">
        <v>17344.77</v>
      </c>
      <c r="I1143" s="14">
        <v>12600.4</v>
      </c>
      <c r="J1143" s="14">
        <v>14616.37</v>
      </c>
      <c r="K1143" s="14">
        <v>31233.58</v>
      </c>
      <c r="L1143" s="14">
        <v>57262.52</v>
      </c>
      <c r="M1143" s="14">
        <v>12227.23</v>
      </c>
      <c r="N1143" s="14">
        <f t="shared" si="154"/>
        <v>22243.06</v>
      </c>
      <c r="O1143" s="14">
        <f t="shared" si="155"/>
        <v>25939.919999999998</v>
      </c>
      <c r="P1143" s="14">
        <f t="shared" si="156"/>
        <v>37183.42</v>
      </c>
      <c r="Q1143" s="14">
        <f t="shared" si="157"/>
        <v>20640.28</v>
      </c>
      <c r="R1143" s="14">
        <f t="shared" si="158"/>
        <v>14994.48</v>
      </c>
      <c r="S1143" s="14">
        <f t="shared" si="159"/>
        <v>17393.48</v>
      </c>
      <c r="T1143" s="14">
        <f t="shared" si="160"/>
        <v>37167.96</v>
      </c>
      <c r="U1143" s="14">
        <f t="shared" si="161"/>
        <v>68142.399999999994</v>
      </c>
      <c r="V1143" s="14">
        <f t="shared" si="162"/>
        <v>14550.4</v>
      </c>
    </row>
    <row r="1144" spans="1:22">
      <c r="A1144" s="8">
        <v>1141</v>
      </c>
      <c r="B1144" s="8" t="s">
        <v>2694</v>
      </c>
      <c r="C1144" s="9" t="s">
        <v>2695</v>
      </c>
      <c r="D1144" s="8" t="s">
        <v>25</v>
      </c>
      <c r="E1144" s="14">
        <v>13594.32</v>
      </c>
      <c r="F1144" s="14">
        <v>21957.040000000001</v>
      </c>
      <c r="G1144" s="14">
        <v>24209.05</v>
      </c>
      <c r="H1144" s="14">
        <v>13447.06</v>
      </c>
      <c r="I1144" s="14">
        <v>18766.13</v>
      </c>
      <c r="J1144" s="14">
        <v>11693.1</v>
      </c>
      <c r="K1144" s="14">
        <v>24519.42</v>
      </c>
      <c r="L1144" s="14">
        <v>44953.48</v>
      </c>
      <c r="M1144" s="14">
        <v>9051.33</v>
      </c>
      <c r="N1144" s="14">
        <f t="shared" si="154"/>
        <v>16177.24</v>
      </c>
      <c r="O1144" s="14">
        <f t="shared" si="155"/>
        <v>26128.880000000001</v>
      </c>
      <c r="P1144" s="14">
        <f t="shared" si="156"/>
        <v>28808.77</v>
      </c>
      <c r="Q1144" s="14">
        <f t="shared" si="157"/>
        <v>16002</v>
      </c>
      <c r="R1144" s="14">
        <f t="shared" si="158"/>
        <v>22331.69</v>
      </c>
      <c r="S1144" s="14">
        <f t="shared" si="159"/>
        <v>13914.79</v>
      </c>
      <c r="T1144" s="14">
        <f t="shared" si="160"/>
        <v>29178.11</v>
      </c>
      <c r="U1144" s="14">
        <f t="shared" si="161"/>
        <v>53494.64</v>
      </c>
      <c r="V1144" s="14">
        <f t="shared" si="162"/>
        <v>10771.08</v>
      </c>
    </row>
    <row r="1145" spans="1:22">
      <c r="A1145" s="8">
        <v>1142</v>
      </c>
      <c r="B1145" s="8" t="s">
        <v>2696</v>
      </c>
      <c r="C1145" s="9" t="s">
        <v>2697</v>
      </c>
      <c r="D1145" s="8" t="s">
        <v>25</v>
      </c>
      <c r="E1145" s="14">
        <v>9347.26</v>
      </c>
      <c r="F1145" s="14">
        <v>46628.05</v>
      </c>
      <c r="G1145" s="14">
        <v>11795.59</v>
      </c>
      <c r="H1145" s="14">
        <v>7600.52</v>
      </c>
      <c r="I1145" s="14">
        <v>9661.9599999999991</v>
      </c>
      <c r="J1145" s="14">
        <v>7405.63</v>
      </c>
      <c r="K1145" s="14">
        <v>15462.32</v>
      </c>
      <c r="L1145" s="14">
        <v>28347.35</v>
      </c>
      <c r="M1145" s="14">
        <v>6034.22</v>
      </c>
      <c r="N1145" s="14">
        <f t="shared" si="154"/>
        <v>11123.24</v>
      </c>
      <c r="O1145" s="14">
        <f t="shared" si="155"/>
        <v>55487.38</v>
      </c>
      <c r="P1145" s="14">
        <f t="shared" si="156"/>
        <v>14036.75</v>
      </c>
      <c r="Q1145" s="14">
        <f t="shared" si="157"/>
        <v>9044.6200000000008</v>
      </c>
      <c r="R1145" s="14">
        <f t="shared" si="158"/>
        <v>11497.73</v>
      </c>
      <c r="S1145" s="14">
        <f t="shared" si="159"/>
        <v>8812.7000000000007</v>
      </c>
      <c r="T1145" s="14">
        <f t="shared" si="160"/>
        <v>18400.16</v>
      </c>
      <c r="U1145" s="14">
        <f t="shared" si="161"/>
        <v>33733.35</v>
      </c>
      <c r="V1145" s="14">
        <f t="shared" si="162"/>
        <v>7180.72</v>
      </c>
    </row>
    <row r="1146" spans="1:22" ht="21">
      <c r="A1146" s="8">
        <v>1143</v>
      </c>
      <c r="B1146" s="8" t="s">
        <v>2698</v>
      </c>
      <c r="C1146" s="9" t="s">
        <v>2699</v>
      </c>
      <c r="D1146" s="8" t="s">
        <v>25</v>
      </c>
      <c r="E1146" s="14">
        <v>50974.71</v>
      </c>
      <c r="F1146" s="14">
        <v>101715.55</v>
      </c>
      <c r="G1146" s="14">
        <v>95147.21</v>
      </c>
      <c r="H1146" s="14">
        <v>50475.22</v>
      </c>
      <c r="I1146" s="14">
        <v>329662.31</v>
      </c>
      <c r="J1146" s="14">
        <v>47162.17</v>
      </c>
      <c r="K1146" s="14">
        <v>118377.49</v>
      </c>
      <c r="L1146" s="14">
        <v>217024.93</v>
      </c>
      <c r="M1146" s="14">
        <v>12386.02</v>
      </c>
      <c r="N1146" s="14">
        <f t="shared" si="154"/>
        <v>60659.9</v>
      </c>
      <c r="O1146" s="14">
        <f t="shared" si="155"/>
        <v>121041.5</v>
      </c>
      <c r="P1146" s="14">
        <f t="shared" si="156"/>
        <v>113225.18</v>
      </c>
      <c r="Q1146" s="14">
        <f t="shared" si="157"/>
        <v>60065.51</v>
      </c>
      <c r="R1146" s="14">
        <f t="shared" si="158"/>
        <v>392298.15</v>
      </c>
      <c r="S1146" s="14">
        <f t="shared" si="159"/>
        <v>56122.98</v>
      </c>
      <c r="T1146" s="14">
        <f t="shared" si="160"/>
        <v>140869.21</v>
      </c>
      <c r="U1146" s="14">
        <f t="shared" si="161"/>
        <v>258259.67</v>
      </c>
      <c r="V1146" s="14">
        <f t="shared" si="162"/>
        <v>14739.36</v>
      </c>
    </row>
    <row r="1147" spans="1:22">
      <c r="A1147" s="8">
        <v>1144</v>
      </c>
      <c r="B1147" s="8" t="s">
        <v>2700</v>
      </c>
      <c r="C1147" s="9" t="s">
        <v>2701</v>
      </c>
      <c r="D1147" s="8" t="s">
        <v>25</v>
      </c>
      <c r="E1147" s="14">
        <v>33983.620000000003</v>
      </c>
      <c r="F1147" s="14">
        <v>87265.19</v>
      </c>
      <c r="G1147" s="14">
        <v>46391.3</v>
      </c>
      <c r="H1147" s="14">
        <v>50475.22</v>
      </c>
      <c r="I1147" s="14">
        <v>20630.79</v>
      </c>
      <c r="J1147" s="14">
        <v>47162.17</v>
      </c>
      <c r="K1147" s="14">
        <v>53410.04</v>
      </c>
      <c r="L1147" s="14">
        <v>97918.9</v>
      </c>
      <c r="M1147" s="14">
        <v>16514.7</v>
      </c>
      <c r="N1147" s="14">
        <f t="shared" si="154"/>
        <v>40440.51</v>
      </c>
      <c r="O1147" s="14">
        <f t="shared" si="155"/>
        <v>103845.58</v>
      </c>
      <c r="P1147" s="14">
        <f t="shared" si="156"/>
        <v>55205.65</v>
      </c>
      <c r="Q1147" s="14">
        <f t="shared" si="157"/>
        <v>60065.51</v>
      </c>
      <c r="R1147" s="14">
        <f t="shared" si="158"/>
        <v>24550.639999999999</v>
      </c>
      <c r="S1147" s="14">
        <f t="shared" si="159"/>
        <v>56122.98</v>
      </c>
      <c r="T1147" s="14">
        <f t="shared" si="160"/>
        <v>63557.95</v>
      </c>
      <c r="U1147" s="14">
        <f t="shared" si="161"/>
        <v>116523.49</v>
      </c>
      <c r="V1147" s="14">
        <f t="shared" si="162"/>
        <v>19652.490000000002</v>
      </c>
    </row>
    <row r="1148" spans="1:22">
      <c r="A1148" s="8">
        <v>1145</v>
      </c>
      <c r="B1148" s="8" t="s">
        <v>2702</v>
      </c>
      <c r="C1148" s="9" t="s">
        <v>2703</v>
      </c>
      <c r="D1148" s="8" t="s">
        <v>25</v>
      </c>
      <c r="E1148" s="14">
        <v>93448.09</v>
      </c>
      <c r="F1148" s="14">
        <v>135856.51999999999</v>
      </c>
      <c r="G1148" s="14">
        <v>86758.47</v>
      </c>
      <c r="H1148" s="14">
        <v>57491.09</v>
      </c>
      <c r="I1148" s="14">
        <v>59465.93</v>
      </c>
      <c r="J1148" s="14">
        <v>56321.77</v>
      </c>
      <c r="K1148" s="14">
        <v>157419.46</v>
      </c>
      <c r="L1148" s="14">
        <v>287736.92</v>
      </c>
      <c r="M1148" s="14">
        <v>57325.07</v>
      </c>
      <c r="N1148" s="14">
        <f t="shared" si="154"/>
        <v>111203.23</v>
      </c>
      <c r="O1148" s="14">
        <f t="shared" si="155"/>
        <v>161669.26</v>
      </c>
      <c r="P1148" s="14">
        <f t="shared" si="156"/>
        <v>103242.58</v>
      </c>
      <c r="Q1148" s="14">
        <f t="shared" si="157"/>
        <v>68414.399999999994</v>
      </c>
      <c r="R1148" s="14">
        <f t="shared" si="158"/>
        <v>70764.460000000006</v>
      </c>
      <c r="S1148" s="14">
        <f t="shared" si="159"/>
        <v>67022.91</v>
      </c>
      <c r="T1148" s="14">
        <f t="shared" si="160"/>
        <v>187329.16</v>
      </c>
      <c r="U1148" s="14">
        <f t="shared" si="161"/>
        <v>342406.93</v>
      </c>
      <c r="V1148" s="14">
        <f t="shared" si="162"/>
        <v>68216.83</v>
      </c>
    </row>
    <row r="1149" spans="1:22">
      <c r="A1149" s="8">
        <v>1146</v>
      </c>
      <c r="B1149" s="8" t="s">
        <v>2704</v>
      </c>
      <c r="C1149" s="9" t="s">
        <v>2705</v>
      </c>
      <c r="D1149" s="8" t="s">
        <v>25</v>
      </c>
      <c r="E1149" s="14">
        <v>152915.46</v>
      </c>
      <c r="F1149" s="14">
        <v>150855.44</v>
      </c>
      <c r="G1149" s="14">
        <v>142017.76999999999</v>
      </c>
      <c r="H1149" s="14">
        <v>116736.14</v>
      </c>
      <c r="I1149" s="14">
        <v>107604.43</v>
      </c>
      <c r="J1149" s="14">
        <v>115235.52</v>
      </c>
      <c r="K1149" s="14">
        <v>290165.03000000003</v>
      </c>
      <c r="L1149" s="14">
        <v>531968.75</v>
      </c>
      <c r="M1149" s="14">
        <v>103640.87</v>
      </c>
      <c r="N1149" s="14">
        <f t="shared" si="154"/>
        <v>181969.4</v>
      </c>
      <c r="O1149" s="14">
        <f t="shared" si="155"/>
        <v>179517.97</v>
      </c>
      <c r="P1149" s="14">
        <f t="shared" si="156"/>
        <v>169001.15</v>
      </c>
      <c r="Q1149" s="14">
        <f t="shared" si="157"/>
        <v>138916.01</v>
      </c>
      <c r="R1149" s="14">
        <f t="shared" si="158"/>
        <v>128049.27</v>
      </c>
      <c r="S1149" s="14">
        <f t="shared" si="159"/>
        <v>137130.26999999999</v>
      </c>
      <c r="T1149" s="14">
        <f t="shared" si="160"/>
        <v>345296.39</v>
      </c>
      <c r="U1149" s="14">
        <f t="shared" si="161"/>
        <v>633042.81000000006</v>
      </c>
      <c r="V1149" s="14">
        <f t="shared" si="162"/>
        <v>123332.64</v>
      </c>
    </row>
    <row r="1150" spans="1:22">
      <c r="A1150" s="8">
        <v>1147</v>
      </c>
      <c r="B1150" s="8" t="s">
        <v>2706</v>
      </c>
      <c r="C1150" s="9" t="s">
        <v>2707</v>
      </c>
      <c r="D1150" s="8" t="s">
        <v>25</v>
      </c>
      <c r="E1150" s="14">
        <v>509710.95</v>
      </c>
      <c r="F1150" s="14">
        <v>692159.43</v>
      </c>
      <c r="G1150" s="14">
        <v>346245.73</v>
      </c>
      <c r="H1150" s="14">
        <v>173447.67999999999</v>
      </c>
      <c r="I1150" s="14">
        <v>469352.44</v>
      </c>
      <c r="J1150" s="14">
        <v>165067.62</v>
      </c>
      <c r="K1150" s="14">
        <v>1146999.42</v>
      </c>
      <c r="L1150" s="14">
        <v>2101534.25</v>
      </c>
      <c r="M1150" s="14">
        <v>130212.07</v>
      </c>
      <c r="N1150" s="14">
        <f t="shared" si="154"/>
        <v>606556.03</v>
      </c>
      <c r="O1150" s="14">
        <f t="shared" si="155"/>
        <v>823669.72</v>
      </c>
      <c r="P1150" s="14">
        <f t="shared" si="156"/>
        <v>412032.42</v>
      </c>
      <c r="Q1150" s="14">
        <f t="shared" si="157"/>
        <v>206402.74</v>
      </c>
      <c r="R1150" s="14">
        <f t="shared" si="158"/>
        <v>558529.4</v>
      </c>
      <c r="S1150" s="14">
        <f t="shared" si="159"/>
        <v>196430.47</v>
      </c>
      <c r="T1150" s="14">
        <f t="shared" si="160"/>
        <v>1364929.31</v>
      </c>
      <c r="U1150" s="14">
        <f t="shared" si="161"/>
        <v>2500825.7599999998</v>
      </c>
      <c r="V1150" s="14">
        <f t="shared" si="162"/>
        <v>154952.35999999999</v>
      </c>
    </row>
    <row r="1151" spans="1:22" ht="31.5">
      <c r="A1151" s="8">
        <v>1148</v>
      </c>
      <c r="B1151" s="8" t="s">
        <v>2708</v>
      </c>
      <c r="C1151" s="9" t="s">
        <v>2709</v>
      </c>
      <c r="D1151" s="8" t="s">
        <v>25</v>
      </c>
      <c r="E1151" s="14">
        <v>49782.31</v>
      </c>
      <c r="F1151" s="14">
        <v>79288.800000000003</v>
      </c>
      <c r="G1151" s="14">
        <v>73053.009999999995</v>
      </c>
      <c r="H1151" s="14">
        <v>89452.22</v>
      </c>
      <c r="I1151" s="14">
        <v>55515.47</v>
      </c>
      <c r="J1151" s="14">
        <v>87473.17</v>
      </c>
      <c r="K1151" s="14">
        <v>40683.33</v>
      </c>
      <c r="L1151" s="14">
        <v>168419.16</v>
      </c>
      <c r="M1151" s="14">
        <v>61976.19</v>
      </c>
      <c r="N1151" s="14">
        <f t="shared" si="154"/>
        <v>59240.95</v>
      </c>
      <c r="O1151" s="14">
        <f t="shared" si="155"/>
        <v>94353.67</v>
      </c>
      <c r="P1151" s="14">
        <f t="shared" si="156"/>
        <v>86933.08</v>
      </c>
      <c r="Q1151" s="14">
        <f t="shared" si="157"/>
        <v>106448.14</v>
      </c>
      <c r="R1151" s="14">
        <f t="shared" si="158"/>
        <v>66063.41</v>
      </c>
      <c r="S1151" s="14">
        <f t="shared" si="159"/>
        <v>104093.07</v>
      </c>
      <c r="T1151" s="14">
        <f t="shared" si="160"/>
        <v>48413.16</v>
      </c>
      <c r="U1151" s="14">
        <f t="shared" si="161"/>
        <v>200418.8</v>
      </c>
      <c r="V1151" s="14">
        <f t="shared" si="162"/>
        <v>73751.67</v>
      </c>
    </row>
    <row r="1152" spans="1:22" ht="31.5">
      <c r="A1152" s="8">
        <v>1149</v>
      </c>
      <c r="B1152" s="8" t="s">
        <v>2710</v>
      </c>
      <c r="C1152" s="9" t="s">
        <v>2711</v>
      </c>
      <c r="D1152" s="8" t="s">
        <v>25</v>
      </c>
      <c r="E1152" s="14">
        <v>20900.34</v>
      </c>
      <c r="F1152" s="14">
        <v>25528.28</v>
      </c>
      <c r="G1152" s="14">
        <v>30943.41</v>
      </c>
      <c r="H1152" s="14">
        <v>29037.87</v>
      </c>
      <c r="I1152" s="14">
        <v>23515.040000000001</v>
      </c>
      <c r="J1152" s="14">
        <v>27926.05</v>
      </c>
      <c r="K1152" s="14">
        <v>28637.99</v>
      </c>
      <c r="L1152" s="14">
        <v>120299.39</v>
      </c>
      <c r="M1152" s="14">
        <v>26248.85</v>
      </c>
      <c r="N1152" s="14">
        <f t="shared" si="154"/>
        <v>24871.4</v>
      </c>
      <c r="O1152" s="14">
        <f t="shared" si="155"/>
        <v>30378.65</v>
      </c>
      <c r="P1152" s="14">
        <f t="shared" si="156"/>
        <v>36822.660000000003</v>
      </c>
      <c r="Q1152" s="14">
        <f t="shared" si="157"/>
        <v>34555.07</v>
      </c>
      <c r="R1152" s="14">
        <f t="shared" si="158"/>
        <v>27982.9</v>
      </c>
      <c r="S1152" s="14">
        <f t="shared" si="159"/>
        <v>33232</v>
      </c>
      <c r="T1152" s="14">
        <f t="shared" si="160"/>
        <v>34079.21</v>
      </c>
      <c r="U1152" s="14">
        <f t="shared" si="161"/>
        <v>143156.26999999999</v>
      </c>
      <c r="V1152" s="14">
        <f t="shared" si="162"/>
        <v>31236.13</v>
      </c>
    </row>
    <row r="1153" spans="1:22" ht="31.5">
      <c r="A1153" s="8">
        <v>1150</v>
      </c>
      <c r="B1153" s="8" t="s">
        <v>2712</v>
      </c>
      <c r="C1153" s="9" t="s">
        <v>2713</v>
      </c>
      <c r="D1153" s="8" t="s">
        <v>25</v>
      </c>
      <c r="E1153" s="14">
        <v>2381.92</v>
      </c>
      <c r="F1153" s="14">
        <v>3118.16</v>
      </c>
      <c r="G1153" s="14">
        <v>3405.43</v>
      </c>
      <c r="H1153" s="14">
        <v>3098.66</v>
      </c>
      <c r="I1153" s="14">
        <v>2586.62</v>
      </c>
      <c r="J1153" s="14">
        <v>3072.37</v>
      </c>
      <c r="K1153" s="14">
        <v>3149.91</v>
      </c>
      <c r="L1153" s="14">
        <v>1202993.99</v>
      </c>
      <c r="M1153" s="14">
        <v>2883.71</v>
      </c>
      <c r="N1153" s="14">
        <f t="shared" si="154"/>
        <v>2834.48</v>
      </c>
      <c r="O1153" s="14">
        <f t="shared" si="155"/>
        <v>3710.61</v>
      </c>
      <c r="P1153" s="14">
        <f t="shared" si="156"/>
        <v>4052.46</v>
      </c>
      <c r="Q1153" s="14">
        <f t="shared" si="157"/>
        <v>3687.41</v>
      </c>
      <c r="R1153" s="14">
        <f t="shared" si="158"/>
        <v>3078.08</v>
      </c>
      <c r="S1153" s="14">
        <f t="shared" si="159"/>
        <v>3656.12</v>
      </c>
      <c r="T1153" s="14">
        <f t="shared" si="160"/>
        <v>3748.39</v>
      </c>
      <c r="U1153" s="14">
        <f t="shared" si="161"/>
        <v>1431562.85</v>
      </c>
      <c r="V1153" s="14">
        <f t="shared" si="162"/>
        <v>3431.61</v>
      </c>
    </row>
    <row r="1154" spans="1:22" ht="31.5">
      <c r="A1154" s="8">
        <v>1151</v>
      </c>
      <c r="B1154" s="8" t="s">
        <v>2714</v>
      </c>
      <c r="C1154" s="9" t="s">
        <v>2715</v>
      </c>
      <c r="D1154" s="8" t="s">
        <v>25</v>
      </c>
      <c r="E1154" s="14">
        <v>91750.43</v>
      </c>
      <c r="F1154" s="14">
        <v>149051.25</v>
      </c>
      <c r="G1154" s="14">
        <v>132908.70000000001</v>
      </c>
      <c r="H1154" s="14">
        <v>173447.67999999999</v>
      </c>
      <c r="I1154" s="14">
        <v>96223.62</v>
      </c>
      <c r="J1154" s="14">
        <v>159146.04</v>
      </c>
      <c r="K1154" s="14">
        <v>52232.07</v>
      </c>
      <c r="L1154" s="14">
        <v>120299.39</v>
      </c>
      <c r="M1154" s="14">
        <v>112755.7</v>
      </c>
      <c r="N1154" s="14">
        <f t="shared" si="154"/>
        <v>109183.01</v>
      </c>
      <c r="O1154" s="14">
        <f t="shared" si="155"/>
        <v>177370.99</v>
      </c>
      <c r="P1154" s="14">
        <f t="shared" si="156"/>
        <v>158161.35</v>
      </c>
      <c r="Q1154" s="14">
        <f t="shared" si="157"/>
        <v>206402.74</v>
      </c>
      <c r="R1154" s="14">
        <f t="shared" si="158"/>
        <v>114506.11</v>
      </c>
      <c r="S1154" s="14">
        <f t="shared" si="159"/>
        <v>189383.79</v>
      </c>
      <c r="T1154" s="14">
        <f t="shared" si="160"/>
        <v>62156.160000000003</v>
      </c>
      <c r="U1154" s="14">
        <f t="shared" si="161"/>
        <v>143156.26999999999</v>
      </c>
      <c r="V1154" s="14">
        <f t="shared" si="162"/>
        <v>134179.28</v>
      </c>
    </row>
    <row r="1155" spans="1:22" ht="21">
      <c r="A1155" s="8">
        <v>1152</v>
      </c>
      <c r="B1155" s="8" t="s">
        <v>2716</v>
      </c>
      <c r="C1155" s="9" t="s">
        <v>2717</v>
      </c>
      <c r="D1155" s="8" t="s">
        <v>25</v>
      </c>
      <c r="E1155" s="14">
        <v>424758.4</v>
      </c>
      <c r="F1155" s="14">
        <v>8433023.3100000005</v>
      </c>
      <c r="G1155" s="14">
        <v>8077096.5099999998</v>
      </c>
      <c r="H1155" s="14">
        <v>9549366.25</v>
      </c>
      <c r="I1155" s="14">
        <v>1963072.54</v>
      </c>
      <c r="J1155" s="14">
        <v>9268123.7799999993</v>
      </c>
      <c r="K1155" s="14">
        <v>422578.58</v>
      </c>
      <c r="L1155" s="14">
        <v>14233824.83</v>
      </c>
      <c r="M1155" s="14">
        <v>6509015.4900000002</v>
      </c>
      <c r="N1155" s="14">
        <f t="shared" si="154"/>
        <v>505462.5</v>
      </c>
      <c r="O1155" s="14">
        <f t="shared" si="155"/>
        <v>10035297.74</v>
      </c>
      <c r="P1155" s="14">
        <f t="shared" si="156"/>
        <v>9611744.8499999996</v>
      </c>
      <c r="Q1155" s="14">
        <f t="shared" si="157"/>
        <v>11363745.84</v>
      </c>
      <c r="R1155" s="14">
        <f t="shared" si="158"/>
        <v>2336056.3199999998</v>
      </c>
      <c r="S1155" s="14">
        <f t="shared" si="159"/>
        <v>11029067.300000001</v>
      </c>
      <c r="T1155" s="14">
        <f t="shared" si="160"/>
        <v>502868.51</v>
      </c>
      <c r="U1155" s="14">
        <f t="shared" si="161"/>
        <v>16938251.550000001</v>
      </c>
      <c r="V1155" s="14">
        <f t="shared" si="162"/>
        <v>7745728.4299999997</v>
      </c>
    </row>
    <row r="1156" spans="1:22">
      <c r="A1156" s="8">
        <v>1153</v>
      </c>
      <c r="B1156" s="8" t="s">
        <v>2718</v>
      </c>
      <c r="C1156" s="9" t="s">
        <v>2719</v>
      </c>
      <c r="D1156" s="8" t="s">
        <v>25</v>
      </c>
      <c r="E1156" s="14">
        <v>509710.95</v>
      </c>
      <c r="F1156" s="14">
        <v>687150.17</v>
      </c>
      <c r="G1156" s="14">
        <v>222096.75</v>
      </c>
      <c r="H1156" s="14">
        <v>173447.67999999999</v>
      </c>
      <c r="I1156" s="14">
        <v>477145.76</v>
      </c>
      <c r="J1156" s="14">
        <v>165067.62</v>
      </c>
      <c r="K1156" s="14">
        <v>963270.48</v>
      </c>
      <c r="L1156" s="14">
        <v>216538.92</v>
      </c>
      <c r="M1156" s="14">
        <v>693506.31</v>
      </c>
      <c r="N1156" s="14">
        <f t="shared" si="154"/>
        <v>606556.03</v>
      </c>
      <c r="O1156" s="14">
        <f t="shared" si="155"/>
        <v>817708.7</v>
      </c>
      <c r="P1156" s="14">
        <f t="shared" si="156"/>
        <v>264295.13</v>
      </c>
      <c r="Q1156" s="14">
        <f t="shared" si="157"/>
        <v>206402.74</v>
      </c>
      <c r="R1156" s="14">
        <f t="shared" si="158"/>
        <v>567803.44999999995</v>
      </c>
      <c r="S1156" s="14">
        <f t="shared" si="159"/>
        <v>196430.47</v>
      </c>
      <c r="T1156" s="14">
        <f t="shared" si="160"/>
        <v>1146291.8700000001</v>
      </c>
      <c r="U1156" s="14">
        <f t="shared" si="161"/>
        <v>257681.31</v>
      </c>
      <c r="V1156" s="14">
        <f t="shared" si="162"/>
        <v>825272.51</v>
      </c>
    </row>
    <row r="1157" spans="1:22" ht="21">
      <c r="A1157" s="8">
        <v>1154</v>
      </c>
      <c r="B1157" s="8" t="s">
        <v>2720</v>
      </c>
      <c r="C1157" s="9" t="s">
        <v>2721</v>
      </c>
      <c r="D1157" s="8" t="s">
        <v>25</v>
      </c>
      <c r="E1157" s="14">
        <v>307525.68</v>
      </c>
      <c r="F1157" s="14">
        <v>256860.06</v>
      </c>
      <c r="G1157" s="14">
        <v>227627.16</v>
      </c>
      <c r="H1157" s="14">
        <v>292132.65000000002</v>
      </c>
      <c r="I1157" s="14">
        <v>251703.19</v>
      </c>
      <c r="J1157" s="14">
        <v>281026.15000000002</v>
      </c>
      <c r="K1157" s="14">
        <v>195071.24</v>
      </c>
      <c r="L1157" s="14">
        <v>606308.96</v>
      </c>
      <c r="M1157" s="14">
        <v>200632.98</v>
      </c>
      <c r="N1157" s="14">
        <f t="shared" ref="N1157:N1220" si="163">ROUND(E1157*1.19,2)</f>
        <v>365955.56</v>
      </c>
      <c r="O1157" s="14">
        <f t="shared" ref="O1157:O1220" si="164">ROUND(F1157*1.19,2)</f>
        <v>305663.46999999997</v>
      </c>
      <c r="P1157" s="14">
        <f t="shared" ref="P1157:P1220" si="165">ROUND(G1157*1.19,2)</f>
        <v>270876.32</v>
      </c>
      <c r="Q1157" s="14">
        <f t="shared" ref="Q1157:Q1220" si="166">ROUND(H1157*1.19,2)</f>
        <v>347637.85</v>
      </c>
      <c r="R1157" s="14">
        <f t="shared" ref="R1157:R1220" si="167">ROUND(I1157*1.19,2)</f>
        <v>299526.8</v>
      </c>
      <c r="S1157" s="14">
        <f t="shared" ref="S1157:S1220" si="168">ROUND(J1157*1.19,2)</f>
        <v>334421.12</v>
      </c>
      <c r="T1157" s="14">
        <f t="shared" ref="T1157:T1220" si="169">ROUND(K1157*1.19,2)</f>
        <v>232134.78</v>
      </c>
      <c r="U1157" s="14">
        <f t="shared" ref="U1157:U1220" si="170">ROUND(L1157*1.19,2)</f>
        <v>721507.66</v>
      </c>
      <c r="V1157" s="14">
        <f t="shared" ref="V1157:V1220" si="171">ROUND(M1157*1.19,2)</f>
        <v>238753.25</v>
      </c>
    </row>
    <row r="1158" spans="1:22" ht="21">
      <c r="A1158" s="8">
        <v>1155</v>
      </c>
      <c r="B1158" s="8" t="s">
        <v>2722</v>
      </c>
      <c r="C1158" s="9" t="s">
        <v>2723</v>
      </c>
      <c r="D1158" s="8" t="s">
        <v>25</v>
      </c>
      <c r="E1158" s="14">
        <v>307525.68</v>
      </c>
      <c r="F1158" s="14">
        <v>270820.06</v>
      </c>
      <c r="G1158" s="14">
        <v>247030.49</v>
      </c>
      <c r="H1158" s="14">
        <v>303825.75</v>
      </c>
      <c r="I1158" s="14">
        <v>177553.18</v>
      </c>
      <c r="J1158" s="14">
        <v>300483.46999999997</v>
      </c>
      <c r="K1158" s="14">
        <v>212602.23999999999</v>
      </c>
      <c r="L1158" s="14">
        <v>659240.71</v>
      </c>
      <c r="M1158" s="14">
        <v>217735.22</v>
      </c>
      <c r="N1158" s="14">
        <f t="shared" si="163"/>
        <v>365955.56</v>
      </c>
      <c r="O1158" s="14">
        <f t="shared" si="164"/>
        <v>322275.87</v>
      </c>
      <c r="P1158" s="14">
        <f t="shared" si="165"/>
        <v>293966.28000000003</v>
      </c>
      <c r="Q1158" s="14">
        <f t="shared" si="166"/>
        <v>361552.64000000001</v>
      </c>
      <c r="R1158" s="14">
        <f t="shared" si="167"/>
        <v>211288.28</v>
      </c>
      <c r="S1158" s="14">
        <f t="shared" si="168"/>
        <v>357575.33</v>
      </c>
      <c r="T1158" s="14">
        <f t="shared" si="169"/>
        <v>252996.67</v>
      </c>
      <c r="U1158" s="14">
        <f t="shared" si="170"/>
        <v>784496.44</v>
      </c>
      <c r="V1158" s="14">
        <f t="shared" si="171"/>
        <v>259104.91</v>
      </c>
    </row>
    <row r="1159" spans="1:22" ht="21">
      <c r="A1159" s="8">
        <v>1156</v>
      </c>
      <c r="B1159" s="8" t="s">
        <v>2724</v>
      </c>
      <c r="C1159" s="9" t="s">
        <v>2725</v>
      </c>
      <c r="D1159" s="8" t="s">
        <v>25</v>
      </c>
      <c r="E1159" s="14">
        <v>307525.68</v>
      </c>
      <c r="F1159" s="14">
        <v>306846.71999999997</v>
      </c>
      <c r="G1159" s="14">
        <v>275363.88</v>
      </c>
      <c r="H1159" s="14">
        <v>348844.2</v>
      </c>
      <c r="I1159" s="14">
        <v>197918.11</v>
      </c>
      <c r="J1159" s="14">
        <v>335855.11</v>
      </c>
      <c r="K1159" s="14">
        <v>235985.55</v>
      </c>
      <c r="L1159" s="14">
        <v>735481.64</v>
      </c>
      <c r="M1159" s="14">
        <v>242708.94</v>
      </c>
      <c r="N1159" s="14">
        <f t="shared" si="163"/>
        <v>365955.56</v>
      </c>
      <c r="O1159" s="14">
        <f t="shared" si="164"/>
        <v>365147.6</v>
      </c>
      <c r="P1159" s="14">
        <f t="shared" si="165"/>
        <v>327683.02</v>
      </c>
      <c r="Q1159" s="14">
        <f t="shared" si="166"/>
        <v>415124.6</v>
      </c>
      <c r="R1159" s="14">
        <f t="shared" si="167"/>
        <v>235522.55</v>
      </c>
      <c r="S1159" s="14">
        <f t="shared" si="168"/>
        <v>399667.58</v>
      </c>
      <c r="T1159" s="14">
        <f t="shared" si="169"/>
        <v>280822.8</v>
      </c>
      <c r="U1159" s="14">
        <f t="shared" si="170"/>
        <v>875223.15</v>
      </c>
      <c r="V1159" s="14">
        <f t="shared" si="171"/>
        <v>288823.64</v>
      </c>
    </row>
    <row r="1160" spans="1:22" ht="21">
      <c r="A1160" s="8">
        <v>1157</v>
      </c>
      <c r="B1160" s="8" t="s">
        <v>2726</v>
      </c>
      <c r="C1160" s="9" t="s">
        <v>2727</v>
      </c>
      <c r="D1160" s="8" t="s">
        <v>25</v>
      </c>
      <c r="E1160" s="14">
        <v>307525.68</v>
      </c>
      <c r="F1160" s="14">
        <v>273175.12</v>
      </c>
      <c r="G1160" s="14">
        <v>247030.49</v>
      </c>
      <c r="H1160" s="14">
        <v>309867.19</v>
      </c>
      <c r="I1160" s="14">
        <v>177553.07</v>
      </c>
      <c r="J1160" s="14">
        <v>299697.12</v>
      </c>
      <c r="K1160" s="14">
        <v>211701.44</v>
      </c>
      <c r="L1160" s="14">
        <v>659803.71</v>
      </c>
      <c r="M1160" s="14">
        <v>217735.22</v>
      </c>
      <c r="N1160" s="14">
        <f t="shared" si="163"/>
        <v>365955.56</v>
      </c>
      <c r="O1160" s="14">
        <f t="shared" si="164"/>
        <v>325078.39</v>
      </c>
      <c r="P1160" s="14">
        <f t="shared" si="165"/>
        <v>293966.28000000003</v>
      </c>
      <c r="Q1160" s="14">
        <f t="shared" si="166"/>
        <v>368741.96</v>
      </c>
      <c r="R1160" s="14">
        <f t="shared" si="167"/>
        <v>211288.15</v>
      </c>
      <c r="S1160" s="14">
        <f t="shared" si="168"/>
        <v>356639.57</v>
      </c>
      <c r="T1160" s="14">
        <f t="shared" si="169"/>
        <v>251924.71</v>
      </c>
      <c r="U1160" s="14">
        <f t="shared" si="170"/>
        <v>785166.41</v>
      </c>
      <c r="V1160" s="14">
        <f t="shared" si="171"/>
        <v>259104.91</v>
      </c>
    </row>
    <row r="1161" spans="1:22" ht="21">
      <c r="A1161" s="8">
        <v>1158</v>
      </c>
      <c r="B1161" s="8" t="s">
        <v>2728</v>
      </c>
      <c r="C1161" s="9" t="s">
        <v>2729</v>
      </c>
      <c r="D1161" s="8" t="s">
        <v>25</v>
      </c>
      <c r="E1161" s="14">
        <v>307525.68</v>
      </c>
      <c r="F1161" s="14">
        <v>276168.61</v>
      </c>
      <c r="G1161" s="14">
        <v>275363.88</v>
      </c>
      <c r="H1161" s="14">
        <v>309867.19</v>
      </c>
      <c r="I1161" s="14">
        <v>177553.18</v>
      </c>
      <c r="J1161" s="14">
        <v>306376.8</v>
      </c>
      <c r="K1161" s="14">
        <v>249347.45</v>
      </c>
      <c r="L1161" s="14">
        <v>760292.2</v>
      </c>
      <c r="M1161" s="14">
        <v>231205.82</v>
      </c>
      <c r="N1161" s="14">
        <f t="shared" si="163"/>
        <v>365955.56</v>
      </c>
      <c r="O1161" s="14">
        <f t="shared" si="164"/>
        <v>328640.65000000002</v>
      </c>
      <c r="P1161" s="14">
        <f t="shared" si="165"/>
        <v>327683.02</v>
      </c>
      <c r="Q1161" s="14">
        <f t="shared" si="166"/>
        <v>368741.96</v>
      </c>
      <c r="R1161" s="14">
        <f t="shared" si="167"/>
        <v>211288.28</v>
      </c>
      <c r="S1161" s="14">
        <f t="shared" si="168"/>
        <v>364588.39</v>
      </c>
      <c r="T1161" s="14">
        <f t="shared" si="169"/>
        <v>296723.46999999997</v>
      </c>
      <c r="U1161" s="14">
        <f t="shared" si="170"/>
        <v>904747.72</v>
      </c>
      <c r="V1161" s="14">
        <f t="shared" si="171"/>
        <v>275134.93</v>
      </c>
    </row>
    <row r="1162" spans="1:22" ht="21">
      <c r="A1162" s="8">
        <v>1159</v>
      </c>
      <c r="B1162" s="8" t="s">
        <v>2730</v>
      </c>
      <c r="C1162" s="9" t="s">
        <v>2731</v>
      </c>
      <c r="D1162" s="8" t="s">
        <v>25</v>
      </c>
      <c r="E1162" s="14">
        <v>307525.68</v>
      </c>
      <c r="F1162" s="14">
        <v>306055.46000000002</v>
      </c>
      <c r="G1162" s="14">
        <v>275363.88</v>
      </c>
      <c r="H1162" s="14">
        <v>348844.2</v>
      </c>
      <c r="I1162" s="14">
        <v>197918.91</v>
      </c>
      <c r="J1162" s="14">
        <v>334089.45</v>
      </c>
      <c r="K1162" s="14">
        <v>235982.67</v>
      </c>
      <c r="L1162" s="14">
        <v>735481.64</v>
      </c>
      <c r="M1162" s="14">
        <v>242708.94</v>
      </c>
      <c r="N1162" s="14">
        <f t="shared" si="163"/>
        <v>365955.56</v>
      </c>
      <c r="O1162" s="14">
        <f t="shared" si="164"/>
        <v>364206</v>
      </c>
      <c r="P1162" s="14">
        <f t="shared" si="165"/>
        <v>327683.02</v>
      </c>
      <c r="Q1162" s="14">
        <f t="shared" si="166"/>
        <v>415124.6</v>
      </c>
      <c r="R1162" s="14">
        <f t="shared" si="167"/>
        <v>235523.5</v>
      </c>
      <c r="S1162" s="14">
        <f t="shared" si="168"/>
        <v>397566.45</v>
      </c>
      <c r="T1162" s="14">
        <f t="shared" si="169"/>
        <v>280819.38</v>
      </c>
      <c r="U1162" s="14">
        <f t="shared" si="170"/>
        <v>875223.15</v>
      </c>
      <c r="V1162" s="14">
        <f t="shared" si="171"/>
        <v>288823.64</v>
      </c>
    </row>
    <row r="1163" spans="1:22" ht="21">
      <c r="A1163" s="8">
        <v>1160</v>
      </c>
      <c r="B1163" s="8" t="s">
        <v>2732</v>
      </c>
      <c r="C1163" s="9" t="s">
        <v>2733</v>
      </c>
      <c r="D1163" s="8" t="s">
        <v>25</v>
      </c>
      <c r="E1163" s="14">
        <v>307525.68</v>
      </c>
      <c r="F1163" s="14">
        <v>361759.21</v>
      </c>
      <c r="G1163" s="14">
        <v>327388.08</v>
      </c>
      <c r="H1163" s="14">
        <v>407309.7</v>
      </c>
      <c r="I1163" s="14">
        <v>235318.79</v>
      </c>
      <c r="J1163" s="14">
        <v>399921.61</v>
      </c>
      <c r="K1163" s="14">
        <v>280843.75</v>
      </c>
      <c r="L1163" s="14">
        <v>874437.08</v>
      </c>
      <c r="M1163" s="14">
        <v>288564.24</v>
      </c>
      <c r="N1163" s="14">
        <f t="shared" si="163"/>
        <v>365955.56</v>
      </c>
      <c r="O1163" s="14">
        <f t="shared" si="164"/>
        <v>430493.46</v>
      </c>
      <c r="P1163" s="14">
        <f t="shared" si="165"/>
        <v>389591.82</v>
      </c>
      <c r="Q1163" s="14">
        <f t="shared" si="166"/>
        <v>484698.54</v>
      </c>
      <c r="R1163" s="14">
        <f t="shared" si="167"/>
        <v>280029.36</v>
      </c>
      <c r="S1163" s="14">
        <f t="shared" si="168"/>
        <v>475906.72</v>
      </c>
      <c r="T1163" s="14">
        <f t="shared" si="169"/>
        <v>334204.06</v>
      </c>
      <c r="U1163" s="14">
        <f t="shared" si="170"/>
        <v>1040580.13</v>
      </c>
      <c r="V1163" s="14">
        <f t="shared" si="171"/>
        <v>343391.45</v>
      </c>
    </row>
    <row r="1164" spans="1:22" ht="21">
      <c r="A1164" s="8">
        <v>1161</v>
      </c>
      <c r="B1164" s="8" t="s">
        <v>427</v>
      </c>
      <c r="C1164" s="9" t="s">
        <v>428</v>
      </c>
      <c r="D1164" s="8" t="s">
        <v>25</v>
      </c>
      <c r="E1164" s="14">
        <v>254856.2</v>
      </c>
      <c r="F1164" s="14">
        <v>307950.01</v>
      </c>
      <c r="G1164" s="14">
        <v>323634.73</v>
      </c>
      <c r="H1164" s="14">
        <v>348844.2</v>
      </c>
      <c r="I1164" s="14">
        <v>357863.29</v>
      </c>
      <c r="J1164" s="14">
        <v>338316.99</v>
      </c>
      <c r="K1164" s="14">
        <v>316968.23</v>
      </c>
      <c r="L1164" s="14">
        <v>861343.7</v>
      </c>
      <c r="M1164" s="14">
        <v>285253.34999999998</v>
      </c>
      <c r="N1164" s="14">
        <f t="shared" si="163"/>
        <v>303278.88</v>
      </c>
      <c r="O1164" s="14">
        <f t="shared" si="164"/>
        <v>366460.51</v>
      </c>
      <c r="P1164" s="14">
        <f t="shared" si="165"/>
        <v>385125.33</v>
      </c>
      <c r="Q1164" s="14">
        <f t="shared" si="166"/>
        <v>415124.6</v>
      </c>
      <c r="R1164" s="14">
        <f t="shared" si="167"/>
        <v>425857.32</v>
      </c>
      <c r="S1164" s="14">
        <f t="shared" si="168"/>
        <v>402597.22</v>
      </c>
      <c r="T1164" s="14">
        <f t="shared" si="169"/>
        <v>377192.19</v>
      </c>
      <c r="U1164" s="14">
        <f t="shared" si="170"/>
        <v>1024999</v>
      </c>
      <c r="V1164" s="14">
        <f t="shared" si="171"/>
        <v>339451.49</v>
      </c>
    </row>
    <row r="1165" spans="1:22" ht="21">
      <c r="A1165" s="8">
        <v>1162</v>
      </c>
      <c r="B1165" s="8" t="s">
        <v>2734</v>
      </c>
      <c r="C1165" s="9" t="s">
        <v>2735</v>
      </c>
      <c r="D1165" s="8" t="s">
        <v>25</v>
      </c>
      <c r="E1165" s="14">
        <v>169905.1</v>
      </c>
      <c r="F1165" s="14">
        <v>344132.09</v>
      </c>
      <c r="G1165" s="14">
        <v>486939.72</v>
      </c>
      <c r="H1165" s="14">
        <v>387821.21</v>
      </c>
      <c r="I1165" s="14">
        <v>95221.97</v>
      </c>
      <c r="J1165" s="14">
        <v>380076.86</v>
      </c>
      <c r="K1165" s="14">
        <v>356698.78</v>
      </c>
      <c r="L1165" s="14">
        <v>499001.91</v>
      </c>
      <c r="M1165" s="14">
        <v>150855.44</v>
      </c>
      <c r="N1165" s="14">
        <f t="shared" si="163"/>
        <v>202187.07</v>
      </c>
      <c r="O1165" s="14">
        <f t="shared" si="164"/>
        <v>409517.19</v>
      </c>
      <c r="P1165" s="14">
        <f t="shared" si="165"/>
        <v>579458.27</v>
      </c>
      <c r="Q1165" s="14">
        <f t="shared" si="166"/>
        <v>461507.24</v>
      </c>
      <c r="R1165" s="14">
        <f t="shared" si="167"/>
        <v>113314.14</v>
      </c>
      <c r="S1165" s="14">
        <f t="shared" si="168"/>
        <v>452291.46</v>
      </c>
      <c r="T1165" s="14">
        <f t="shared" si="169"/>
        <v>424471.55</v>
      </c>
      <c r="U1165" s="14">
        <f t="shared" si="170"/>
        <v>593812.27</v>
      </c>
      <c r="V1165" s="14">
        <f t="shared" si="171"/>
        <v>179517.97</v>
      </c>
    </row>
    <row r="1166" spans="1:22" ht="21">
      <c r="A1166" s="8">
        <v>1163</v>
      </c>
      <c r="B1166" s="8" t="s">
        <v>2736</v>
      </c>
      <c r="C1166" s="9" t="s">
        <v>2737</v>
      </c>
      <c r="D1166" s="8" t="s">
        <v>25</v>
      </c>
      <c r="E1166" s="14">
        <v>124032.05</v>
      </c>
      <c r="F1166" s="14">
        <v>124861.21</v>
      </c>
      <c r="G1166" s="14">
        <v>153775.84</v>
      </c>
      <c r="H1166" s="14">
        <v>140122.32999999999</v>
      </c>
      <c r="I1166" s="14">
        <v>146495.32999999999</v>
      </c>
      <c r="J1166" s="14">
        <v>138493.57999999999</v>
      </c>
      <c r="K1166" s="14">
        <v>129753</v>
      </c>
      <c r="L1166" s="14">
        <v>353853.47</v>
      </c>
      <c r="M1166" s="14">
        <v>116771.65</v>
      </c>
      <c r="N1166" s="14">
        <f t="shared" si="163"/>
        <v>147598.14000000001</v>
      </c>
      <c r="O1166" s="14">
        <f t="shared" si="164"/>
        <v>148584.84</v>
      </c>
      <c r="P1166" s="14">
        <f t="shared" si="165"/>
        <v>182993.25</v>
      </c>
      <c r="Q1166" s="14">
        <f t="shared" si="166"/>
        <v>166745.57</v>
      </c>
      <c r="R1166" s="14">
        <f t="shared" si="167"/>
        <v>174329.44</v>
      </c>
      <c r="S1166" s="14">
        <f t="shared" si="168"/>
        <v>164807.35999999999</v>
      </c>
      <c r="T1166" s="14">
        <f t="shared" si="169"/>
        <v>154406.07</v>
      </c>
      <c r="U1166" s="14">
        <f t="shared" si="170"/>
        <v>421085.63</v>
      </c>
      <c r="V1166" s="14">
        <f t="shared" si="171"/>
        <v>138958.26</v>
      </c>
    </row>
    <row r="1167" spans="1:22" ht="21">
      <c r="A1167" s="8">
        <v>1164</v>
      </c>
      <c r="B1167" s="8" t="s">
        <v>2738</v>
      </c>
      <c r="C1167" s="9" t="s">
        <v>2739</v>
      </c>
      <c r="D1167" s="8" t="s">
        <v>25</v>
      </c>
      <c r="E1167" s="14">
        <v>186894.74</v>
      </c>
      <c r="F1167" s="14">
        <v>173489.47</v>
      </c>
      <c r="G1167" s="14">
        <v>207325.9</v>
      </c>
      <c r="H1167" s="14">
        <v>192936.18</v>
      </c>
      <c r="I1167" s="14">
        <v>205409.43</v>
      </c>
      <c r="J1167" s="14">
        <v>194189.09</v>
      </c>
      <c r="K1167" s="14">
        <v>181943.21</v>
      </c>
      <c r="L1167" s="14">
        <v>496158.02</v>
      </c>
      <c r="M1167" s="14">
        <v>163732.15</v>
      </c>
      <c r="N1167" s="14">
        <f t="shared" si="163"/>
        <v>222404.74</v>
      </c>
      <c r="O1167" s="14">
        <f t="shared" si="164"/>
        <v>206452.47</v>
      </c>
      <c r="P1167" s="14">
        <f t="shared" si="165"/>
        <v>246717.82</v>
      </c>
      <c r="Q1167" s="14">
        <f t="shared" si="166"/>
        <v>229594.05</v>
      </c>
      <c r="R1167" s="14">
        <f t="shared" si="167"/>
        <v>244437.22</v>
      </c>
      <c r="S1167" s="14">
        <f t="shared" si="168"/>
        <v>231085.02</v>
      </c>
      <c r="T1167" s="14">
        <f t="shared" si="169"/>
        <v>216512.42</v>
      </c>
      <c r="U1167" s="14">
        <f t="shared" si="170"/>
        <v>590428.04</v>
      </c>
      <c r="V1167" s="14">
        <f t="shared" si="171"/>
        <v>194841.26</v>
      </c>
    </row>
    <row r="1168" spans="1:22">
      <c r="A1168" s="8">
        <v>1165</v>
      </c>
      <c r="B1168" s="8" t="s">
        <v>2740</v>
      </c>
      <c r="C1168" s="9" t="s">
        <v>2741</v>
      </c>
      <c r="D1168" s="8" t="s">
        <v>25</v>
      </c>
      <c r="E1168" s="14">
        <v>3058246.98</v>
      </c>
      <c r="F1168" s="14">
        <v>3013894.59</v>
      </c>
      <c r="G1168" s="14">
        <v>3210019.1</v>
      </c>
      <c r="H1168" s="14">
        <v>3369562.09</v>
      </c>
      <c r="I1168" s="14">
        <v>2306980.5699999998</v>
      </c>
      <c r="J1168" s="14">
        <v>3355657.24</v>
      </c>
      <c r="K1168" s="14">
        <v>3143932.88</v>
      </c>
      <c r="L1168" s="14">
        <v>85701291.469999999</v>
      </c>
      <c r="M1168" s="14">
        <v>2829343.11</v>
      </c>
      <c r="N1168" s="14">
        <f t="shared" si="163"/>
        <v>3639313.91</v>
      </c>
      <c r="O1168" s="14">
        <f t="shared" si="164"/>
        <v>3586534.56</v>
      </c>
      <c r="P1168" s="14">
        <f t="shared" si="165"/>
        <v>3819922.73</v>
      </c>
      <c r="Q1168" s="14">
        <f t="shared" si="166"/>
        <v>4009778.89</v>
      </c>
      <c r="R1168" s="14">
        <f t="shared" si="167"/>
        <v>2745306.88</v>
      </c>
      <c r="S1168" s="14">
        <f t="shared" si="168"/>
        <v>3993232.12</v>
      </c>
      <c r="T1168" s="14">
        <f t="shared" si="169"/>
        <v>3741280.13</v>
      </c>
      <c r="U1168" s="14">
        <f t="shared" si="170"/>
        <v>101984536.84999999</v>
      </c>
      <c r="V1168" s="14">
        <f t="shared" si="171"/>
        <v>3366918.3</v>
      </c>
    </row>
    <row r="1169" spans="1:22" ht="21">
      <c r="A1169" s="8">
        <v>1166</v>
      </c>
      <c r="B1169" s="8" t="s">
        <v>2742</v>
      </c>
      <c r="C1169" s="9" t="s">
        <v>2743</v>
      </c>
      <c r="D1169" s="8" t="s">
        <v>25</v>
      </c>
      <c r="E1169" s="14">
        <v>4247562.4400000004</v>
      </c>
      <c r="F1169" s="14">
        <v>7978268.1399999997</v>
      </c>
      <c r="G1169" s="14">
        <v>7960836.7599999998</v>
      </c>
      <c r="H1169" s="14">
        <v>8945222.6600000001</v>
      </c>
      <c r="I1169" s="14">
        <v>1701701.39</v>
      </c>
      <c r="J1169" s="14">
        <v>8857524.4100000001</v>
      </c>
      <c r="K1169" s="14">
        <v>6682522.3600000003</v>
      </c>
      <c r="L1169" s="14">
        <v>12029939.85</v>
      </c>
      <c r="M1169" s="14">
        <v>6415326.3200000003</v>
      </c>
      <c r="N1169" s="14">
        <f t="shared" si="163"/>
        <v>5054599.3</v>
      </c>
      <c r="O1169" s="14">
        <f t="shared" si="164"/>
        <v>9494139.0899999999</v>
      </c>
      <c r="P1169" s="14">
        <f t="shared" si="165"/>
        <v>9473395.7400000002</v>
      </c>
      <c r="Q1169" s="14">
        <f t="shared" si="166"/>
        <v>10644814.970000001</v>
      </c>
      <c r="R1169" s="14">
        <f t="shared" si="167"/>
        <v>2025024.65</v>
      </c>
      <c r="S1169" s="14">
        <f t="shared" si="168"/>
        <v>10540454.050000001</v>
      </c>
      <c r="T1169" s="14">
        <f t="shared" si="169"/>
        <v>7952201.6100000003</v>
      </c>
      <c r="U1169" s="14">
        <f t="shared" si="170"/>
        <v>14315628.42</v>
      </c>
      <c r="V1169" s="14">
        <f t="shared" si="171"/>
        <v>7634238.3200000003</v>
      </c>
    </row>
    <row r="1170" spans="1:22" ht="21">
      <c r="A1170" s="8">
        <v>1167</v>
      </c>
      <c r="B1170" s="8" t="s">
        <v>2744</v>
      </c>
      <c r="C1170" s="9" t="s">
        <v>2745</v>
      </c>
      <c r="D1170" s="8" t="s">
        <v>25</v>
      </c>
      <c r="E1170" s="14">
        <v>4247562.4400000004</v>
      </c>
      <c r="F1170" s="14">
        <v>8042977.1900000004</v>
      </c>
      <c r="G1170" s="14">
        <v>7960836.7599999998</v>
      </c>
      <c r="H1170" s="14">
        <v>8945222.6600000001</v>
      </c>
      <c r="I1170" s="14">
        <v>1843562.97</v>
      </c>
      <c r="J1170" s="14">
        <v>8857524.4100000001</v>
      </c>
      <c r="K1170" s="14">
        <v>6955492.75</v>
      </c>
      <c r="L1170" s="14">
        <v>11930813.140000001</v>
      </c>
      <c r="M1170" s="14">
        <v>6415326.3200000003</v>
      </c>
      <c r="N1170" s="14">
        <f t="shared" si="163"/>
        <v>5054599.3</v>
      </c>
      <c r="O1170" s="14">
        <f t="shared" si="164"/>
        <v>9571142.8599999994</v>
      </c>
      <c r="P1170" s="14">
        <f t="shared" si="165"/>
        <v>9473395.7400000002</v>
      </c>
      <c r="Q1170" s="14">
        <f t="shared" si="166"/>
        <v>10644814.970000001</v>
      </c>
      <c r="R1170" s="14">
        <f t="shared" si="167"/>
        <v>2193839.9300000002</v>
      </c>
      <c r="S1170" s="14">
        <f t="shared" si="168"/>
        <v>10540454.050000001</v>
      </c>
      <c r="T1170" s="14">
        <f t="shared" si="169"/>
        <v>8277036.3700000001</v>
      </c>
      <c r="U1170" s="14">
        <f t="shared" si="170"/>
        <v>14197667.640000001</v>
      </c>
      <c r="V1170" s="14">
        <f t="shared" si="171"/>
        <v>7634238.3200000003</v>
      </c>
    </row>
    <row r="1171" spans="1:22" ht="21">
      <c r="A1171" s="8">
        <v>1168</v>
      </c>
      <c r="B1171" s="8" t="s">
        <v>2746</v>
      </c>
      <c r="C1171" s="9" t="s">
        <v>2747</v>
      </c>
      <c r="D1171" s="8" t="s">
        <v>25</v>
      </c>
      <c r="E1171" s="14">
        <v>1936890.09</v>
      </c>
      <c r="F1171" s="14">
        <v>1944664.73</v>
      </c>
      <c r="G1171" s="14">
        <v>2053701.3</v>
      </c>
      <c r="H1171" s="14">
        <v>2192456.5299999998</v>
      </c>
      <c r="I1171" s="14">
        <v>1476097.16</v>
      </c>
      <c r="J1171" s="14">
        <v>2146878</v>
      </c>
      <c r="K1171" s="14">
        <v>2011418.45</v>
      </c>
      <c r="L1171" s="14">
        <v>5483246.5800000001</v>
      </c>
      <c r="M1171" s="14">
        <v>1810152.6</v>
      </c>
      <c r="N1171" s="14">
        <f t="shared" si="163"/>
        <v>2304899.21</v>
      </c>
      <c r="O1171" s="14">
        <f t="shared" si="164"/>
        <v>2314151.0299999998</v>
      </c>
      <c r="P1171" s="14">
        <f t="shared" si="165"/>
        <v>2443904.5499999998</v>
      </c>
      <c r="Q1171" s="14">
        <f t="shared" si="166"/>
        <v>2609023.27</v>
      </c>
      <c r="R1171" s="14">
        <f t="shared" si="167"/>
        <v>1756555.62</v>
      </c>
      <c r="S1171" s="14">
        <f t="shared" si="168"/>
        <v>2554784.8199999998</v>
      </c>
      <c r="T1171" s="14">
        <f t="shared" si="169"/>
        <v>2393587.96</v>
      </c>
      <c r="U1171" s="14">
        <f t="shared" si="170"/>
        <v>6525063.4299999997</v>
      </c>
      <c r="V1171" s="14">
        <f t="shared" si="171"/>
        <v>2154081.59</v>
      </c>
    </row>
    <row r="1172" spans="1:22" ht="21">
      <c r="A1172" s="8">
        <v>1169</v>
      </c>
      <c r="B1172" s="8" t="s">
        <v>2748</v>
      </c>
      <c r="C1172" s="9" t="s">
        <v>2749</v>
      </c>
      <c r="D1172" s="8" t="s">
        <v>25</v>
      </c>
      <c r="E1172" s="14">
        <v>407768.77</v>
      </c>
      <c r="F1172" s="14">
        <v>131944.39000000001</v>
      </c>
      <c r="G1172" s="14">
        <v>321236.93</v>
      </c>
      <c r="H1172" s="14">
        <v>121803.14</v>
      </c>
      <c r="I1172" s="14">
        <v>430007.32</v>
      </c>
      <c r="J1172" s="14">
        <v>122229.36</v>
      </c>
      <c r="K1172" s="14">
        <v>22782.78</v>
      </c>
      <c r="L1172" s="14">
        <v>47424428.859999999</v>
      </c>
      <c r="M1172" s="14">
        <v>225509.83</v>
      </c>
      <c r="N1172" s="14">
        <f t="shared" si="163"/>
        <v>485244.84</v>
      </c>
      <c r="O1172" s="14">
        <f t="shared" si="164"/>
        <v>157013.82</v>
      </c>
      <c r="P1172" s="14">
        <f t="shared" si="165"/>
        <v>382271.95</v>
      </c>
      <c r="Q1172" s="14">
        <f t="shared" si="166"/>
        <v>144945.74</v>
      </c>
      <c r="R1172" s="14">
        <f t="shared" si="167"/>
        <v>511708.71</v>
      </c>
      <c r="S1172" s="14">
        <f t="shared" si="168"/>
        <v>145452.94</v>
      </c>
      <c r="T1172" s="14">
        <f t="shared" si="169"/>
        <v>27111.51</v>
      </c>
      <c r="U1172" s="14">
        <f t="shared" si="170"/>
        <v>56435070.340000004</v>
      </c>
      <c r="V1172" s="14">
        <f t="shared" si="171"/>
        <v>268356.7</v>
      </c>
    </row>
    <row r="1173" spans="1:22">
      <c r="A1173" s="8">
        <v>1170</v>
      </c>
      <c r="B1173" s="8" t="s">
        <v>2750</v>
      </c>
      <c r="C1173" s="9" t="s">
        <v>2751</v>
      </c>
      <c r="D1173" s="8" t="s">
        <v>25</v>
      </c>
      <c r="E1173" s="14">
        <v>50974.71</v>
      </c>
      <c r="F1173" s="14">
        <v>68095.850000000006</v>
      </c>
      <c r="G1173" s="14">
        <v>158255.29999999999</v>
      </c>
      <c r="H1173" s="14">
        <v>76005.16</v>
      </c>
      <c r="I1173" s="14">
        <v>223719.35</v>
      </c>
      <c r="J1173" s="14">
        <v>75944.259999999995</v>
      </c>
      <c r="K1173" s="14">
        <v>64945.8</v>
      </c>
      <c r="L1173" s="14">
        <v>1722687.39</v>
      </c>
      <c r="M1173" s="14">
        <v>106234</v>
      </c>
      <c r="N1173" s="14">
        <f t="shared" si="163"/>
        <v>60659.9</v>
      </c>
      <c r="O1173" s="14">
        <f t="shared" si="164"/>
        <v>81034.06</v>
      </c>
      <c r="P1173" s="14">
        <f t="shared" si="165"/>
        <v>188323.81</v>
      </c>
      <c r="Q1173" s="14">
        <f t="shared" si="166"/>
        <v>90446.14</v>
      </c>
      <c r="R1173" s="14">
        <f t="shared" si="167"/>
        <v>266226.03000000003</v>
      </c>
      <c r="S1173" s="14">
        <f t="shared" si="168"/>
        <v>90373.67</v>
      </c>
      <c r="T1173" s="14">
        <f t="shared" si="169"/>
        <v>77285.5</v>
      </c>
      <c r="U1173" s="14">
        <f t="shared" si="170"/>
        <v>2049997.99</v>
      </c>
      <c r="V1173" s="14">
        <f t="shared" si="171"/>
        <v>126418.46</v>
      </c>
    </row>
    <row r="1174" spans="1:22">
      <c r="A1174" s="8">
        <v>1171</v>
      </c>
      <c r="B1174" s="8" t="s">
        <v>2752</v>
      </c>
      <c r="C1174" s="9" t="s">
        <v>2753</v>
      </c>
      <c r="D1174" s="8" t="s">
        <v>25</v>
      </c>
      <c r="E1174" s="14">
        <v>225972.79</v>
      </c>
      <c r="F1174" s="14">
        <v>243322.98</v>
      </c>
      <c r="G1174" s="14">
        <v>271802.53000000003</v>
      </c>
      <c r="H1174" s="14">
        <v>270890.19</v>
      </c>
      <c r="I1174" s="14">
        <v>288862.90999999997</v>
      </c>
      <c r="J1174" s="14">
        <v>272061.92</v>
      </c>
      <c r="K1174" s="14">
        <v>36195.199999999997</v>
      </c>
      <c r="L1174" s="14">
        <v>471573.64</v>
      </c>
      <c r="M1174" s="14">
        <v>211038.82</v>
      </c>
      <c r="N1174" s="14">
        <f t="shared" si="163"/>
        <v>268907.62</v>
      </c>
      <c r="O1174" s="14">
        <f t="shared" si="164"/>
        <v>289554.34999999998</v>
      </c>
      <c r="P1174" s="14">
        <f t="shared" si="165"/>
        <v>323445.01</v>
      </c>
      <c r="Q1174" s="14">
        <f t="shared" si="166"/>
        <v>322359.33</v>
      </c>
      <c r="R1174" s="14">
        <f t="shared" si="167"/>
        <v>343746.86</v>
      </c>
      <c r="S1174" s="14">
        <f t="shared" si="168"/>
        <v>323753.68</v>
      </c>
      <c r="T1174" s="14">
        <f t="shared" si="169"/>
        <v>43072.29</v>
      </c>
      <c r="U1174" s="14">
        <f t="shared" si="170"/>
        <v>561172.63</v>
      </c>
      <c r="V1174" s="14">
        <f t="shared" si="171"/>
        <v>251136.2</v>
      </c>
    </row>
    <row r="1175" spans="1:22" ht="21">
      <c r="A1175" s="8">
        <v>1172</v>
      </c>
      <c r="B1175" s="8" t="s">
        <v>2754</v>
      </c>
      <c r="C1175" s="9" t="s">
        <v>2755</v>
      </c>
      <c r="D1175" s="8" t="s">
        <v>25</v>
      </c>
      <c r="E1175" s="14">
        <v>64564.7</v>
      </c>
      <c r="F1175" s="14">
        <v>52503.46</v>
      </c>
      <c r="G1175" s="14">
        <v>70470.42</v>
      </c>
      <c r="H1175" s="14">
        <v>38782.11</v>
      </c>
      <c r="I1175" s="14">
        <v>68093.95</v>
      </c>
      <c r="J1175" s="14">
        <v>38842.14</v>
      </c>
      <c r="K1175" s="14">
        <v>77642.19</v>
      </c>
      <c r="L1175" s="14">
        <v>216538.92</v>
      </c>
      <c r="M1175" s="14">
        <v>58436.639999999999</v>
      </c>
      <c r="N1175" s="14">
        <f t="shared" si="163"/>
        <v>76831.990000000005</v>
      </c>
      <c r="O1175" s="14">
        <f t="shared" si="164"/>
        <v>62479.12</v>
      </c>
      <c r="P1175" s="14">
        <f t="shared" si="165"/>
        <v>83859.8</v>
      </c>
      <c r="Q1175" s="14">
        <f t="shared" si="166"/>
        <v>46150.71</v>
      </c>
      <c r="R1175" s="14">
        <f t="shared" si="167"/>
        <v>81031.8</v>
      </c>
      <c r="S1175" s="14">
        <f t="shared" si="168"/>
        <v>46222.15</v>
      </c>
      <c r="T1175" s="14">
        <f t="shared" si="169"/>
        <v>92394.21</v>
      </c>
      <c r="U1175" s="14">
        <f t="shared" si="170"/>
        <v>257681.31</v>
      </c>
      <c r="V1175" s="14">
        <f t="shared" si="171"/>
        <v>69539.600000000006</v>
      </c>
    </row>
    <row r="1176" spans="1:22" ht="21">
      <c r="A1176" s="8">
        <v>1173</v>
      </c>
      <c r="B1176" s="8" t="s">
        <v>2756</v>
      </c>
      <c r="C1176" s="9" t="s">
        <v>2757</v>
      </c>
      <c r="D1176" s="8" t="s">
        <v>25</v>
      </c>
      <c r="E1176" s="14">
        <v>64564.7</v>
      </c>
      <c r="F1176" s="14">
        <v>52503.46</v>
      </c>
      <c r="G1176" s="14">
        <v>96273.2</v>
      </c>
      <c r="H1176" s="14">
        <v>38782.11</v>
      </c>
      <c r="I1176" s="14">
        <v>77096.509999999995</v>
      </c>
      <c r="J1176" s="14">
        <v>38842.14</v>
      </c>
      <c r="K1176" s="14">
        <v>58173.9</v>
      </c>
      <c r="L1176" s="14">
        <v>216538.92</v>
      </c>
      <c r="M1176" s="14">
        <v>67646.75</v>
      </c>
      <c r="N1176" s="14">
        <f t="shared" si="163"/>
        <v>76831.990000000005</v>
      </c>
      <c r="O1176" s="14">
        <f t="shared" si="164"/>
        <v>62479.12</v>
      </c>
      <c r="P1176" s="14">
        <f t="shared" si="165"/>
        <v>114565.11</v>
      </c>
      <c r="Q1176" s="14">
        <f t="shared" si="166"/>
        <v>46150.71</v>
      </c>
      <c r="R1176" s="14">
        <f t="shared" si="167"/>
        <v>91744.85</v>
      </c>
      <c r="S1176" s="14">
        <f t="shared" si="168"/>
        <v>46222.15</v>
      </c>
      <c r="T1176" s="14">
        <f t="shared" si="169"/>
        <v>69226.94</v>
      </c>
      <c r="U1176" s="14">
        <f t="shared" si="170"/>
        <v>257681.31</v>
      </c>
      <c r="V1176" s="14">
        <f t="shared" si="171"/>
        <v>80499.63</v>
      </c>
    </row>
    <row r="1177" spans="1:22" ht="31.5">
      <c r="A1177" s="8">
        <v>1174</v>
      </c>
      <c r="B1177" s="8" t="s">
        <v>2758</v>
      </c>
      <c r="C1177" s="9" t="s">
        <v>2759</v>
      </c>
      <c r="D1177" s="8" t="s">
        <v>25</v>
      </c>
      <c r="E1177" s="14">
        <v>64564.7</v>
      </c>
      <c r="F1177" s="14">
        <v>34787.18</v>
      </c>
      <c r="G1177" s="14">
        <v>46602.05</v>
      </c>
      <c r="H1177" s="14">
        <v>38782.11</v>
      </c>
      <c r="I1177" s="14">
        <v>93233</v>
      </c>
      <c r="J1177" s="14">
        <v>38842.14</v>
      </c>
      <c r="K1177" s="14">
        <v>51706.6</v>
      </c>
      <c r="L1177" s="14">
        <v>216538.92</v>
      </c>
      <c r="M1177" s="14">
        <v>33823.379999999997</v>
      </c>
      <c r="N1177" s="14">
        <f t="shared" si="163"/>
        <v>76831.990000000005</v>
      </c>
      <c r="O1177" s="14">
        <f t="shared" si="164"/>
        <v>41396.74</v>
      </c>
      <c r="P1177" s="14">
        <f t="shared" si="165"/>
        <v>55456.44</v>
      </c>
      <c r="Q1177" s="14">
        <f t="shared" si="166"/>
        <v>46150.71</v>
      </c>
      <c r="R1177" s="14">
        <f t="shared" si="167"/>
        <v>110947.27</v>
      </c>
      <c r="S1177" s="14">
        <f t="shared" si="168"/>
        <v>46222.15</v>
      </c>
      <c r="T1177" s="14">
        <f t="shared" si="169"/>
        <v>61530.85</v>
      </c>
      <c r="U1177" s="14">
        <f t="shared" si="170"/>
        <v>257681.31</v>
      </c>
      <c r="V1177" s="14">
        <f t="shared" si="171"/>
        <v>40249.82</v>
      </c>
    </row>
    <row r="1178" spans="1:22" ht="31.5">
      <c r="A1178" s="8">
        <v>1175</v>
      </c>
      <c r="B1178" s="8" t="s">
        <v>2760</v>
      </c>
      <c r="C1178" s="9" t="s">
        <v>2761</v>
      </c>
      <c r="D1178" s="8" t="s">
        <v>25</v>
      </c>
      <c r="E1178" s="14">
        <v>115535.06</v>
      </c>
      <c r="F1178" s="14">
        <v>127607.53</v>
      </c>
      <c r="G1178" s="14">
        <v>172448.71</v>
      </c>
      <c r="H1178" s="14">
        <v>144020.03</v>
      </c>
      <c r="I1178" s="14">
        <v>129291.06</v>
      </c>
      <c r="J1178" s="14">
        <v>140724.03</v>
      </c>
      <c r="K1178" s="14">
        <v>124472.35</v>
      </c>
      <c r="L1178" s="14">
        <v>216538.92</v>
      </c>
      <c r="M1178" s="14">
        <v>115761.71</v>
      </c>
      <c r="N1178" s="14">
        <f t="shared" si="163"/>
        <v>137486.72</v>
      </c>
      <c r="O1178" s="14">
        <f t="shared" si="164"/>
        <v>151852.96</v>
      </c>
      <c r="P1178" s="14">
        <f t="shared" si="165"/>
        <v>205213.96</v>
      </c>
      <c r="Q1178" s="14">
        <f t="shared" si="166"/>
        <v>171383.84</v>
      </c>
      <c r="R1178" s="14">
        <f t="shared" si="167"/>
        <v>153856.35999999999</v>
      </c>
      <c r="S1178" s="14">
        <f t="shared" si="168"/>
        <v>167461.6</v>
      </c>
      <c r="T1178" s="14">
        <f t="shared" si="169"/>
        <v>148122.1</v>
      </c>
      <c r="U1178" s="14">
        <f t="shared" si="170"/>
        <v>257681.31</v>
      </c>
      <c r="V1178" s="14">
        <f t="shared" si="171"/>
        <v>137756.43</v>
      </c>
    </row>
    <row r="1179" spans="1:22">
      <c r="A1179" s="8">
        <v>1176</v>
      </c>
      <c r="B1179" s="8" t="s">
        <v>2762</v>
      </c>
      <c r="C1179" s="9" t="s">
        <v>2763</v>
      </c>
      <c r="D1179" s="8" t="s">
        <v>25</v>
      </c>
      <c r="E1179" s="14">
        <v>4249.9399999999996</v>
      </c>
      <c r="F1179" s="14">
        <v>3296.99</v>
      </c>
      <c r="G1179" s="14">
        <v>4504.01</v>
      </c>
      <c r="H1179" s="14">
        <v>3702.82</v>
      </c>
      <c r="I1179" s="14">
        <v>5876.87</v>
      </c>
      <c r="J1179" s="14">
        <v>3654.1</v>
      </c>
      <c r="K1179" s="14">
        <v>43073.919999999998</v>
      </c>
      <c r="L1179" s="14">
        <v>7217.96</v>
      </c>
      <c r="M1179" s="14">
        <v>1826.15</v>
      </c>
      <c r="N1179" s="14">
        <f t="shared" si="163"/>
        <v>5057.43</v>
      </c>
      <c r="O1179" s="14">
        <f t="shared" si="164"/>
        <v>3923.42</v>
      </c>
      <c r="P1179" s="14">
        <f t="shared" si="165"/>
        <v>5359.77</v>
      </c>
      <c r="Q1179" s="14">
        <f t="shared" si="166"/>
        <v>4406.3599999999997</v>
      </c>
      <c r="R1179" s="14">
        <f t="shared" si="167"/>
        <v>6993.48</v>
      </c>
      <c r="S1179" s="14">
        <f t="shared" si="168"/>
        <v>4348.38</v>
      </c>
      <c r="T1179" s="14">
        <f t="shared" si="169"/>
        <v>51257.96</v>
      </c>
      <c r="U1179" s="14">
        <f t="shared" si="170"/>
        <v>8589.3700000000008</v>
      </c>
      <c r="V1179" s="14">
        <f t="shared" si="171"/>
        <v>2173.12</v>
      </c>
    </row>
    <row r="1180" spans="1:22">
      <c r="A1180" s="8">
        <v>1177</v>
      </c>
      <c r="B1180" s="8" t="s">
        <v>2764</v>
      </c>
      <c r="C1180" s="9" t="s">
        <v>2765</v>
      </c>
      <c r="D1180" s="8" t="s">
        <v>25</v>
      </c>
      <c r="E1180" s="14">
        <v>4249.9399999999996</v>
      </c>
      <c r="F1180" s="14">
        <v>6616.9</v>
      </c>
      <c r="G1180" s="14">
        <v>14638.02</v>
      </c>
      <c r="H1180" s="14">
        <v>7600.52</v>
      </c>
      <c r="I1180" s="14">
        <v>6474.51</v>
      </c>
      <c r="J1180" s="14">
        <v>7164.46</v>
      </c>
      <c r="K1180" s="14">
        <v>13649.18</v>
      </c>
      <c r="L1180" s="14">
        <v>7217.96</v>
      </c>
      <c r="M1180" s="14">
        <v>5700.75</v>
      </c>
      <c r="N1180" s="14">
        <f t="shared" si="163"/>
        <v>5057.43</v>
      </c>
      <c r="O1180" s="14">
        <f t="shared" si="164"/>
        <v>7874.11</v>
      </c>
      <c r="P1180" s="14">
        <f t="shared" si="165"/>
        <v>17419.240000000002</v>
      </c>
      <c r="Q1180" s="14">
        <f t="shared" si="166"/>
        <v>9044.6200000000008</v>
      </c>
      <c r="R1180" s="14">
        <f t="shared" si="167"/>
        <v>7704.67</v>
      </c>
      <c r="S1180" s="14">
        <f t="shared" si="168"/>
        <v>8525.7099999999991</v>
      </c>
      <c r="T1180" s="14">
        <f t="shared" si="169"/>
        <v>16242.52</v>
      </c>
      <c r="U1180" s="14">
        <f t="shared" si="170"/>
        <v>8589.3700000000008</v>
      </c>
      <c r="V1180" s="14">
        <f t="shared" si="171"/>
        <v>6783.89</v>
      </c>
    </row>
    <row r="1181" spans="1:22" ht="21">
      <c r="A1181" s="8">
        <v>1178</v>
      </c>
      <c r="B1181" s="8" t="s">
        <v>2766</v>
      </c>
      <c r="C1181" s="9" t="s">
        <v>2767</v>
      </c>
      <c r="D1181" s="8" t="s">
        <v>25</v>
      </c>
      <c r="E1181" s="14">
        <v>73061.67</v>
      </c>
      <c r="F1181" s="14">
        <v>82089.78</v>
      </c>
      <c r="G1181" s="14">
        <v>115888.74</v>
      </c>
      <c r="H1181" s="14">
        <v>95493.66</v>
      </c>
      <c r="I1181" s="14">
        <v>97595.83</v>
      </c>
      <c r="J1181" s="14">
        <v>87681.89</v>
      </c>
      <c r="K1181" s="14">
        <v>90491.61</v>
      </c>
      <c r="L1181" s="14">
        <v>230974.85</v>
      </c>
      <c r="M1181" s="14">
        <v>77793.77</v>
      </c>
      <c r="N1181" s="14">
        <f t="shared" si="163"/>
        <v>86943.39</v>
      </c>
      <c r="O1181" s="14">
        <f t="shared" si="164"/>
        <v>97686.84</v>
      </c>
      <c r="P1181" s="14">
        <f t="shared" si="165"/>
        <v>137907.6</v>
      </c>
      <c r="Q1181" s="14">
        <f t="shared" si="166"/>
        <v>113637.46</v>
      </c>
      <c r="R1181" s="14">
        <f t="shared" si="167"/>
        <v>116139.04</v>
      </c>
      <c r="S1181" s="14">
        <f t="shared" si="168"/>
        <v>104341.45</v>
      </c>
      <c r="T1181" s="14">
        <f t="shared" si="169"/>
        <v>107685.02</v>
      </c>
      <c r="U1181" s="14">
        <f t="shared" si="170"/>
        <v>274860.07</v>
      </c>
      <c r="V1181" s="14">
        <f t="shared" si="171"/>
        <v>92574.59</v>
      </c>
    </row>
    <row r="1182" spans="1:22" ht="21">
      <c r="A1182" s="8">
        <v>1179</v>
      </c>
      <c r="B1182" s="8" t="s">
        <v>2768</v>
      </c>
      <c r="C1182" s="9" t="s">
        <v>2769</v>
      </c>
      <c r="D1182" s="8" t="s">
        <v>25</v>
      </c>
      <c r="E1182" s="14">
        <v>43837.59</v>
      </c>
      <c r="F1182" s="14">
        <v>47008.800000000003</v>
      </c>
      <c r="G1182" s="14">
        <v>61741.03</v>
      </c>
      <c r="H1182" s="14">
        <v>52424.07</v>
      </c>
      <c r="I1182" s="14">
        <v>58549.53</v>
      </c>
      <c r="J1182" s="14">
        <v>52471.63</v>
      </c>
      <c r="K1182" s="14">
        <v>54294.96</v>
      </c>
      <c r="L1182" s="14">
        <v>138584.91</v>
      </c>
      <c r="M1182" s="14">
        <v>46669.919999999998</v>
      </c>
      <c r="N1182" s="14">
        <f t="shared" si="163"/>
        <v>52166.73</v>
      </c>
      <c r="O1182" s="14">
        <f t="shared" si="164"/>
        <v>55940.47</v>
      </c>
      <c r="P1182" s="14">
        <f t="shared" si="165"/>
        <v>73471.83</v>
      </c>
      <c r="Q1182" s="14">
        <f t="shared" si="166"/>
        <v>62384.639999999999</v>
      </c>
      <c r="R1182" s="14">
        <f t="shared" si="167"/>
        <v>69673.94</v>
      </c>
      <c r="S1182" s="14">
        <f t="shared" si="168"/>
        <v>62441.24</v>
      </c>
      <c r="T1182" s="14">
        <f t="shared" si="169"/>
        <v>64611</v>
      </c>
      <c r="U1182" s="14">
        <f t="shared" si="170"/>
        <v>164916.04</v>
      </c>
      <c r="V1182" s="14">
        <f t="shared" si="171"/>
        <v>55537.2</v>
      </c>
    </row>
    <row r="1183" spans="1:22" ht="21">
      <c r="A1183" s="8">
        <v>1180</v>
      </c>
      <c r="B1183" s="8" t="s">
        <v>2770</v>
      </c>
      <c r="C1183" s="9" t="s">
        <v>2771</v>
      </c>
      <c r="D1183" s="8" t="s">
        <v>25</v>
      </c>
      <c r="E1183" s="14">
        <v>58448.18</v>
      </c>
      <c r="F1183" s="14">
        <v>62664.56</v>
      </c>
      <c r="G1183" s="14">
        <v>82320.88</v>
      </c>
      <c r="H1183" s="14">
        <v>69963.72</v>
      </c>
      <c r="I1183" s="14">
        <v>78072.67</v>
      </c>
      <c r="J1183" s="14">
        <v>69866.289999999994</v>
      </c>
      <c r="K1183" s="14">
        <v>72394.73</v>
      </c>
      <c r="L1183" s="14">
        <v>184779.88</v>
      </c>
      <c r="M1183" s="14">
        <v>62231.839999999997</v>
      </c>
      <c r="N1183" s="14">
        <f t="shared" si="163"/>
        <v>69553.33</v>
      </c>
      <c r="O1183" s="14">
        <f t="shared" si="164"/>
        <v>74570.83</v>
      </c>
      <c r="P1183" s="14">
        <f t="shared" si="165"/>
        <v>97961.85</v>
      </c>
      <c r="Q1183" s="14">
        <f t="shared" si="166"/>
        <v>83256.83</v>
      </c>
      <c r="R1183" s="14">
        <f t="shared" si="167"/>
        <v>92906.48</v>
      </c>
      <c r="S1183" s="14">
        <f t="shared" si="168"/>
        <v>83140.89</v>
      </c>
      <c r="T1183" s="14">
        <f t="shared" si="169"/>
        <v>86149.73</v>
      </c>
      <c r="U1183" s="14">
        <f t="shared" si="170"/>
        <v>219888.06</v>
      </c>
      <c r="V1183" s="14">
        <f t="shared" si="171"/>
        <v>74055.89</v>
      </c>
    </row>
    <row r="1184" spans="1:22" ht="21">
      <c r="A1184" s="8">
        <v>1181</v>
      </c>
      <c r="B1184" s="8" t="s">
        <v>2772</v>
      </c>
      <c r="C1184" s="9" t="s">
        <v>2773</v>
      </c>
      <c r="D1184" s="8" t="s">
        <v>25</v>
      </c>
      <c r="E1184" s="14">
        <v>115535.06</v>
      </c>
      <c r="F1184" s="14">
        <v>127607.53</v>
      </c>
      <c r="G1184" s="14">
        <v>96273.2</v>
      </c>
      <c r="H1184" s="14">
        <v>144020.03</v>
      </c>
      <c r="I1184" s="14">
        <v>135355.19</v>
      </c>
      <c r="J1184" s="14">
        <v>140724.03</v>
      </c>
      <c r="K1184" s="14">
        <v>130753.42</v>
      </c>
      <c r="L1184" s="14">
        <v>356086.22</v>
      </c>
      <c r="M1184" s="14">
        <v>52084.83</v>
      </c>
      <c r="N1184" s="14">
        <f t="shared" si="163"/>
        <v>137486.72</v>
      </c>
      <c r="O1184" s="14">
        <f t="shared" si="164"/>
        <v>151852.96</v>
      </c>
      <c r="P1184" s="14">
        <f t="shared" si="165"/>
        <v>114565.11</v>
      </c>
      <c r="Q1184" s="14">
        <f t="shared" si="166"/>
        <v>171383.84</v>
      </c>
      <c r="R1184" s="14">
        <f t="shared" si="167"/>
        <v>161072.68</v>
      </c>
      <c r="S1184" s="14">
        <f t="shared" si="168"/>
        <v>167461.6</v>
      </c>
      <c r="T1184" s="14">
        <f t="shared" si="169"/>
        <v>155596.57</v>
      </c>
      <c r="U1184" s="14">
        <f t="shared" si="170"/>
        <v>423742.6</v>
      </c>
      <c r="V1184" s="14">
        <f t="shared" si="171"/>
        <v>61980.95</v>
      </c>
    </row>
    <row r="1185" spans="1:22" ht="21">
      <c r="A1185" s="8">
        <v>1182</v>
      </c>
      <c r="B1185" s="8" t="s">
        <v>2774</v>
      </c>
      <c r="C1185" s="9" t="s">
        <v>2775</v>
      </c>
      <c r="D1185" s="8" t="s">
        <v>25</v>
      </c>
      <c r="E1185" s="14">
        <v>29225.54</v>
      </c>
      <c r="F1185" s="14">
        <v>38081.99</v>
      </c>
      <c r="G1185" s="14">
        <v>41161.15</v>
      </c>
      <c r="H1185" s="14">
        <v>34884.410000000003</v>
      </c>
      <c r="I1185" s="14">
        <v>36637.78</v>
      </c>
      <c r="J1185" s="14">
        <v>34969.39</v>
      </c>
      <c r="K1185" s="14">
        <v>43073.919999999998</v>
      </c>
      <c r="L1185" s="14">
        <v>356086.22</v>
      </c>
      <c r="M1185" s="14">
        <v>29140.51</v>
      </c>
      <c r="N1185" s="14">
        <f t="shared" si="163"/>
        <v>34778.39</v>
      </c>
      <c r="O1185" s="14">
        <f t="shared" si="164"/>
        <v>45317.57</v>
      </c>
      <c r="P1185" s="14">
        <f t="shared" si="165"/>
        <v>48981.77</v>
      </c>
      <c r="Q1185" s="14">
        <f t="shared" si="166"/>
        <v>41512.449999999997</v>
      </c>
      <c r="R1185" s="14">
        <f t="shared" si="167"/>
        <v>43598.96</v>
      </c>
      <c r="S1185" s="14">
        <f t="shared" si="168"/>
        <v>41613.57</v>
      </c>
      <c r="T1185" s="14">
        <f t="shared" si="169"/>
        <v>51257.96</v>
      </c>
      <c r="U1185" s="14">
        <f t="shared" si="170"/>
        <v>423742.6</v>
      </c>
      <c r="V1185" s="14">
        <f t="shared" si="171"/>
        <v>34677.21</v>
      </c>
    </row>
    <row r="1186" spans="1:22" ht="21">
      <c r="A1186" s="8">
        <v>1183</v>
      </c>
      <c r="B1186" s="8" t="s">
        <v>2776</v>
      </c>
      <c r="C1186" s="9" t="s">
        <v>2777</v>
      </c>
      <c r="D1186" s="8" t="s">
        <v>25</v>
      </c>
      <c r="E1186" s="14">
        <v>43837.59</v>
      </c>
      <c r="F1186" s="14">
        <v>47008.800000000003</v>
      </c>
      <c r="G1186" s="14">
        <v>61741.03</v>
      </c>
      <c r="H1186" s="14">
        <v>52424.07</v>
      </c>
      <c r="I1186" s="14">
        <v>58549.53</v>
      </c>
      <c r="J1186" s="14">
        <v>52471.63</v>
      </c>
      <c r="K1186" s="14">
        <v>54294.96</v>
      </c>
      <c r="L1186" s="14">
        <v>138584.91</v>
      </c>
      <c r="M1186" s="14">
        <v>46669.919999999998</v>
      </c>
      <c r="N1186" s="14">
        <f t="shared" si="163"/>
        <v>52166.73</v>
      </c>
      <c r="O1186" s="14">
        <f t="shared" si="164"/>
        <v>55940.47</v>
      </c>
      <c r="P1186" s="14">
        <f t="shared" si="165"/>
        <v>73471.83</v>
      </c>
      <c r="Q1186" s="14">
        <f t="shared" si="166"/>
        <v>62384.639999999999</v>
      </c>
      <c r="R1186" s="14">
        <f t="shared" si="167"/>
        <v>69673.94</v>
      </c>
      <c r="S1186" s="14">
        <f t="shared" si="168"/>
        <v>62441.24</v>
      </c>
      <c r="T1186" s="14">
        <f t="shared" si="169"/>
        <v>64611</v>
      </c>
      <c r="U1186" s="14">
        <f t="shared" si="170"/>
        <v>164916.04</v>
      </c>
      <c r="V1186" s="14">
        <f t="shared" si="171"/>
        <v>55537.2</v>
      </c>
    </row>
    <row r="1187" spans="1:22" ht="21">
      <c r="A1187" s="8">
        <v>1184</v>
      </c>
      <c r="B1187" s="8" t="s">
        <v>2778</v>
      </c>
      <c r="C1187" s="9" t="s">
        <v>2779</v>
      </c>
      <c r="D1187" s="8" t="s">
        <v>25</v>
      </c>
      <c r="E1187" s="14">
        <v>58448.18</v>
      </c>
      <c r="F1187" s="14">
        <v>62664.56</v>
      </c>
      <c r="G1187" s="14">
        <v>82320.88</v>
      </c>
      <c r="H1187" s="14">
        <v>69963.72</v>
      </c>
      <c r="I1187" s="14">
        <v>78072.67</v>
      </c>
      <c r="J1187" s="14">
        <v>69866.289999999994</v>
      </c>
      <c r="K1187" s="14">
        <v>72394.73</v>
      </c>
      <c r="L1187" s="14">
        <v>187667.05</v>
      </c>
      <c r="M1187" s="14">
        <v>62231.839999999997</v>
      </c>
      <c r="N1187" s="14">
        <f t="shared" si="163"/>
        <v>69553.33</v>
      </c>
      <c r="O1187" s="14">
        <f t="shared" si="164"/>
        <v>74570.83</v>
      </c>
      <c r="P1187" s="14">
        <f t="shared" si="165"/>
        <v>97961.85</v>
      </c>
      <c r="Q1187" s="14">
        <f t="shared" si="166"/>
        <v>83256.83</v>
      </c>
      <c r="R1187" s="14">
        <f t="shared" si="167"/>
        <v>92906.48</v>
      </c>
      <c r="S1187" s="14">
        <f t="shared" si="168"/>
        <v>83140.89</v>
      </c>
      <c r="T1187" s="14">
        <f t="shared" si="169"/>
        <v>86149.73</v>
      </c>
      <c r="U1187" s="14">
        <f t="shared" si="170"/>
        <v>223323.79</v>
      </c>
      <c r="V1187" s="14">
        <f t="shared" si="171"/>
        <v>74055.89</v>
      </c>
    </row>
    <row r="1188" spans="1:22" ht="31.5">
      <c r="A1188" s="8">
        <v>1185</v>
      </c>
      <c r="B1188" s="8" t="s">
        <v>2780</v>
      </c>
      <c r="C1188" s="9" t="s">
        <v>2781</v>
      </c>
      <c r="D1188" s="8" t="s">
        <v>25</v>
      </c>
      <c r="E1188" s="14">
        <v>64564.7</v>
      </c>
      <c r="F1188" s="14">
        <v>61529.88</v>
      </c>
      <c r="G1188" s="14">
        <v>70470.42</v>
      </c>
      <c r="H1188" s="14">
        <v>71912.58</v>
      </c>
      <c r="I1188" s="14">
        <v>64545.91</v>
      </c>
      <c r="J1188" s="14">
        <v>65385.48</v>
      </c>
      <c r="K1188" s="14">
        <v>71460.73</v>
      </c>
      <c r="L1188" s="14">
        <v>120299.39</v>
      </c>
      <c r="M1188" s="14">
        <v>61453.75</v>
      </c>
      <c r="N1188" s="14">
        <f t="shared" si="163"/>
        <v>76831.990000000005</v>
      </c>
      <c r="O1188" s="14">
        <f t="shared" si="164"/>
        <v>73220.56</v>
      </c>
      <c r="P1188" s="14">
        <f t="shared" si="165"/>
        <v>83859.8</v>
      </c>
      <c r="Q1188" s="14">
        <f t="shared" si="166"/>
        <v>85575.97</v>
      </c>
      <c r="R1188" s="14">
        <f t="shared" si="167"/>
        <v>76809.63</v>
      </c>
      <c r="S1188" s="14">
        <f t="shared" si="168"/>
        <v>77808.72</v>
      </c>
      <c r="T1188" s="14">
        <f t="shared" si="169"/>
        <v>85038.27</v>
      </c>
      <c r="U1188" s="14">
        <f t="shared" si="170"/>
        <v>143156.26999999999</v>
      </c>
      <c r="V1188" s="14">
        <f t="shared" si="171"/>
        <v>73129.960000000006</v>
      </c>
    </row>
    <row r="1189" spans="1:22" ht="21">
      <c r="A1189" s="8">
        <v>1186</v>
      </c>
      <c r="B1189" s="8" t="s">
        <v>2782</v>
      </c>
      <c r="C1189" s="9" t="s">
        <v>2783</v>
      </c>
      <c r="D1189" s="8" t="s">
        <v>25</v>
      </c>
      <c r="E1189" s="14">
        <v>64564.7</v>
      </c>
      <c r="F1189" s="14">
        <v>61529.88</v>
      </c>
      <c r="G1189" s="14">
        <v>70470.42</v>
      </c>
      <c r="H1189" s="14">
        <v>71912.58</v>
      </c>
      <c r="I1189" s="14">
        <v>64545.91</v>
      </c>
      <c r="J1189" s="14">
        <v>65385.48</v>
      </c>
      <c r="K1189" s="14">
        <v>71460.73</v>
      </c>
      <c r="L1189" s="14">
        <v>120299.39</v>
      </c>
      <c r="M1189" s="14">
        <v>61453.75</v>
      </c>
      <c r="N1189" s="14">
        <f t="shared" si="163"/>
        <v>76831.990000000005</v>
      </c>
      <c r="O1189" s="14">
        <f t="shared" si="164"/>
        <v>73220.56</v>
      </c>
      <c r="P1189" s="14">
        <f t="shared" si="165"/>
        <v>83859.8</v>
      </c>
      <c r="Q1189" s="14">
        <f t="shared" si="166"/>
        <v>85575.97</v>
      </c>
      <c r="R1189" s="14">
        <f t="shared" si="167"/>
        <v>76809.63</v>
      </c>
      <c r="S1189" s="14">
        <f t="shared" si="168"/>
        <v>77808.72</v>
      </c>
      <c r="T1189" s="14">
        <f t="shared" si="169"/>
        <v>85038.27</v>
      </c>
      <c r="U1189" s="14">
        <f t="shared" si="170"/>
        <v>143156.26999999999</v>
      </c>
      <c r="V1189" s="14">
        <f t="shared" si="171"/>
        <v>73129.960000000006</v>
      </c>
    </row>
    <row r="1190" spans="1:22">
      <c r="A1190" s="8">
        <v>1187</v>
      </c>
      <c r="B1190" s="8" t="s">
        <v>2784</v>
      </c>
      <c r="C1190" s="9" t="s">
        <v>2785</v>
      </c>
      <c r="D1190" s="8" t="s">
        <v>25</v>
      </c>
      <c r="E1190" s="14">
        <v>36531.56</v>
      </c>
      <c r="F1190" s="14">
        <v>40174.49</v>
      </c>
      <c r="G1190" s="14">
        <v>48491.73</v>
      </c>
      <c r="H1190" s="14">
        <v>45992.86</v>
      </c>
      <c r="I1190" s="14">
        <v>49604.73</v>
      </c>
      <c r="J1190" s="14">
        <v>43652.69</v>
      </c>
      <c r="K1190" s="14">
        <v>45245.08</v>
      </c>
      <c r="L1190" s="14">
        <v>134735.32999999999</v>
      </c>
      <c r="M1190" s="14">
        <v>36583.24</v>
      </c>
      <c r="N1190" s="14">
        <f t="shared" si="163"/>
        <v>43472.56</v>
      </c>
      <c r="O1190" s="14">
        <f t="shared" si="164"/>
        <v>47807.64</v>
      </c>
      <c r="P1190" s="14">
        <f t="shared" si="165"/>
        <v>57705.16</v>
      </c>
      <c r="Q1190" s="14">
        <f t="shared" si="166"/>
        <v>54731.5</v>
      </c>
      <c r="R1190" s="14">
        <f t="shared" si="167"/>
        <v>59029.63</v>
      </c>
      <c r="S1190" s="14">
        <f t="shared" si="168"/>
        <v>51946.7</v>
      </c>
      <c r="T1190" s="14">
        <f t="shared" si="169"/>
        <v>53841.65</v>
      </c>
      <c r="U1190" s="14">
        <f t="shared" si="170"/>
        <v>160335.04000000001</v>
      </c>
      <c r="V1190" s="14">
        <f t="shared" si="171"/>
        <v>43534.06</v>
      </c>
    </row>
    <row r="1191" spans="1:22">
      <c r="A1191" s="8">
        <v>1188</v>
      </c>
      <c r="B1191" s="8" t="s">
        <v>2786</v>
      </c>
      <c r="C1191" s="9" t="s">
        <v>2787</v>
      </c>
      <c r="D1191" s="8" t="s">
        <v>25</v>
      </c>
      <c r="E1191" s="14">
        <v>152915.46</v>
      </c>
      <c r="F1191" s="14">
        <v>183680.3</v>
      </c>
      <c r="G1191" s="14">
        <v>281956.77</v>
      </c>
      <c r="H1191" s="14">
        <v>206383.25</v>
      </c>
      <c r="I1191" s="14">
        <v>369784.38</v>
      </c>
      <c r="J1191" s="14">
        <v>203481.89</v>
      </c>
      <c r="K1191" s="14">
        <v>272274.59000000003</v>
      </c>
      <c r="L1191" s="14">
        <v>216538.92</v>
      </c>
      <c r="M1191" s="14">
        <v>271222.21000000002</v>
      </c>
      <c r="N1191" s="14">
        <f t="shared" si="163"/>
        <v>181969.4</v>
      </c>
      <c r="O1191" s="14">
        <f t="shared" si="164"/>
        <v>218579.56</v>
      </c>
      <c r="P1191" s="14">
        <f t="shared" si="165"/>
        <v>335528.56</v>
      </c>
      <c r="Q1191" s="14">
        <f t="shared" si="166"/>
        <v>245596.07</v>
      </c>
      <c r="R1191" s="14">
        <f t="shared" si="167"/>
        <v>440043.41</v>
      </c>
      <c r="S1191" s="14">
        <f t="shared" si="168"/>
        <v>242143.45</v>
      </c>
      <c r="T1191" s="14">
        <f t="shared" si="169"/>
        <v>324006.76</v>
      </c>
      <c r="U1191" s="14">
        <f t="shared" si="170"/>
        <v>257681.31</v>
      </c>
      <c r="V1191" s="14">
        <f t="shared" si="171"/>
        <v>322754.43</v>
      </c>
    </row>
    <row r="1192" spans="1:22" ht="21">
      <c r="A1192" s="8">
        <v>1189</v>
      </c>
      <c r="B1192" s="8" t="s">
        <v>2788</v>
      </c>
      <c r="C1192" s="9" t="s">
        <v>2789</v>
      </c>
      <c r="D1192" s="8" t="s">
        <v>25</v>
      </c>
      <c r="E1192" s="14">
        <v>115535.06</v>
      </c>
      <c r="F1192" s="14">
        <v>126734.15</v>
      </c>
      <c r="G1192" s="14">
        <v>172448.71</v>
      </c>
      <c r="H1192" s="14">
        <v>142071.18</v>
      </c>
      <c r="I1192" s="14">
        <v>135355.19</v>
      </c>
      <c r="J1192" s="14">
        <v>140724.03</v>
      </c>
      <c r="K1192" s="14">
        <v>130753.42</v>
      </c>
      <c r="L1192" s="14">
        <v>384958.07</v>
      </c>
      <c r="M1192" s="14">
        <v>115761.71</v>
      </c>
      <c r="N1192" s="14">
        <f t="shared" si="163"/>
        <v>137486.72</v>
      </c>
      <c r="O1192" s="14">
        <f t="shared" si="164"/>
        <v>150813.64000000001</v>
      </c>
      <c r="P1192" s="14">
        <f t="shared" si="165"/>
        <v>205213.96</v>
      </c>
      <c r="Q1192" s="14">
        <f t="shared" si="166"/>
        <v>169064.7</v>
      </c>
      <c r="R1192" s="14">
        <f t="shared" si="167"/>
        <v>161072.68</v>
      </c>
      <c r="S1192" s="14">
        <f t="shared" si="168"/>
        <v>167461.6</v>
      </c>
      <c r="T1192" s="14">
        <f t="shared" si="169"/>
        <v>155596.57</v>
      </c>
      <c r="U1192" s="14">
        <f t="shared" si="170"/>
        <v>458100.1</v>
      </c>
      <c r="V1192" s="14">
        <f t="shared" si="171"/>
        <v>137756.43</v>
      </c>
    </row>
    <row r="1193" spans="1:22" ht="21">
      <c r="A1193" s="8">
        <v>1190</v>
      </c>
      <c r="B1193" s="8" t="s">
        <v>2790</v>
      </c>
      <c r="C1193" s="9" t="s">
        <v>2791</v>
      </c>
      <c r="D1193" s="8" t="s">
        <v>25</v>
      </c>
      <c r="E1193" s="14">
        <v>509710.95</v>
      </c>
      <c r="F1193" s="14">
        <v>148819.98000000001</v>
      </c>
      <c r="G1193" s="14">
        <v>205566.17</v>
      </c>
      <c r="H1193" s="14">
        <v>130378.08</v>
      </c>
      <c r="I1193" s="14">
        <v>269738.2</v>
      </c>
      <c r="J1193" s="14">
        <v>129374.82</v>
      </c>
      <c r="K1193" s="14">
        <v>67827.210000000006</v>
      </c>
      <c r="L1193" s="14">
        <v>168419.16</v>
      </c>
      <c r="M1193" s="14">
        <v>254072.32000000001</v>
      </c>
      <c r="N1193" s="14">
        <f t="shared" si="163"/>
        <v>606556.03</v>
      </c>
      <c r="O1193" s="14">
        <f t="shared" si="164"/>
        <v>177095.78</v>
      </c>
      <c r="P1193" s="14">
        <f t="shared" si="165"/>
        <v>244623.74</v>
      </c>
      <c r="Q1193" s="14">
        <f t="shared" si="166"/>
        <v>155149.92000000001</v>
      </c>
      <c r="R1193" s="14">
        <f t="shared" si="167"/>
        <v>320988.46000000002</v>
      </c>
      <c r="S1193" s="14">
        <f t="shared" si="168"/>
        <v>153956.04</v>
      </c>
      <c r="T1193" s="14">
        <f t="shared" si="169"/>
        <v>80714.38</v>
      </c>
      <c r="U1193" s="14">
        <f t="shared" si="170"/>
        <v>200418.8</v>
      </c>
      <c r="V1193" s="14">
        <f t="shared" si="171"/>
        <v>302346.06</v>
      </c>
    </row>
    <row r="1194" spans="1:22" ht="31.5">
      <c r="A1194" s="8">
        <v>1191</v>
      </c>
      <c r="B1194" s="8" t="s">
        <v>2792</v>
      </c>
      <c r="C1194" s="9" t="s">
        <v>2793</v>
      </c>
      <c r="D1194" s="8" t="s">
        <v>25</v>
      </c>
      <c r="E1194" s="14">
        <v>44176.82</v>
      </c>
      <c r="F1194" s="14">
        <v>46525.66</v>
      </c>
      <c r="G1194" s="14">
        <v>158255.29999999999</v>
      </c>
      <c r="H1194" s="14">
        <v>52424.07</v>
      </c>
      <c r="I1194" s="14">
        <v>65542</v>
      </c>
      <c r="J1194" s="14">
        <v>51393.52</v>
      </c>
      <c r="K1194" s="14">
        <v>62617.29</v>
      </c>
      <c r="L1194" s="14">
        <v>168419.16</v>
      </c>
      <c r="M1194" s="14">
        <v>53831.58</v>
      </c>
      <c r="N1194" s="14">
        <f t="shared" si="163"/>
        <v>52570.42</v>
      </c>
      <c r="O1194" s="14">
        <f t="shared" si="164"/>
        <v>55365.54</v>
      </c>
      <c r="P1194" s="14">
        <f t="shared" si="165"/>
        <v>188323.81</v>
      </c>
      <c r="Q1194" s="14">
        <f t="shared" si="166"/>
        <v>62384.639999999999</v>
      </c>
      <c r="R1194" s="14">
        <f t="shared" si="167"/>
        <v>77994.98</v>
      </c>
      <c r="S1194" s="14">
        <f t="shared" si="168"/>
        <v>61158.29</v>
      </c>
      <c r="T1194" s="14">
        <f t="shared" si="169"/>
        <v>74514.58</v>
      </c>
      <c r="U1194" s="14">
        <f t="shared" si="170"/>
        <v>200418.8</v>
      </c>
      <c r="V1194" s="14">
        <f t="shared" si="171"/>
        <v>64059.58</v>
      </c>
    </row>
    <row r="1195" spans="1:22">
      <c r="A1195" s="8">
        <v>1192</v>
      </c>
      <c r="B1195" s="8" t="s">
        <v>2794</v>
      </c>
      <c r="C1195" s="9" t="s">
        <v>2795</v>
      </c>
      <c r="D1195" s="8" t="s">
        <v>25</v>
      </c>
      <c r="E1195" s="14">
        <v>37381.839999999997</v>
      </c>
      <c r="F1195" s="14">
        <v>50901.08</v>
      </c>
      <c r="G1195" s="14">
        <v>75460.929999999993</v>
      </c>
      <c r="H1195" s="14">
        <v>52424.07</v>
      </c>
      <c r="I1195" s="14">
        <v>170130.3</v>
      </c>
      <c r="J1195" s="14">
        <v>48083.99</v>
      </c>
      <c r="K1195" s="14">
        <v>54294.96</v>
      </c>
      <c r="L1195" s="14">
        <v>312778.44</v>
      </c>
      <c r="M1195" s="14">
        <v>61930.13</v>
      </c>
      <c r="N1195" s="14">
        <f t="shared" si="163"/>
        <v>44484.39</v>
      </c>
      <c r="O1195" s="14">
        <f t="shared" si="164"/>
        <v>60572.29</v>
      </c>
      <c r="P1195" s="14">
        <f t="shared" si="165"/>
        <v>89798.51</v>
      </c>
      <c r="Q1195" s="14">
        <f t="shared" si="166"/>
        <v>62384.639999999999</v>
      </c>
      <c r="R1195" s="14">
        <f t="shared" si="167"/>
        <v>202455.06</v>
      </c>
      <c r="S1195" s="14">
        <f t="shared" si="168"/>
        <v>57219.95</v>
      </c>
      <c r="T1195" s="14">
        <f t="shared" si="169"/>
        <v>64611</v>
      </c>
      <c r="U1195" s="14">
        <f t="shared" si="170"/>
        <v>372206.34</v>
      </c>
      <c r="V1195" s="14">
        <f t="shared" si="171"/>
        <v>73696.850000000006</v>
      </c>
    </row>
    <row r="1196" spans="1:22" ht="31.5">
      <c r="A1196" s="8">
        <v>1193</v>
      </c>
      <c r="B1196" s="8" t="s">
        <v>430</v>
      </c>
      <c r="C1196" s="9" t="s">
        <v>431</v>
      </c>
      <c r="D1196" s="8" t="s">
        <v>25</v>
      </c>
      <c r="E1196" s="14">
        <v>61167.91</v>
      </c>
      <c r="F1196" s="14">
        <v>66734.47</v>
      </c>
      <c r="G1196" s="14">
        <v>99353.84</v>
      </c>
      <c r="H1196" s="14">
        <v>76005.16</v>
      </c>
      <c r="I1196" s="14">
        <v>232086.41</v>
      </c>
      <c r="J1196" s="14">
        <v>72906.48</v>
      </c>
      <c r="K1196" s="14">
        <v>79378.83</v>
      </c>
      <c r="L1196" s="14">
        <v>481197.6</v>
      </c>
      <c r="M1196" s="14">
        <v>53831.58</v>
      </c>
      <c r="N1196" s="14">
        <f t="shared" si="163"/>
        <v>72789.81</v>
      </c>
      <c r="O1196" s="14">
        <f t="shared" si="164"/>
        <v>79414.02</v>
      </c>
      <c r="P1196" s="14">
        <f t="shared" si="165"/>
        <v>118231.07</v>
      </c>
      <c r="Q1196" s="14">
        <f t="shared" si="166"/>
        <v>90446.14</v>
      </c>
      <c r="R1196" s="14">
        <f t="shared" si="167"/>
        <v>276182.83</v>
      </c>
      <c r="S1196" s="14">
        <f t="shared" si="168"/>
        <v>86758.71</v>
      </c>
      <c r="T1196" s="14">
        <f t="shared" si="169"/>
        <v>94460.81</v>
      </c>
      <c r="U1196" s="14">
        <f t="shared" si="170"/>
        <v>572625.14</v>
      </c>
      <c r="V1196" s="14">
        <f t="shared" si="171"/>
        <v>64059.58</v>
      </c>
    </row>
    <row r="1197" spans="1:22" ht="21">
      <c r="A1197" s="8">
        <v>1194</v>
      </c>
      <c r="B1197" s="8" t="s">
        <v>2796</v>
      </c>
      <c r="C1197" s="9" t="s">
        <v>2797</v>
      </c>
      <c r="D1197" s="8" t="s">
        <v>25</v>
      </c>
      <c r="E1197" s="14">
        <v>29225.54</v>
      </c>
      <c r="F1197" s="14">
        <v>31304.85</v>
      </c>
      <c r="G1197" s="14">
        <v>41161.15</v>
      </c>
      <c r="H1197" s="14">
        <v>34884.410000000003</v>
      </c>
      <c r="I1197" s="14">
        <v>36558.1</v>
      </c>
      <c r="J1197" s="14">
        <v>34969.39</v>
      </c>
      <c r="K1197" s="14">
        <v>52819.61</v>
      </c>
      <c r="L1197" s="14">
        <v>423453.88</v>
      </c>
      <c r="M1197" s="14">
        <v>29204.03</v>
      </c>
      <c r="N1197" s="14">
        <f t="shared" si="163"/>
        <v>34778.39</v>
      </c>
      <c r="O1197" s="14">
        <f t="shared" si="164"/>
        <v>37252.769999999997</v>
      </c>
      <c r="P1197" s="14">
        <f t="shared" si="165"/>
        <v>48981.77</v>
      </c>
      <c r="Q1197" s="14">
        <f t="shared" si="166"/>
        <v>41512.449999999997</v>
      </c>
      <c r="R1197" s="14">
        <f t="shared" si="167"/>
        <v>43504.14</v>
      </c>
      <c r="S1197" s="14">
        <f t="shared" si="168"/>
        <v>41613.57</v>
      </c>
      <c r="T1197" s="14">
        <f t="shared" si="169"/>
        <v>62855.34</v>
      </c>
      <c r="U1197" s="14">
        <f t="shared" si="170"/>
        <v>503910.12</v>
      </c>
      <c r="V1197" s="14">
        <f t="shared" si="171"/>
        <v>34752.800000000003</v>
      </c>
    </row>
    <row r="1198" spans="1:22" ht="31.5">
      <c r="A1198" s="8">
        <v>1195</v>
      </c>
      <c r="B1198" s="8" t="s">
        <v>2798</v>
      </c>
      <c r="C1198" s="9" t="s">
        <v>2799</v>
      </c>
      <c r="D1198" s="8" t="s">
        <v>25</v>
      </c>
      <c r="E1198" s="14">
        <v>73061.67</v>
      </c>
      <c r="F1198" s="14">
        <v>78444.820000000007</v>
      </c>
      <c r="G1198" s="14">
        <v>106176.25</v>
      </c>
      <c r="H1198" s="14">
        <v>61174.41</v>
      </c>
      <c r="I1198" s="14">
        <v>196227.56</v>
      </c>
      <c r="J1198" s="14">
        <v>61115.17</v>
      </c>
      <c r="K1198" s="14">
        <v>90491.61</v>
      </c>
      <c r="L1198" s="14">
        <v>433077.83</v>
      </c>
      <c r="M1198" s="14">
        <v>46241.16</v>
      </c>
      <c r="N1198" s="14">
        <f t="shared" si="163"/>
        <v>86943.39</v>
      </c>
      <c r="O1198" s="14">
        <f t="shared" si="164"/>
        <v>93349.34</v>
      </c>
      <c r="P1198" s="14">
        <f t="shared" si="165"/>
        <v>126349.74</v>
      </c>
      <c r="Q1198" s="14">
        <f t="shared" si="166"/>
        <v>72797.55</v>
      </c>
      <c r="R1198" s="14">
        <f t="shared" si="167"/>
        <v>233510.8</v>
      </c>
      <c r="S1198" s="14">
        <f t="shared" si="168"/>
        <v>72727.05</v>
      </c>
      <c r="T1198" s="14">
        <f t="shared" si="169"/>
        <v>107685.02</v>
      </c>
      <c r="U1198" s="14">
        <f t="shared" si="170"/>
        <v>515362.62</v>
      </c>
      <c r="V1198" s="14">
        <f t="shared" si="171"/>
        <v>55026.98</v>
      </c>
    </row>
    <row r="1199" spans="1:22">
      <c r="A1199" s="8">
        <v>1196</v>
      </c>
      <c r="B1199" s="8" t="s">
        <v>2800</v>
      </c>
      <c r="C1199" s="9" t="s">
        <v>2801</v>
      </c>
      <c r="D1199" s="8" t="s">
        <v>25</v>
      </c>
      <c r="E1199" s="14">
        <v>105343.3</v>
      </c>
      <c r="F1199" s="14">
        <v>143383.41</v>
      </c>
      <c r="G1199" s="14">
        <v>101009.63</v>
      </c>
      <c r="H1199" s="14">
        <v>153959.16</v>
      </c>
      <c r="I1199" s="14">
        <v>174313.84</v>
      </c>
      <c r="J1199" s="14">
        <v>149161.87</v>
      </c>
      <c r="K1199" s="14">
        <v>172541.09</v>
      </c>
      <c r="L1199" s="14">
        <v>529317.35</v>
      </c>
      <c r="M1199" s="14">
        <v>157721.75</v>
      </c>
      <c r="N1199" s="14">
        <f t="shared" si="163"/>
        <v>125358.53</v>
      </c>
      <c r="O1199" s="14">
        <f t="shared" si="164"/>
        <v>170626.26</v>
      </c>
      <c r="P1199" s="14">
        <f t="shared" si="165"/>
        <v>120201.46</v>
      </c>
      <c r="Q1199" s="14">
        <f t="shared" si="166"/>
        <v>183211.4</v>
      </c>
      <c r="R1199" s="14">
        <f t="shared" si="167"/>
        <v>207433.47</v>
      </c>
      <c r="S1199" s="14">
        <f t="shared" si="168"/>
        <v>177502.63</v>
      </c>
      <c r="T1199" s="14">
        <f t="shared" si="169"/>
        <v>205323.9</v>
      </c>
      <c r="U1199" s="14">
        <f t="shared" si="170"/>
        <v>629887.65</v>
      </c>
      <c r="V1199" s="14">
        <f t="shared" si="171"/>
        <v>187688.88</v>
      </c>
    </row>
    <row r="1200" spans="1:22" ht="21">
      <c r="A1200" s="8">
        <v>1197</v>
      </c>
      <c r="B1200" s="8" t="s">
        <v>2802</v>
      </c>
      <c r="C1200" s="9" t="s">
        <v>2803</v>
      </c>
      <c r="D1200" s="8" t="s">
        <v>25</v>
      </c>
      <c r="E1200" s="14">
        <v>105343.3</v>
      </c>
      <c r="F1200" s="14">
        <v>100075.62</v>
      </c>
      <c r="G1200" s="14">
        <v>252640.28</v>
      </c>
      <c r="H1200" s="14">
        <v>76005.16</v>
      </c>
      <c r="I1200" s="14">
        <v>189255.02</v>
      </c>
      <c r="J1200" s="14">
        <v>72635.210000000006</v>
      </c>
      <c r="K1200" s="14">
        <v>90491.61</v>
      </c>
      <c r="L1200" s="14">
        <v>168419.16</v>
      </c>
      <c r="M1200" s="14">
        <v>169752.08</v>
      </c>
      <c r="N1200" s="14">
        <f t="shared" si="163"/>
        <v>125358.53</v>
      </c>
      <c r="O1200" s="14">
        <f t="shared" si="164"/>
        <v>119089.99</v>
      </c>
      <c r="P1200" s="14">
        <f t="shared" si="165"/>
        <v>300641.93</v>
      </c>
      <c r="Q1200" s="14">
        <f t="shared" si="166"/>
        <v>90446.14</v>
      </c>
      <c r="R1200" s="14">
        <f t="shared" si="167"/>
        <v>225213.47</v>
      </c>
      <c r="S1200" s="14">
        <f t="shared" si="168"/>
        <v>86435.9</v>
      </c>
      <c r="T1200" s="14">
        <f t="shared" si="169"/>
        <v>107685.02</v>
      </c>
      <c r="U1200" s="14">
        <f t="shared" si="170"/>
        <v>200418.8</v>
      </c>
      <c r="V1200" s="14">
        <f t="shared" si="171"/>
        <v>202004.98</v>
      </c>
    </row>
    <row r="1201" spans="1:22">
      <c r="A1201" s="8">
        <v>1198</v>
      </c>
      <c r="B1201" s="8" t="s">
        <v>2804</v>
      </c>
      <c r="C1201" s="9" t="s">
        <v>2805</v>
      </c>
      <c r="D1201" s="8" t="s">
        <v>25</v>
      </c>
      <c r="E1201" s="14">
        <v>84274.06</v>
      </c>
      <c r="F1201" s="14">
        <v>113957.22</v>
      </c>
      <c r="G1201" s="14">
        <v>201368.19</v>
      </c>
      <c r="H1201" s="14">
        <v>95493.66</v>
      </c>
      <c r="I1201" s="14">
        <v>157737.07999999999</v>
      </c>
      <c r="J1201" s="14">
        <v>96629.45</v>
      </c>
      <c r="K1201" s="14">
        <v>72394.73</v>
      </c>
      <c r="L1201" s="14">
        <v>134735.32999999999</v>
      </c>
      <c r="M1201" s="14">
        <v>125732.45</v>
      </c>
      <c r="N1201" s="14">
        <f t="shared" si="163"/>
        <v>100286.13</v>
      </c>
      <c r="O1201" s="14">
        <f t="shared" si="164"/>
        <v>135609.09</v>
      </c>
      <c r="P1201" s="14">
        <f t="shared" si="165"/>
        <v>239628.15</v>
      </c>
      <c r="Q1201" s="14">
        <f t="shared" si="166"/>
        <v>113637.46</v>
      </c>
      <c r="R1201" s="14">
        <f t="shared" si="167"/>
        <v>187707.13</v>
      </c>
      <c r="S1201" s="14">
        <f t="shared" si="168"/>
        <v>114989.05</v>
      </c>
      <c r="T1201" s="14">
        <f t="shared" si="169"/>
        <v>86149.73</v>
      </c>
      <c r="U1201" s="14">
        <f t="shared" si="170"/>
        <v>160335.04000000001</v>
      </c>
      <c r="V1201" s="14">
        <f t="shared" si="171"/>
        <v>149621.62</v>
      </c>
    </row>
    <row r="1202" spans="1:22">
      <c r="A1202" s="8">
        <v>1199</v>
      </c>
      <c r="B1202" s="8" t="s">
        <v>2806</v>
      </c>
      <c r="C1202" s="9" t="s">
        <v>2807</v>
      </c>
      <c r="D1202" s="8" t="s">
        <v>25</v>
      </c>
      <c r="E1202" s="14">
        <v>64225.440000000002</v>
      </c>
      <c r="F1202" s="14">
        <v>84551.24</v>
      </c>
      <c r="G1202" s="14">
        <v>150685.1</v>
      </c>
      <c r="H1202" s="14">
        <v>76005.16</v>
      </c>
      <c r="I1202" s="14">
        <v>118045.32</v>
      </c>
      <c r="J1202" s="14">
        <v>72635.210000000006</v>
      </c>
      <c r="K1202" s="14">
        <v>54294.96</v>
      </c>
      <c r="L1202" s="14">
        <v>101051.5</v>
      </c>
      <c r="M1202" s="14">
        <v>94094.11</v>
      </c>
      <c r="N1202" s="14">
        <f t="shared" si="163"/>
        <v>76428.27</v>
      </c>
      <c r="O1202" s="14">
        <f t="shared" si="164"/>
        <v>100615.98</v>
      </c>
      <c r="P1202" s="14">
        <f t="shared" si="165"/>
        <v>179315.27</v>
      </c>
      <c r="Q1202" s="14">
        <f t="shared" si="166"/>
        <v>90446.14</v>
      </c>
      <c r="R1202" s="14">
        <f t="shared" si="167"/>
        <v>140473.93</v>
      </c>
      <c r="S1202" s="14">
        <f t="shared" si="168"/>
        <v>86435.9</v>
      </c>
      <c r="T1202" s="14">
        <f t="shared" si="169"/>
        <v>64611</v>
      </c>
      <c r="U1202" s="14">
        <f t="shared" si="170"/>
        <v>120251.29</v>
      </c>
      <c r="V1202" s="14">
        <f t="shared" si="171"/>
        <v>111971.99</v>
      </c>
    </row>
    <row r="1203" spans="1:22">
      <c r="A1203" s="8">
        <v>1200</v>
      </c>
      <c r="B1203" s="8" t="s">
        <v>2808</v>
      </c>
      <c r="C1203" s="9" t="s">
        <v>2809</v>
      </c>
      <c r="D1203" s="8" t="s">
        <v>25</v>
      </c>
      <c r="E1203" s="14">
        <v>107040.96000000001</v>
      </c>
      <c r="F1203" s="14">
        <v>183680.3</v>
      </c>
      <c r="G1203" s="14">
        <v>153761.39000000001</v>
      </c>
      <c r="H1203" s="14">
        <v>206383.25</v>
      </c>
      <c r="I1203" s="14">
        <v>113154.58</v>
      </c>
      <c r="J1203" s="14">
        <v>203481.89</v>
      </c>
      <c r="K1203" s="14">
        <v>190675.51</v>
      </c>
      <c r="L1203" s="14">
        <v>152539.64000000001</v>
      </c>
      <c r="M1203" s="14">
        <v>157721.75</v>
      </c>
      <c r="N1203" s="14">
        <f t="shared" si="163"/>
        <v>127378.74</v>
      </c>
      <c r="O1203" s="14">
        <f t="shared" si="164"/>
        <v>218579.56</v>
      </c>
      <c r="P1203" s="14">
        <f t="shared" si="165"/>
        <v>182976.05</v>
      </c>
      <c r="Q1203" s="14">
        <f t="shared" si="166"/>
        <v>245596.07</v>
      </c>
      <c r="R1203" s="14">
        <f t="shared" si="167"/>
        <v>134653.95000000001</v>
      </c>
      <c r="S1203" s="14">
        <f t="shared" si="168"/>
        <v>242143.45</v>
      </c>
      <c r="T1203" s="14">
        <f t="shared" si="169"/>
        <v>226903.86</v>
      </c>
      <c r="U1203" s="14">
        <f t="shared" si="170"/>
        <v>181522.17</v>
      </c>
      <c r="V1203" s="14">
        <f t="shared" si="171"/>
        <v>187688.88</v>
      </c>
    </row>
    <row r="1204" spans="1:22">
      <c r="A1204" s="8">
        <v>1201</v>
      </c>
      <c r="B1204" s="8" t="s">
        <v>2810</v>
      </c>
      <c r="C1204" s="9" t="s">
        <v>2811</v>
      </c>
      <c r="D1204" s="8" t="s">
        <v>25</v>
      </c>
      <c r="E1204" s="14">
        <v>128449.45</v>
      </c>
      <c r="F1204" s="14">
        <v>222203.72</v>
      </c>
      <c r="G1204" s="14">
        <v>184489.71</v>
      </c>
      <c r="H1204" s="14">
        <v>251401.68</v>
      </c>
      <c r="I1204" s="14">
        <v>215153.07</v>
      </c>
      <c r="J1204" s="14">
        <v>244424.8</v>
      </c>
      <c r="K1204" s="14">
        <v>283469.65999999997</v>
      </c>
      <c r="L1204" s="14">
        <v>183047.56</v>
      </c>
      <c r="M1204" s="14">
        <v>189244.18</v>
      </c>
      <c r="N1204" s="14">
        <f t="shared" si="163"/>
        <v>152854.85</v>
      </c>
      <c r="O1204" s="14">
        <f t="shared" si="164"/>
        <v>264422.43</v>
      </c>
      <c r="P1204" s="14">
        <f t="shared" si="165"/>
        <v>219542.75</v>
      </c>
      <c r="Q1204" s="14">
        <f t="shared" si="166"/>
        <v>299168</v>
      </c>
      <c r="R1204" s="14">
        <f t="shared" si="167"/>
        <v>256032.15</v>
      </c>
      <c r="S1204" s="14">
        <f t="shared" si="168"/>
        <v>290865.51</v>
      </c>
      <c r="T1204" s="14">
        <f t="shared" si="169"/>
        <v>337328.9</v>
      </c>
      <c r="U1204" s="14">
        <f t="shared" si="170"/>
        <v>217826.6</v>
      </c>
      <c r="V1204" s="14">
        <f t="shared" si="171"/>
        <v>225200.57</v>
      </c>
    </row>
    <row r="1205" spans="1:22">
      <c r="A1205" s="8">
        <v>1202</v>
      </c>
      <c r="B1205" s="8" t="s">
        <v>2812</v>
      </c>
      <c r="C1205" s="9" t="s">
        <v>2813</v>
      </c>
      <c r="D1205" s="8" t="s">
        <v>25</v>
      </c>
      <c r="E1205" s="14">
        <v>42818.41</v>
      </c>
      <c r="F1205" s="14">
        <v>72849.19</v>
      </c>
      <c r="G1205" s="14">
        <v>61481.18</v>
      </c>
      <c r="H1205" s="14">
        <v>80877.289999999994</v>
      </c>
      <c r="I1205" s="14">
        <v>36558.1</v>
      </c>
      <c r="J1205" s="14">
        <v>81678.75</v>
      </c>
      <c r="K1205" s="14">
        <v>91027.19</v>
      </c>
      <c r="L1205" s="14">
        <v>61015.86</v>
      </c>
      <c r="M1205" s="14">
        <v>63043.28</v>
      </c>
      <c r="N1205" s="14">
        <f t="shared" si="163"/>
        <v>50953.91</v>
      </c>
      <c r="O1205" s="14">
        <f t="shared" si="164"/>
        <v>86690.54</v>
      </c>
      <c r="P1205" s="14">
        <f t="shared" si="165"/>
        <v>73162.600000000006</v>
      </c>
      <c r="Q1205" s="14">
        <f t="shared" si="166"/>
        <v>96243.98</v>
      </c>
      <c r="R1205" s="14">
        <f t="shared" si="167"/>
        <v>43504.14</v>
      </c>
      <c r="S1205" s="14">
        <f t="shared" si="168"/>
        <v>97197.71</v>
      </c>
      <c r="T1205" s="14">
        <f t="shared" si="169"/>
        <v>108322.36</v>
      </c>
      <c r="U1205" s="14">
        <f t="shared" si="170"/>
        <v>72608.87</v>
      </c>
      <c r="V1205" s="14">
        <f t="shared" si="171"/>
        <v>75021.5</v>
      </c>
    </row>
    <row r="1206" spans="1:22">
      <c r="A1206" s="8">
        <v>1203</v>
      </c>
      <c r="B1206" s="8" t="s">
        <v>532</v>
      </c>
      <c r="C1206" s="9" t="s">
        <v>533</v>
      </c>
      <c r="D1206" s="8" t="s">
        <v>25</v>
      </c>
      <c r="E1206" s="14">
        <v>64225.440000000002</v>
      </c>
      <c r="F1206" s="14">
        <v>109355.11</v>
      </c>
      <c r="G1206" s="14">
        <v>92232.59</v>
      </c>
      <c r="H1206" s="14">
        <v>121803.14</v>
      </c>
      <c r="I1206" s="14">
        <v>58549.53</v>
      </c>
      <c r="J1206" s="14">
        <v>122212.4</v>
      </c>
      <c r="K1206" s="14">
        <v>136322.79999999999</v>
      </c>
      <c r="L1206" s="14">
        <v>91523.78</v>
      </c>
      <c r="M1206" s="14">
        <v>94094.11</v>
      </c>
      <c r="N1206" s="14">
        <f t="shared" si="163"/>
        <v>76428.27</v>
      </c>
      <c r="O1206" s="14">
        <f t="shared" si="164"/>
        <v>130132.58</v>
      </c>
      <c r="P1206" s="14">
        <f t="shared" si="165"/>
        <v>109756.78</v>
      </c>
      <c r="Q1206" s="14">
        <f t="shared" si="166"/>
        <v>144945.74</v>
      </c>
      <c r="R1206" s="14">
        <f t="shared" si="167"/>
        <v>69673.94</v>
      </c>
      <c r="S1206" s="14">
        <f t="shared" si="168"/>
        <v>145432.76</v>
      </c>
      <c r="T1206" s="14">
        <f t="shared" si="169"/>
        <v>162224.13</v>
      </c>
      <c r="U1206" s="14">
        <f t="shared" si="170"/>
        <v>108913.3</v>
      </c>
      <c r="V1206" s="14">
        <f t="shared" si="171"/>
        <v>111971.99</v>
      </c>
    </row>
    <row r="1207" spans="1:22">
      <c r="A1207" s="8">
        <v>1204</v>
      </c>
      <c r="B1207" s="8" t="s">
        <v>535</v>
      </c>
      <c r="C1207" s="9" t="s">
        <v>536</v>
      </c>
      <c r="D1207" s="8" t="s">
        <v>25</v>
      </c>
      <c r="E1207" s="14">
        <v>84274.06</v>
      </c>
      <c r="F1207" s="14">
        <v>150756.29999999999</v>
      </c>
      <c r="G1207" s="14">
        <v>122985.45</v>
      </c>
      <c r="H1207" s="14">
        <v>173447.67999999999</v>
      </c>
      <c r="I1207" s="14">
        <v>78072.67</v>
      </c>
      <c r="J1207" s="14">
        <v>162950.69</v>
      </c>
      <c r="K1207" s="14">
        <v>181832.06</v>
      </c>
      <c r="L1207" s="14">
        <v>122031.7</v>
      </c>
      <c r="M1207" s="14">
        <v>125732.45</v>
      </c>
      <c r="N1207" s="14">
        <f t="shared" si="163"/>
        <v>100286.13</v>
      </c>
      <c r="O1207" s="14">
        <f t="shared" si="164"/>
        <v>179400</v>
      </c>
      <c r="P1207" s="14">
        <f t="shared" si="165"/>
        <v>146352.69</v>
      </c>
      <c r="Q1207" s="14">
        <f t="shared" si="166"/>
        <v>206402.74</v>
      </c>
      <c r="R1207" s="14">
        <f t="shared" si="167"/>
        <v>92906.48</v>
      </c>
      <c r="S1207" s="14">
        <f t="shared" si="168"/>
        <v>193911.32</v>
      </c>
      <c r="T1207" s="14">
        <f t="shared" si="169"/>
        <v>216380.15</v>
      </c>
      <c r="U1207" s="14">
        <f t="shared" si="170"/>
        <v>145217.72</v>
      </c>
      <c r="V1207" s="14">
        <f t="shared" si="171"/>
        <v>149621.62</v>
      </c>
    </row>
    <row r="1208" spans="1:22">
      <c r="A1208" s="8">
        <v>1205</v>
      </c>
      <c r="B1208" s="8" t="s">
        <v>2814</v>
      </c>
      <c r="C1208" s="9" t="s">
        <v>2815</v>
      </c>
      <c r="D1208" s="8" t="s">
        <v>25</v>
      </c>
      <c r="E1208" s="14">
        <v>107040.96000000001</v>
      </c>
      <c r="F1208" s="14">
        <v>116786.66</v>
      </c>
      <c r="G1208" s="14">
        <v>252640.28</v>
      </c>
      <c r="H1208" s="14">
        <v>114982.16</v>
      </c>
      <c r="I1208" s="14">
        <v>84666.72</v>
      </c>
      <c r="J1208" s="14">
        <v>115436.64</v>
      </c>
      <c r="K1208" s="14">
        <v>190675.51</v>
      </c>
      <c r="L1208" s="14">
        <v>168419.16</v>
      </c>
      <c r="M1208" s="14">
        <v>62450.98</v>
      </c>
      <c r="N1208" s="14">
        <f t="shared" si="163"/>
        <v>127378.74</v>
      </c>
      <c r="O1208" s="14">
        <f t="shared" si="164"/>
        <v>138976.13</v>
      </c>
      <c r="P1208" s="14">
        <f t="shared" si="165"/>
        <v>300641.93</v>
      </c>
      <c r="Q1208" s="14">
        <f t="shared" si="166"/>
        <v>136828.76999999999</v>
      </c>
      <c r="R1208" s="14">
        <f t="shared" si="167"/>
        <v>100753.4</v>
      </c>
      <c r="S1208" s="14">
        <f t="shared" si="168"/>
        <v>137369.60000000001</v>
      </c>
      <c r="T1208" s="14">
        <f t="shared" si="169"/>
        <v>226903.86</v>
      </c>
      <c r="U1208" s="14">
        <f t="shared" si="170"/>
        <v>200418.8</v>
      </c>
      <c r="V1208" s="14">
        <f t="shared" si="171"/>
        <v>74316.67</v>
      </c>
    </row>
    <row r="1209" spans="1:22">
      <c r="A1209" s="8">
        <v>1206</v>
      </c>
      <c r="B1209" s="8" t="s">
        <v>2816</v>
      </c>
      <c r="C1209" s="9" t="s">
        <v>2817</v>
      </c>
      <c r="D1209" s="8" t="s">
        <v>25</v>
      </c>
      <c r="E1209" s="14">
        <v>84274.06</v>
      </c>
      <c r="F1209" s="14">
        <v>81909.45</v>
      </c>
      <c r="G1209" s="14">
        <v>122985.45</v>
      </c>
      <c r="H1209" s="14">
        <v>76005.16</v>
      </c>
      <c r="I1209" s="14">
        <v>76698.080000000002</v>
      </c>
      <c r="J1209" s="14">
        <v>80677.72</v>
      </c>
      <c r="K1209" s="14">
        <v>69555.19</v>
      </c>
      <c r="L1209" s="14">
        <v>117893.4</v>
      </c>
      <c r="M1209" s="14">
        <v>43784.61</v>
      </c>
      <c r="N1209" s="14">
        <f t="shared" si="163"/>
        <v>100286.13</v>
      </c>
      <c r="O1209" s="14">
        <f t="shared" si="164"/>
        <v>97472.25</v>
      </c>
      <c r="P1209" s="14">
        <f t="shared" si="165"/>
        <v>146352.69</v>
      </c>
      <c r="Q1209" s="14">
        <f t="shared" si="166"/>
        <v>90446.14</v>
      </c>
      <c r="R1209" s="14">
        <f t="shared" si="167"/>
        <v>91270.720000000001</v>
      </c>
      <c r="S1209" s="14">
        <f t="shared" si="168"/>
        <v>96006.49</v>
      </c>
      <c r="T1209" s="14">
        <f t="shared" si="169"/>
        <v>82770.679999999993</v>
      </c>
      <c r="U1209" s="14">
        <f t="shared" si="170"/>
        <v>140293.15</v>
      </c>
      <c r="V1209" s="14">
        <f t="shared" si="171"/>
        <v>52103.69</v>
      </c>
    </row>
    <row r="1210" spans="1:22">
      <c r="A1210" s="8">
        <v>1207</v>
      </c>
      <c r="B1210" s="8" t="s">
        <v>2818</v>
      </c>
      <c r="C1210" s="9" t="s">
        <v>2819</v>
      </c>
      <c r="D1210" s="8" t="s">
        <v>25</v>
      </c>
      <c r="E1210" s="14">
        <v>208981.7</v>
      </c>
      <c r="F1210" s="14">
        <v>295345.49</v>
      </c>
      <c r="G1210" s="14">
        <v>626871.5</v>
      </c>
      <c r="H1210" s="14">
        <v>329355.7</v>
      </c>
      <c r="I1210" s="14">
        <v>85264.36</v>
      </c>
      <c r="J1210" s="14">
        <v>329679.69</v>
      </c>
      <c r="K1210" s="14">
        <v>89476.77</v>
      </c>
      <c r="L1210" s="14">
        <v>110675.44</v>
      </c>
      <c r="M1210" s="14">
        <v>137993.03</v>
      </c>
      <c r="N1210" s="14">
        <f t="shared" si="163"/>
        <v>248688.22</v>
      </c>
      <c r="O1210" s="14">
        <f t="shared" si="164"/>
        <v>351461.13</v>
      </c>
      <c r="P1210" s="14">
        <f t="shared" si="165"/>
        <v>745977.09</v>
      </c>
      <c r="Q1210" s="14">
        <f t="shared" si="166"/>
        <v>391933.28</v>
      </c>
      <c r="R1210" s="14">
        <f t="shared" si="167"/>
        <v>101464.59</v>
      </c>
      <c r="S1210" s="14">
        <f t="shared" si="168"/>
        <v>392318.83</v>
      </c>
      <c r="T1210" s="14">
        <f t="shared" si="169"/>
        <v>106477.36</v>
      </c>
      <c r="U1210" s="14">
        <f t="shared" si="170"/>
        <v>131703.76999999999</v>
      </c>
      <c r="V1210" s="14">
        <f t="shared" si="171"/>
        <v>164211.71</v>
      </c>
    </row>
    <row r="1211" spans="1:22" ht="21">
      <c r="A1211" s="8">
        <v>1208</v>
      </c>
      <c r="B1211" s="8" t="s">
        <v>2820</v>
      </c>
      <c r="C1211" s="9" t="s">
        <v>2821</v>
      </c>
      <c r="D1211" s="8" t="s">
        <v>25</v>
      </c>
      <c r="E1211" s="14">
        <v>84274.06</v>
      </c>
      <c r="F1211" s="14">
        <v>113939.28</v>
      </c>
      <c r="G1211" s="14">
        <v>122985.45</v>
      </c>
      <c r="H1211" s="14">
        <v>128429.23</v>
      </c>
      <c r="I1211" s="14">
        <v>106580.45</v>
      </c>
      <c r="J1211" s="14">
        <v>125815.43</v>
      </c>
      <c r="K1211" s="14">
        <v>63292.88</v>
      </c>
      <c r="L1211" s="14">
        <v>105767.24</v>
      </c>
      <c r="M1211" s="14">
        <v>40789.72</v>
      </c>
      <c r="N1211" s="14">
        <f t="shared" si="163"/>
        <v>100286.13</v>
      </c>
      <c r="O1211" s="14">
        <f t="shared" si="164"/>
        <v>135587.74</v>
      </c>
      <c r="P1211" s="14">
        <f t="shared" si="165"/>
        <v>146352.69</v>
      </c>
      <c r="Q1211" s="14">
        <f t="shared" si="166"/>
        <v>152830.78</v>
      </c>
      <c r="R1211" s="14">
        <f t="shared" si="167"/>
        <v>126830.74</v>
      </c>
      <c r="S1211" s="14">
        <f t="shared" si="168"/>
        <v>149720.35999999999</v>
      </c>
      <c r="T1211" s="14">
        <f t="shared" si="169"/>
        <v>75318.53</v>
      </c>
      <c r="U1211" s="14">
        <f t="shared" si="170"/>
        <v>125863.02</v>
      </c>
      <c r="V1211" s="14">
        <f t="shared" si="171"/>
        <v>48539.77</v>
      </c>
    </row>
    <row r="1212" spans="1:22" ht="21">
      <c r="A1212" s="8">
        <v>1209</v>
      </c>
      <c r="B1212" s="8" t="s">
        <v>2822</v>
      </c>
      <c r="C1212" s="9" t="s">
        <v>2823</v>
      </c>
      <c r="D1212" s="8" t="s">
        <v>25</v>
      </c>
      <c r="E1212" s="14">
        <v>64225.440000000002</v>
      </c>
      <c r="F1212" s="14">
        <v>104227.41</v>
      </c>
      <c r="G1212" s="14">
        <v>201368.19</v>
      </c>
      <c r="H1212" s="14">
        <v>108940.73</v>
      </c>
      <c r="I1212" s="14">
        <v>103910.96</v>
      </c>
      <c r="J1212" s="14">
        <v>104412.38</v>
      </c>
      <c r="K1212" s="14">
        <v>97114.82</v>
      </c>
      <c r="L1212" s="14">
        <v>131848.14000000001</v>
      </c>
      <c r="M1212" s="14">
        <v>40789.72</v>
      </c>
      <c r="N1212" s="14">
        <f t="shared" si="163"/>
        <v>76428.27</v>
      </c>
      <c r="O1212" s="14">
        <f t="shared" si="164"/>
        <v>124030.62</v>
      </c>
      <c r="P1212" s="14">
        <f t="shared" si="165"/>
        <v>239628.15</v>
      </c>
      <c r="Q1212" s="14">
        <f t="shared" si="166"/>
        <v>129639.47</v>
      </c>
      <c r="R1212" s="14">
        <f t="shared" si="167"/>
        <v>123654.04</v>
      </c>
      <c r="S1212" s="14">
        <f t="shared" si="168"/>
        <v>124250.73</v>
      </c>
      <c r="T1212" s="14">
        <f t="shared" si="169"/>
        <v>115566.64</v>
      </c>
      <c r="U1212" s="14">
        <f t="shared" si="170"/>
        <v>156899.29</v>
      </c>
      <c r="V1212" s="14">
        <f t="shared" si="171"/>
        <v>48539.77</v>
      </c>
    </row>
    <row r="1213" spans="1:22" ht="21">
      <c r="A1213" s="8">
        <v>1210</v>
      </c>
      <c r="B1213" s="8" t="s">
        <v>2824</v>
      </c>
      <c r="C1213" s="9" t="s">
        <v>2825</v>
      </c>
      <c r="D1213" s="8" t="s">
        <v>25</v>
      </c>
      <c r="E1213" s="14">
        <v>107040.96000000001</v>
      </c>
      <c r="F1213" s="14">
        <v>157597.03</v>
      </c>
      <c r="G1213" s="14">
        <v>153761.39000000001</v>
      </c>
      <c r="H1213" s="14">
        <v>114982.16</v>
      </c>
      <c r="I1213" s="14">
        <v>212961.7</v>
      </c>
      <c r="J1213" s="14">
        <v>120885.62</v>
      </c>
      <c r="K1213" s="14">
        <v>63292.88</v>
      </c>
      <c r="L1213" s="14">
        <v>152539.64000000001</v>
      </c>
      <c r="M1213" s="14">
        <v>94022.65</v>
      </c>
      <c r="N1213" s="14">
        <f t="shared" si="163"/>
        <v>127378.74</v>
      </c>
      <c r="O1213" s="14">
        <f t="shared" si="164"/>
        <v>187540.47</v>
      </c>
      <c r="P1213" s="14">
        <f t="shared" si="165"/>
        <v>182976.05</v>
      </c>
      <c r="Q1213" s="14">
        <f t="shared" si="166"/>
        <v>136828.76999999999</v>
      </c>
      <c r="R1213" s="14">
        <f t="shared" si="167"/>
        <v>253424.42</v>
      </c>
      <c r="S1213" s="14">
        <f t="shared" si="168"/>
        <v>143853.89000000001</v>
      </c>
      <c r="T1213" s="14">
        <f t="shared" si="169"/>
        <v>75318.53</v>
      </c>
      <c r="U1213" s="14">
        <f t="shared" si="170"/>
        <v>181522.17</v>
      </c>
      <c r="V1213" s="14">
        <f t="shared" si="171"/>
        <v>111886.95</v>
      </c>
    </row>
    <row r="1214" spans="1:22" ht="31.5">
      <c r="A1214" s="8">
        <v>1211</v>
      </c>
      <c r="B1214" s="8" t="s">
        <v>2826</v>
      </c>
      <c r="C1214" s="9" t="s">
        <v>2827</v>
      </c>
      <c r="D1214" s="8" t="s">
        <v>25</v>
      </c>
      <c r="E1214" s="14">
        <v>42818.41</v>
      </c>
      <c r="F1214" s="14">
        <v>57137.39</v>
      </c>
      <c r="G1214" s="14">
        <v>61481.18</v>
      </c>
      <c r="H1214" s="14">
        <v>47746.82</v>
      </c>
      <c r="I1214" s="14">
        <v>130287.13</v>
      </c>
      <c r="J1214" s="14">
        <v>48510.01</v>
      </c>
      <c r="K1214" s="14">
        <v>63292.88</v>
      </c>
      <c r="L1214" s="14">
        <v>61015.86</v>
      </c>
      <c r="M1214" s="14">
        <v>37793.269999999997</v>
      </c>
      <c r="N1214" s="14">
        <f t="shared" si="163"/>
        <v>50953.91</v>
      </c>
      <c r="O1214" s="14">
        <f t="shared" si="164"/>
        <v>67993.490000000005</v>
      </c>
      <c r="P1214" s="14">
        <f t="shared" si="165"/>
        <v>73162.600000000006</v>
      </c>
      <c r="Q1214" s="14">
        <f t="shared" si="166"/>
        <v>56818.720000000001</v>
      </c>
      <c r="R1214" s="14">
        <f t="shared" si="167"/>
        <v>155041.68</v>
      </c>
      <c r="S1214" s="14">
        <f t="shared" si="168"/>
        <v>57726.91</v>
      </c>
      <c r="T1214" s="14">
        <f t="shared" si="169"/>
        <v>75318.53</v>
      </c>
      <c r="U1214" s="14">
        <f t="shared" si="170"/>
        <v>72608.87</v>
      </c>
      <c r="V1214" s="14">
        <f t="shared" si="171"/>
        <v>44973.99</v>
      </c>
    </row>
    <row r="1215" spans="1:22" ht="31.5">
      <c r="A1215" s="8">
        <v>1212</v>
      </c>
      <c r="B1215" s="8" t="s">
        <v>2828</v>
      </c>
      <c r="C1215" s="9" t="s">
        <v>2829</v>
      </c>
      <c r="D1215" s="8" t="s">
        <v>25</v>
      </c>
      <c r="E1215" s="14">
        <v>64225.440000000002</v>
      </c>
      <c r="F1215" s="14">
        <v>84551.24</v>
      </c>
      <c r="G1215" s="14">
        <v>92232.59</v>
      </c>
      <c r="H1215" s="14">
        <v>76005.16</v>
      </c>
      <c r="I1215" s="14">
        <v>138614.35</v>
      </c>
      <c r="J1215" s="14">
        <v>72635.210000000006</v>
      </c>
      <c r="K1215" s="14">
        <v>95158.75</v>
      </c>
      <c r="L1215" s="14">
        <v>91523.78</v>
      </c>
      <c r="M1215" s="14">
        <v>56229.38</v>
      </c>
      <c r="N1215" s="14">
        <f t="shared" si="163"/>
        <v>76428.27</v>
      </c>
      <c r="O1215" s="14">
        <f t="shared" si="164"/>
        <v>100615.98</v>
      </c>
      <c r="P1215" s="14">
        <f t="shared" si="165"/>
        <v>109756.78</v>
      </c>
      <c r="Q1215" s="14">
        <f t="shared" si="166"/>
        <v>90446.14</v>
      </c>
      <c r="R1215" s="14">
        <f t="shared" si="167"/>
        <v>164951.07999999999</v>
      </c>
      <c r="S1215" s="14">
        <f t="shared" si="168"/>
        <v>86435.9</v>
      </c>
      <c r="T1215" s="14">
        <f t="shared" si="169"/>
        <v>113238.91</v>
      </c>
      <c r="U1215" s="14">
        <f t="shared" si="170"/>
        <v>108913.3</v>
      </c>
      <c r="V1215" s="14">
        <f t="shared" si="171"/>
        <v>66912.960000000006</v>
      </c>
    </row>
    <row r="1216" spans="1:22" ht="21">
      <c r="A1216" s="8">
        <v>1213</v>
      </c>
      <c r="B1216" s="8" t="s">
        <v>2830</v>
      </c>
      <c r="C1216" s="9" t="s">
        <v>2831</v>
      </c>
      <c r="D1216" s="8" t="s">
        <v>25</v>
      </c>
      <c r="E1216" s="14">
        <v>107040.96000000001</v>
      </c>
      <c r="F1216" s="14">
        <v>69626.44</v>
      </c>
      <c r="G1216" s="14">
        <v>96751.02</v>
      </c>
      <c r="H1216" s="14">
        <v>76005.16</v>
      </c>
      <c r="I1216" s="14">
        <v>238660.53</v>
      </c>
      <c r="J1216" s="14">
        <v>79359.62</v>
      </c>
      <c r="K1216" s="14">
        <v>170010.49</v>
      </c>
      <c r="L1216" s="14">
        <v>153983.23000000001</v>
      </c>
      <c r="M1216" s="14">
        <v>68123.14</v>
      </c>
      <c r="N1216" s="14">
        <f t="shared" si="163"/>
        <v>127378.74</v>
      </c>
      <c r="O1216" s="14">
        <f t="shared" si="164"/>
        <v>82855.460000000006</v>
      </c>
      <c r="P1216" s="14">
        <f t="shared" si="165"/>
        <v>115133.71</v>
      </c>
      <c r="Q1216" s="14">
        <f t="shared" si="166"/>
        <v>90446.14</v>
      </c>
      <c r="R1216" s="14">
        <f t="shared" si="167"/>
        <v>284006.03000000003</v>
      </c>
      <c r="S1216" s="14">
        <f t="shared" si="168"/>
        <v>94437.95</v>
      </c>
      <c r="T1216" s="14">
        <f t="shared" si="169"/>
        <v>202312.48</v>
      </c>
      <c r="U1216" s="14">
        <f t="shared" si="170"/>
        <v>183240.04</v>
      </c>
      <c r="V1216" s="14">
        <f t="shared" si="171"/>
        <v>81066.539999999994</v>
      </c>
    </row>
    <row r="1217" spans="1:22" ht="21">
      <c r="A1217" s="8">
        <v>1214</v>
      </c>
      <c r="B1217" s="8" t="s">
        <v>2832</v>
      </c>
      <c r="C1217" s="9" t="s">
        <v>2833</v>
      </c>
      <c r="D1217" s="8" t="s">
        <v>25</v>
      </c>
      <c r="E1217" s="14">
        <v>107040.96000000001</v>
      </c>
      <c r="F1217" s="14">
        <v>69626.44</v>
      </c>
      <c r="G1217" s="14">
        <v>96751.02</v>
      </c>
      <c r="H1217" s="14">
        <v>76005.16</v>
      </c>
      <c r="I1217" s="14">
        <v>170528.73</v>
      </c>
      <c r="J1217" s="14">
        <v>79359.62</v>
      </c>
      <c r="K1217" s="14">
        <v>91603.18</v>
      </c>
      <c r="L1217" s="14">
        <v>153983.23000000001</v>
      </c>
      <c r="M1217" s="14">
        <v>92418.81</v>
      </c>
      <c r="N1217" s="14">
        <f t="shared" si="163"/>
        <v>127378.74</v>
      </c>
      <c r="O1217" s="14">
        <f t="shared" si="164"/>
        <v>82855.460000000006</v>
      </c>
      <c r="P1217" s="14">
        <f t="shared" si="165"/>
        <v>115133.71</v>
      </c>
      <c r="Q1217" s="14">
        <f t="shared" si="166"/>
        <v>90446.14</v>
      </c>
      <c r="R1217" s="14">
        <f t="shared" si="167"/>
        <v>202929.19</v>
      </c>
      <c r="S1217" s="14">
        <f t="shared" si="168"/>
        <v>94437.95</v>
      </c>
      <c r="T1217" s="14">
        <f t="shared" si="169"/>
        <v>109007.78</v>
      </c>
      <c r="U1217" s="14">
        <f t="shared" si="170"/>
        <v>183240.04</v>
      </c>
      <c r="V1217" s="14">
        <f t="shared" si="171"/>
        <v>109978.38</v>
      </c>
    </row>
    <row r="1218" spans="1:22">
      <c r="A1218" s="8">
        <v>1215</v>
      </c>
      <c r="B1218" s="8" t="s">
        <v>2834</v>
      </c>
      <c r="C1218" s="9" t="s">
        <v>2835</v>
      </c>
      <c r="D1218" s="8" t="s">
        <v>25</v>
      </c>
      <c r="E1218" s="14">
        <v>509710.95</v>
      </c>
      <c r="F1218" s="14">
        <v>217543.18</v>
      </c>
      <c r="G1218" s="14">
        <v>230167.88</v>
      </c>
      <c r="H1218" s="14">
        <v>243411.4</v>
      </c>
      <c r="I1218" s="14">
        <v>196227.56</v>
      </c>
      <c r="J1218" s="14">
        <v>242015.54</v>
      </c>
      <c r="K1218" s="14">
        <v>472448.94</v>
      </c>
      <c r="L1218" s="14">
        <v>336838.32</v>
      </c>
      <c r="M1218" s="14">
        <v>99723.39</v>
      </c>
      <c r="N1218" s="14">
        <f t="shared" si="163"/>
        <v>606556.03</v>
      </c>
      <c r="O1218" s="14">
        <f t="shared" si="164"/>
        <v>258876.38</v>
      </c>
      <c r="P1218" s="14">
        <f t="shared" si="165"/>
        <v>273899.78000000003</v>
      </c>
      <c r="Q1218" s="14">
        <f t="shared" si="166"/>
        <v>289659.57</v>
      </c>
      <c r="R1218" s="14">
        <f t="shared" si="167"/>
        <v>233510.8</v>
      </c>
      <c r="S1218" s="14">
        <f t="shared" si="168"/>
        <v>287998.49</v>
      </c>
      <c r="T1218" s="14">
        <f t="shared" si="169"/>
        <v>562214.24</v>
      </c>
      <c r="U1218" s="14">
        <f t="shared" si="170"/>
        <v>400837.6</v>
      </c>
      <c r="V1218" s="14">
        <f t="shared" si="171"/>
        <v>118670.83</v>
      </c>
    </row>
    <row r="1219" spans="1:22" ht="21">
      <c r="A1219" s="8">
        <v>1216</v>
      </c>
      <c r="B1219" s="8" t="s">
        <v>2836</v>
      </c>
      <c r="C1219" s="9" t="s">
        <v>2837</v>
      </c>
      <c r="D1219" s="8" t="s">
        <v>25</v>
      </c>
      <c r="E1219" s="14">
        <v>509710.95</v>
      </c>
      <c r="F1219" s="14">
        <v>416987.88</v>
      </c>
      <c r="G1219" s="14">
        <v>690505.07</v>
      </c>
      <c r="H1219" s="14">
        <v>465775.21</v>
      </c>
      <c r="I1219" s="14">
        <v>489672.45</v>
      </c>
      <c r="J1219" s="14">
        <v>464693.6</v>
      </c>
      <c r="K1219" s="14">
        <v>1425220.17</v>
      </c>
      <c r="L1219" s="14">
        <v>914275.42</v>
      </c>
      <c r="M1219" s="14">
        <v>608026.85</v>
      </c>
      <c r="N1219" s="14">
        <f t="shared" si="163"/>
        <v>606556.03</v>
      </c>
      <c r="O1219" s="14">
        <f t="shared" si="164"/>
        <v>496215.58</v>
      </c>
      <c r="P1219" s="14">
        <f t="shared" si="165"/>
        <v>821701.03</v>
      </c>
      <c r="Q1219" s="14">
        <f t="shared" si="166"/>
        <v>554272.5</v>
      </c>
      <c r="R1219" s="14">
        <f t="shared" si="167"/>
        <v>582710.22</v>
      </c>
      <c r="S1219" s="14">
        <f t="shared" si="168"/>
        <v>552985.38</v>
      </c>
      <c r="T1219" s="14">
        <f t="shared" si="169"/>
        <v>1696012</v>
      </c>
      <c r="U1219" s="14">
        <f t="shared" si="170"/>
        <v>1087987.75</v>
      </c>
      <c r="V1219" s="14">
        <f t="shared" si="171"/>
        <v>723551.95</v>
      </c>
    </row>
    <row r="1220" spans="1:22" ht="21">
      <c r="A1220" s="8">
        <v>1217</v>
      </c>
      <c r="B1220" s="8" t="s">
        <v>2838</v>
      </c>
      <c r="C1220" s="9" t="s">
        <v>2839</v>
      </c>
      <c r="D1220" s="8" t="s">
        <v>25</v>
      </c>
      <c r="E1220" s="14">
        <v>509710.95</v>
      </c>
      <c r="F1220" s="14">
        <v>416976.18</v>
      </c>
      <c r="G1220" s="14">
        <v>690505.07</v>
      </c>
      <c r="H1220" s="14">
        <v>465775.21</v>
      </c>
      <c r="I1220" s="14">
        <v>534894.43999999994</v>
      </c>
      <c r="J1220" s="14">
        <v>464667.48</v>
      </c>
      <c r="K1220" s="14">
        <v>784789</v>
      </c>
      <c r="L1220" s="14">
        <v>683300.59</v>
      </c>
      <c r="M1220" s="14">
        <v>353965.63</v>
      </c>
      <c r="N1220" s="14">
        <f t="shared" si="163"/>
        <v>606556.03</v>
      </c>
      <c r="O1220" s="14">
        <f t="shared" si="164"/>
        <v>496201.65</v>
      </c>
      <c r="P1220" s="14">
        <f t="shared" si="165"/>
        <v>821701.03</v>
      </c>
      <c r="Q1220" s="14">
        <f t="shared" si="166"/>
        <v>554272.5</v>
      </c>
      <c r="R1220" s="14">
        <f t="shared" si="167"/>
        <v>636524.38</v>
      </c>
      <c r="S1220" s="14">
        <f t="shared" si="168"/>
        <v>552954.30000000005</v>
      </c>
      <c r="T1220" s="14">
        <f t="shared" si="169"/>
        <v>933898.91</v>
      </c>
      <c r="U1220" s="14">
        <f t="shared" si="170"/>
        <v>813127.7</v>
      </c>
      <c r="V1220" s="14">
        <f t="shared" si="171"/>
        <v>421219.1</v>
      </c>
    </row>
    <row r="1221" spans="1:22" ht="31.5">
      <c r="A1221" s="8">
        <v>1218</v>
      </c>
      <c r="B1221" s="8" t="s">
        <v>2840</v>
      </c>
      <c r="C1221" s="9" t="s">
        <v>2841</v>
      </c>
      <c r="D1221" s="8" t="s">
        <v>25</v>
      </c>
      <c r="E1221" s="14">
        <v>594660.62</v>
      </c>
      <c r="F1221" s="14">
        <v>467796.24</v>
      </c>
      <c r="G1221" s="14">
        <v>643192.77</v>
      </c>
      <c r="H1221" s="14">
        <v>465775.21</v>
      </c>
      <c r="I1221" s="14">
        <v>914201.33</v>
      </c>
      <c r="J1221" s="14">
        <v>464693.6</v>
      </c>
      <c r="K1221" s="14">
        <v>1425220.17</v>
      </c>
      <c r="L1221" s="14">
        <v>2069149.66</v>
      </c>
      <c r="M1221" s="14">
        <v>431764.16</v>
      </c>
      <c r="N1221" s="14">
        <f t="shared" ref="N1221:N1284" si="172">ROUND(E1221*1.19,2)</f>
        <v>707646.14</v>
      </c>
      <c r="O1221" s="14">
        <f t="shared" ref="O1221:O1284" si="173">ROUND(F1221*1.19,2)</f>
        <v>556677.53</v>
      </c>
      <c r="P1221" s="14">
        <f t="shared" ref="P1221:P1284" si="174">ROUND(G1221*1.19,2)</f>
        <v>765399.4</v>
      </c>
      <c r="Q1221" s="14">
        <f t="shared" ref="Q1221:Q1284" si="175">ROUND(H1221*1.19,2)</f>
        <v>554272.5</v>
      </c>
      <c r="R1221" s="14">
        <f t="shared" ref="R1221:R1284" si="176">ROUND(I1221*1.19,2)</f>
        <v>1087899.58</v>
      </c>
      <c r="S1221" s="14">
        <f t="shared" ref="S1221:S1284" si="177">ROUND(J1221*1.19,2)</f>
        <v>552985.38</v>
      </c>
      <c r="T1221" s="14">
        <f t="shared" ref="T1221:T1284" si="178">ROUND(K1221*1.19,2)</f>
        <v>1696012</v>
      </c>
      <c r="U1221" s="14">
        <f t="shared" ref="U1221:U1284" si="179">ROUND(L1221*1.19,2)</f>
        <v>2462288.1</v>
      </c>
      <c r="V1221" s="14">
        <f t="shared" ref="V1221:V1284" si="180">ROUND(M1221*1.19,2)</f>
        <v>513799.35</v>
      </c>
    </row>
    <row r="1222" spans="1:22" ht="21">
      <c r="A1222" s="8">
        <v>1219</v>
      </c>
      <c r="B1222" s="8" t="s">
        <v>2842</v>
      </c>
      <c r="C1222" s="9" t="s">
        <v>2843</v>
      </c>
      <c r="D1222" s="8" t="s">
        <v>25</v>
      </c>
      <c r="E1222" s="14">
        <v>1189319.8</v>
      </c>
      <c r="F1222" s="14">
        <v>873287.02</v>
      </c>
      <c r="G1222" s="14">
        <v>1339730.6100000001</v>
      </c>
      <c r="H1222" s="14">
        <v>972476.27</v>
      </c>
      <c r="I1222" s="14">
        <v>993090.77</v>
      </c>
      <c r="J1222" s="14">
        <v>968057.26</v>
      </c>
      <c r="K1222" s="14">
        <v>2850438.91</v>
      </c>
      <c r="L1222" s="14">
        <v>3272143.64</v>
      </c>
      <c r="M1222" s="14">
        <v>707932.84</v>
      </c>
      <c r="N1222" s="14">
        <f t="shared" si="172"/>
        <v>1415290.56</v>
      </c>
      <c r="O1222" s="14">
        <f t="shared" si="173"/>
        <v>1039211.55</v>
      </c>
      <c r="P1222" s="14">
        <f t="shared" si="174"/>
        <v>1594279.43</v>
      </c>
      <c r="Q1222" s="14">
        <f t="shared" si="175"/>
        <v>1157246.76</v>
      </c>
      <c r="R1222" s="14">
        <f t="shared" si="176"/>
        <v>1181778.02</v>
      </c>
      <c r="S1222" s="14">
        <f t="shared" si="177"/>
        <v>1151988.1399999999</v>
      </c>
      <c r="T1222" s="14">
        <f t="shared" si="178"/>
        <v>3392022.3</v>
      </c>
      <c r="U1222" s="14">
        <f t="shared" si="179"/>
        <v>3893850.93</v>
      </c>
      <c r="V1222" s="14">
        <f t="shared" si="180"/>
        <v>842440.08</v>
      </c>
    </row>
    <row r="1223" spans="1:22">
      <c r="A1223" s="8">
        <v>1220</v>
      </c>
      <c r="B1223" s="8" t="s">
        <v>2844</v>
      </c>
      <c r="C1223" s="9" t="s">
        <v>2845</v>
      </c>
      <c r="D1223" s="8" t="s">
        <v>25</v>
      </c>
      <c r="E1223" s="14">
        <v>107040.96000000001</v>
      </c>
      <c r="F1223" s="14">
        <v>113957.22</v>
      </c>
      <c r="G1223" s="14">
        <v>153761.39000000001</v>
      </c>
      <c r="H1223" s="14">
        <v>83605.67</v>
      </c>
      <c r="I1223" s="14">
        <v>106421.09</v>
      </c>
      <c r="J1223" s="14">
        <v>81678.75</v>
      </c>
      <c r="K1223" s="14">
        <v>70079.210000000006</v>
      </c>
      <c r="L1223" s="14">
        <v>120684.35</v>
      </c>
      <c r="M1223" s="14">
        <v>110383.31</v>
      </c>
      <c r="N1223" s="14">
        <f t="shared" si="172"/>
        <v>127378.74</v>
      </c>
      <c r="O1223" s="14">
        <f t="shared" si="173"/>
        <v>135609.09</v>
      </c>
      <c r="P1223" s="14">
        <f t="shared" si="174"/>
        <v>182976.05</v>
      </c>
      <c r="Q1223" s="14">
        <f t="shared" si="175"/>
        <v>99490.75</v>
      </c>
      <c r="R1223" s="14">
        <f t="shared" si="176"/>
        <v>126641.1</v>
      </c>
      <c r="S1223" s="14">
        <f t="shared" si="177"/>
        <v>97197.71</v>
      </c>
      <c r="T1223" s="14">
        <f t="shared" si="178"/>
        <v>83394.259999999995</v>
      </c>
      <c r="U1223" s="14">
        <f t="shared" si="179"/>
        <v>143614.38</v>
      </c>
      <c r="V1223" s="14">
        <f t="shared" si="180"/>
        <v>131356.14000000001</v>
      </c>
    </row>
    <row r="1224" spans="1:22" ht="21">
      <c r="A1224" s="8">
        <v>1221</v>
      </c>
      <c r="B1224" s="8" t="s">
        <v>2846</v>
      </c>
      <c r="C1224" s="9" t="s">
        <v>2847</v>
      </c>
      <c r="D1224" s="8" t="s">
        <v>25</v>
      </c>
      <c r="E1224" s="14">
        <v>107040.96000000001</v>
      </c>
      <c r="F1224" s="14">
        <v>419320.4</v>
      </c>
      <c r="G1224" s="14">
        <v>118230.26</v>
      </c>
      <c r="H1224" s="14">
        <v>83605.67</v>
      </c>
      <c r="I1224" s="14">
        <v>136542.51</v>
      </c>
      <c r="J1224" s="14">
        <v>81678.75</v>
      </c>
      <c r="K1224" s="14">
        <v>78216.740000000005</v>
      </c>
      <c r="L1224" s="14">
        <v>173231.14</v>
      </c>
      <c r="M1224" s="14">
        <v>412708.75</v>
      </c>
      <c r="N1224" s="14">
        <f t="shared" si="172"/>
        <v>127378.74</v>
      </c>
      <c r="O1224" s="14">
        <f t="shared" si="173"/>
        <v>498991.28</v>
      </c>
      <c r="P1224" s="14">
        <f t="shared" si="174"/>
        <v>140694.01</v>
      </c>
      <c r="Q1224" s="14">
        <f t="shared" si="175"/>
        <v>99490.75</v>
      </c>
      <c r="R1224" s="14">
        <f t="shared" si="176"/>
        <v>162485.59</v>
      </c>
      <c r="S1224" s="14">
        <f t="shared" si="177"/>
        <v>97197.71</v>
      </c>
      <c r="T1224" s="14">
        <f t="shared" si="178"/>
        <v>93077.92</v>
      </c>
      <c r="U1224" s="14">
        <f t="shared" si="179"/>
        <v>206145.06</v>
      </c>
      <c r="V1224" s="14">
        <f t="shared" si="180"/>
        <v>491123.41</v>
      </c>
    </row>
    <row r="1225" spans="1:22">
      <c r="A1225" s="8">
        <v>1222</v>
      </c>
      <c r="B1225" s="8" t="s">
        <v>2848</v>
      </c>
      <c r="C1225" s="9" t="s">
        <v>2849</v>
      </c>
      <c r="D1225" s="8" t="s">
        <v>25</v>
      </c>
      <c r="E1225" s="14">
        <v>594660.62</v>
      </c>
      <c r="F1225" s="14">
        <v>467796.24</v>
      </c>
      <c r="G1225" s="14">
        <v>643192.77</v>
      </c>
      <c r="H1225" s="14">
        <v>465775.21</v>
      </c>
      <c r="I1225" s="14">
        <v>167540.49</v>
      </c>
      <c r="J1225" s="14">
        <v>464693.6</v>
      </c>
      <c r="K1225" s="14">
        <v>1425220.17</v>
      </c>
      <c r="L1225" s="14">
        <v>1949499.87</v>
      </c>
      <c r="M1225" s="14">
        <v>431764.16</v>
      </c>
      <c r="N1225" s="14">
        <f t="shared" si="172"/>
        <v>707646.14</v>
      </c>
      <c r="O1225" s="14">
        <f t="shared" si="173"/>
        <v>556677.53</v>
      </c>
      <c r="P1225" s="14">
        <f t="shared" si="174"/>
        <v>765399.4</v>
      </c>
      <c r="Q1225" s="14">
        <f t="shared" si="175"/>
        <v>554272.5</v>
      </c>
      <c r="R1225" s="14">
        <f t="shared" si="176"/>
        <v>199373.18</v>
      </c>
      <c r="S1225" s="14">
        <f t="shared" si="177"/>
        <v>552985.38</v>
      </c>
      <c r="T1225" s="14">
        <f t="shared" si="178"/>
        <v>1696012</v>
      </c>
      <c r="U1225" s="14">
        <f t="shared" si="179"/>
        <v>2319904.85</v>
      </c>
      <c r="V1225" s="14">
        <f t="shared" si="180"/>
        <v>513799.35</v>
      </c>
    </row>
    <row r="1226" spans="1:22" ht="31.5">
      <c r="A1226" s="8">
        <v>1223</v>
      </c>
      <c r="B1226" s="8" t="s">
        <v>2850</v>
      </c>
      <c r="C1226" s="9" t="s">
        <v>2851</v>
      </c>
      <c r="D1226" s="8" t="s">
        <v>25</v>
      </c>
      <c r="E1226" s="14">
        <v>73061.67</v>
      </c>
      <c r="F1226" s="14">
        <v>49822.69</v>
      </c>
      <c r="G1226" s="14">
        <v>92232.59</v>
      </c>
      <c r="H1226" s="14">
        <v>56516.66</v>
      </c>
      <c r="I1226" s="14">
        <v>147818.14000000001</v>
      </c>
      <c r="J1226" s="14">
        <v>54657.94</v>
      </c>
      <c r="K1226" s="14">
        <v>78216.740000000005</v>
      </c>
      <c r="L1226" s="14">
        <v>116454.64</v>
      </c>
      <c r="M1226" s="14">
        <v>73063.259999999995</v>
      </c>
      <c r="N1226" s="14">
        <f t="shared" si="172"/>
        <v>86943.39</v>
      </c>
      <c r="O1226" s="14">
        <f t="shared" si="173"/>
        <v>59289</v>
      </c>
      <c r="P1226" s="14">
        <f t="shared" si="174"/>
        <v>109756.78</v>
      </c>
      <c r="Q1226" s="14">
        <f t="shared" si="175"/>
        <v>67254.83</v>
      </c>
      <c r="R1226" s="14">
        <f t="shared" si="176"/>
        <v>175903.59</v>
      </c>
      <c r="S1226" s="14">
        <f t="shared" si="177"/>
        <v>65042.95</v>
      </c>
      <c r="T1226" s="14">
        <f t="shared" si="178"/>
        <v>93077.92</v>
      </c>
      <c r="U1226" s="14">
        <f t="shared" si="179"/>
        <v>138581.01999999999</v>
      </c>
      <c r="V1226" s="14">
        <f t="shared" si="180"/>
        <v>86945.279999999999</v>
      </c>
    </row>
    <row r="1227" spans="1:22">
      <c r="A1227" s="8">
        <v>1224</v>
      </c>
      <c r="B1227" s="8" t="s">
        <v>2852</v>
      </c>
      <c r="C1227" s="9" t="s">
        <v>2853</v>
      </c>
      <c r="D1227" s="8" t="s">
        <v>25</v>
      </c>
      <c r="E1227" s="14">
        <v>37381.839999999997</v>
      </c>
      <c r="F1227" s="14">
        <v>47292.13</v>
      </c>
      <c r="G1227" s="14">
        <v>50859.21</v>
      </c>
      <c r="H1227" s="14">
        <v>54372.93</v>
      </c>
      <c r="I1227" s="14">
        <v>58768.66</v>
      </c>
      <c r="J1227" s="14">
        <v>51154.98</v>
      </c>
      <c r="K1227" s="14">
        <v>69555.19</v>
      </c>
      <c r="L1227" s="14">
        <v>119452.49</v>
      </c>
      <c r="M1227" s="14">
        <v>53831.58</v>
      </c>
      <c r="N1227" s="14">
        <f t="shared" si="172"/>
        <v>44484.39</v>
      </c>
      <c r="O1227" s="14">
        <f t="shared" si="173"/>
        <v>56277.63</v>
      </c>
      <c r="P1227" s="14">
        <f t="shared" si="174"/>
        <v>60522.46</v>
      </c>
      <c r="Q1227" s="14">
        <f t="shared" si="175"/>
        <v>64703.79</v>
      </c>
      <c r="R1227" s="14">
        <f t="shared" si="176"/>
        <v>69934.710000000006</v>
      </c>
      <c r="S1227" s="14">
        <f t="shared" si="177"/>
        <v>60874.43</v>
      </c>
      <c r="T1227" s="14">
        <f t="shared" si="178"/>
        <v>82770.679999999993</v>
      </c>
      <c r="U1227" s="14">
        <f t="shared" si="179"/>
        <v>142148.46</v>
      </c>
      <c r="V1227" s="14">
        <f t="shared" si="180"/>
        <v>64059.58</v>
      </c>
    </row>
    <row r="1228" spans="1:22" ht="21">
      <c r="A1228" s="8">
        <v>1225</v>
      </c>
      <c r="B1228" s="8" t="s">
        <v>2854</v>
      </c>
      <c r="C1228" s="9" t="s">
        <v>2855</v>
      </c>
      <c r="D1228" s="8" t="s">
        <v>25</v>
      </c>
      <c r="E1228" s="14">
        <v>37381.839999999997</v>
      </c>
      <c r="F1228" s="14">
        <v>43336.66</v>
      </c>
      <c r="G1228" s="14">
        <v>75460.929999999993</v>
      </c>
      <c r="H1228" s="14">
        <v>46577.52</v>
      </c>
      <c r="I1228" s="14">
        <v>62752.98</v>
      </c>
      <c r="J1228" s="14">
        <v>43743.89</v>
      </c>
      <c r="K1228" s="14">
        <v>136322.79999999999</v>
      </c>
      <c r="L1228" s="14">
        <v>119548.74</v>
      </c>
      <c r="M1228" s="14">
        <v>72887</v>
      </c>
      <c r="N1228" s="14">
        <f t="shared" si="172"/>
        <v>44484.39</v>
      </c>
      <c r="O1228" s="14">
        <f t="shared" si="173"/>
        <v>51570.63</v>
      </c>
      <c r="P1228" s="14">
        <f t="shared" si="174"/>
        <v>89798.51</v>
      </c>
      <c r="Q1228" s="14">
        <f t="shared" si="175"/>
        <v>55427.25</v>
      </c>
      <c r="R1228" s="14">
        <f t="shared" si="176"/>
        <v>74676.05</v>
      </c>
      <c r="S1228" s="14">
        <f t="shared" si="177"/>
        <v>52055.23</v>
      </c>
      <c r="T1228" s="14">
        <f t="shared" si="178"/>
        <v>162224.13</v>
      </c>
      <c r="U1228" s="14">
        <f t="shared" si="179"/>
        <v>142263</v>
      </c>
      <c r="V1228" s="14">
        <f t="shared" si="180"/>
        <v>86735.53</v>
      </c>
    </row>
    <row r="1229" spans="1:22" ht="21">
      <c r="A1229" s="8">
        <v>1226</v>
      </c>
      <c r="B1229" s="8" t="s">
        <v>2856</v>
      </c>
      <c r="C1229" s="9" t="s">
        <v>2857</v>
      </c>
      <c r="D1229" s="8" t="s">
        <v>25</v>
      </c>
      <c r="E1229" s="14">
        <v>40778.61</v>
      </c>
      <c r="F1229" s="14">
        <v>61800.21</v>
      </c>
      <c r="G1229" s="14">
        <v>99353.84</v>
      </c>
      <c r="H1229" s="14">
        <v>56516.66</v>
      </c>
      <c r="I1229" s="14">
        <v>68928.67</v>
      </c>
      <c r="J1229" s="14">
        <v>58325.19</v>
      </c>
      <c r="K1229" s="14">
        <v>181832.06</v>
      </c>
      <c r="L1229" s="14">
        <v>147751.72</v>
      </c>
      <c r="M1229" s="14">
        <v>53831.58</v>
      </c>
      <c r="N1229" s="14">
        <f t="shared" si="172"/>
        <v>48526.55</v>
      </c>
      <c r="O1229" s="14">
        <f t="shared" si="173"/>
        <v>73542.25</v>
      </c>
      <c r="P1229" s="14">
        <f t="shared" si="174"/>
        <v>118231.07</v>
      </c>
      <c r="Q1229" s="14">
        <f t="shared" si="175"/>
        <v>67254.83</v>
      </c>
      <c r="R1229" s="14">
        <f t="shared" si="176"/>
        <v>82025.119999999995</v>
      </c>
      <c r="S1229" s="14">
        <f t="shared" si="177"/>
        <v>69406.98</v>
      </c>
      <c r="T1229" s="14">
        <f t="shared" si="178"/>
        <v>216380.15</v>
      </c>
      <c r="U1229" s="14">
        <f t="shared" si="179"/>
        <v>175824.55</v>
      </c>
      <c r="V1229" s="14">
        <f t="shared" si="180"/>
        <v>64059.58</v>
      </c>
    </row>
    <row r="1230" spans="1:22" ht="31.5">
      <c r="A1230" s="8">
        <v>1227</v>
      </c>
      <c r="B1230" s="8" t="s">
        <v>2858</v>
      </c>
      <c r="C1230" s="9" t="s">
        <v>2859</v>
      </c>
      <c r="D1230" s="8" t="s">
        <v>25</v>
      </c>
      <c r="E1230" s="14">
        <v>37381.839999999997</v>
      </c>
      <c r="F1230" s="14">
        <v>48252.84</v>
      </c>
      <c r="G1230" s="14">
        <v>50859.21</v>
      </c>
      <c r="H1230" s="14">
        <v>56516.66</v>
      </c>
      <c r="I1230" s="14">
        <v>64944.35</v>
      </c>
      <c r="J1230" s="14">
        <v>51154.98</v>
      </c>
      <c r="K1230" s="14">
        <v>69555.19</v>
      </c>
      <c r="L1230" s="14">
        <v>180449.09</v>
      </c>
      <c r="M1230" s="14">
        <v>50655.67</v>
      </c>
      <c r="N1230" s="14">
        <f t="shared" si="172"/>
        <v>44484.39</v>
      </c>
      <c r="O1230" s="14">
        <f t="shared" si="173"/>
        <v>57420.88</v>
      </c>
      <c r="P1230" s="14">
        <f t="shared" si="174"/>
        <v>60522.46</v>
      </c>
      <c r="Q1230" s="14">
        <f t="shared" si="175"/>
        <v>67254.83</v>
      </c>
      <c r="R1230" s="14">
        <f t="shared" si="176"/>
        <v>77283.78</v>
      </c>
      <c r="S1230" s="14">
        <f t="shared" si="177"/>
        <v>60874.43</v>
      </c>
      <c r="T1230" s="14">
        <f t="shared" si="178"/>
        <v>82770.679999999993</v>
      </c>
      <c r="U1230" s="14">
        <f t="shared" si="179"/>
        <v>214734.42</v>
      </c>
      <c r="V1230" s="14">
        <f t="shared" si="180"/>
        <v>60280.25</v>
      </c>
    </row>
    <row r="1231" spans="1:22">
      <c r="A1231" s="8">
        <v>1228</v>
      </c>
      <c r="B1231" s="8" t="s">
        <v>2860</v>
      </c>
      <c r="C1231" s="9" t="s">
        <v>2861</v>
      </c>
      <c r="D1231" s="8" t="s">
        <v>25</v>
      </c>
      <c r="E1231" s="14">
        <v>13594.32</v>
      </c>
      <c r="F1231" s="14">
        <v>270964.17</v>
      </c>
      <c r="G1231" s="14">
        <v>18857.66</v>
      </c>
      <c r="H1231" s="14">
        <v>309867.19</v>
      </c>
      <c r="I1231" s="14">
        <v>5677.66</v>
      </c>
      <c r="J1231" s="14">
        <v>294763.61</v>
      </c>
      <c r="K1231" s="14">
        <v>49868.91</v>
      </c>
      <c r="L1231" s="14">
        <v>35368.03</v>
      </c>
      <c r="M1231" s="14">
        <v>19055.43</v>
      </c>
      <c r="N1231" s="14">
        <f t="shared" si="172"/>
        <v>16177.24</v>
      </c>
      <c r="O1231" s="14">
        <f t="shared" si="173"/>
        <v>322447.35999999999</v>
      </c>
      <c r="P1231" s="14">
        <f t="shared" si="174"/>
        <v>22440.62</v>
      </c>
      <c r="Q1231" s="14">
        <f t="shared" si="175"/>
        <v>368741.96</v>
      </c>
      <c r="R1231" s="14">
        <f t="shared" si="176"/>
        <v>6756.42</v>
      </c>
      <c r="S1231" s="14">
        <f t="shared" si="177"/>
        <v>350768.7</v>
      </c>
      <c r="T1231" s="14">
        <f t="shared" si="178"/>
        <v>59344</v>
      </c>
      <c r="U1231" s="14">
        <f t="shared" si="179"/>
        <v>42087.96</v>
      </c>
      <c r="V1231" s="14">
        <f t="shared" si="180"/>
        <v>22675.96</v>
      </c>
    </row>
    <row r="1232" spans="1:22">
      <c r="A1232" s="8">
        <v>1229</v>
      </c>
      <c r="B1232" s="8" t="s">
        <v>2862</v>
      </c>
      <c r="C1232" s="9" t="s">
        <v>2863</v>
      </c>
      <c r="D1232" s="8" t="s">
        <v>25</v>
      </c>
      <c r="E1232" s="14">
        <v>6797.88</v>
      </c>
      <c r="F1232" s="14">
        <v>12602.56</v>
      </c>
      <c r="G1232" s="14">
        <v>8579.27</v>
      </c>
      <c r="H1232" s="14">
        <v>4872.12</v>
      </c>
      <c r="I1232" s="14">
        <v>13945.1</v>
      </c>
      <c r="J1232" s="14">
        <v>4630.09</v>
      </c>
      <c r="K1232" s="14">
        <v>10499.25</v>
      </c>
      <c r="L1232" s="14">
        <v>21653.9</v>
      </c>
      <c r="M1232" s="14">
        <v>8257.35</v>
      </c>
      <c r="N1232" s="14">
        <f t="shared" si="172"/>
        <v>8089.48</v>
      </c>
      <c r="O1232" s="14">
        <f t="shared" si="173"/>
        <v>14997.05</v>
      </c>
      <c r="P1232" s="14">
        <f t="shared" si="174"/>
        <v>10209.33</v>
      </c>
      <c r="Q1232" s="14">
        <f t="shared" si="175"/>
        <v>5797.82</v>
      </c>
      <c r="R1232" s="14">
        <f t="shared" si="176"/>
        <v>16594.669999999998</v>
      </c>
      <c r="S1232" s="14">
        <f t="shared" si="177"/>
        <v>5509.81</v>
      </c>
      <c r="T1232" s="14">
        <f t="shared" si="178"/>
        <v>12494.11</v>
      </c>
      <c r="U1232" s="14">
        <f t="shared" si="179"/>
        <v>25768.14</v>
      </c>
      <c r="V1232" s="14">
        <f t="shared" si="180"/>
        <v>9826.25</v>
      </c>
    </row>
    <row r="1233" spans="1:22" ht="31.5">
      <c r="A1233" s="8">
        <v>1230</v>
      </c>
      <c r="B1233" s="8" t="s">
        <v>2864</v>
      </c>
      <c r="C1233" s="9" t="s">
        <v>2865</v>
      </c>
      <c r="D1233" s="8" t="s">
        <v>25</v>
      </c>
      <c r="E1233" s="14">
        <v>49272.71</v>
      </c>
      <c r="F1233" s="14">
        <v>37749.949999999997</v>
      </c>
      <c r="G1233" s="14">
        <v>34315.64</v>
      </c>
      <c r="H1233" s="14">
        <v>37028.15</v>
      </c>
      <c r="I1233" s="14">
        <v>57752.66</v>
      </c>
      <c r="J1233" s="14">
        <v>37037.89</v>
      </c>
      <c r="K1233" s="14">
        <v>29478.16</v>
      </c>
      <c r="L1233" s="14">
        <v>151577.24</v>
      </c>
      <c r="M1233" s="14">
        <v>10162.89</v>
      </c>
      <c r="N1233" s="14">
        <f t="shared" si="172"/>
        <v>58634.52</v>
      </c>
      <c r="O1233" s="14">
        <f t="shared" si="173"/>
        <v>44922.44</v>
      </c>
      <c r="P1233" s="14">
        <f t="shared" si="174"/>
        <v>40835.61</v>
      </c>
      <c r="Q1233" s="14">
        <f t="shared" si="175"/>
        <v>44063.5</v>
      </c>
      <c r="R1233" s="14">
        <f t="shared" si="176"/>
        <v>68725.67</v>
      </c>
      <c r="S1233" s="14">
        <f t="shared" si="177"/>
        <v>44075.09</v>
      </c>
      <c r="T1233" s="14">
        <f t="shared" si="178"/>
        <v>35079.01</v>
      </c>
      <c r="U1233" s="14">
        <f t="shared" si="179"/>
        <v>180376.92</v>
      </c>
      <c r="V1233" s="14">
        <f t="shared" si="180"/>
        <v>12093.84</v>
      </c>
    </row>
    <row r="1234" spans="1:22">
      <c r="A1234" s="8">
        <v>1231</v>
      </c>
      <c r="B1234" s="8" t="s">
        <v>2866</v>
      </c>
      <c r="C1234" s="9" t="s">
        <v>2867</v>
      </c>
      <c r="D1234" s="8" t="s">
        <v>25</v>
      </c>
      <c r="E1234" s="14">
        <v>13594.32</v>
      </c>
      <c r="F1234" s="14">
        <v>19199.78</v>
      </c>
      <c r="G1234" s="14">
        <v>11439.03</v>
      </c>
      <c r="H1234" s="14">
        <v>8945.2199999999993</v>
      </c>
      <c r="I1234" s="14">
        <v>20120.8</v>
      </c>
      <c r="J1234" s="14">
        <v>9260.16</v>
      </c>
      <c r="K1234" s="14">
        <v>10499.25</v>
      </c>
      <c r="L1234" s="14">
        <v>36089.82</v>
      </c>
      <c r="M1234" s="14">
        <v>10162.89</v>
      </c>
      <c r="N1234" s="14">
        <f t="shared" si="172"/>
        <v>16177.24</v>
      </c>
      <c r="O1234" s="14">
        <f t="shared" si="173"/>
        <v>22847.74</v>
      </c>
      <c r="P1234" s="14">
        <f t="shared" si="174"/>
        <v>13612.45</v>
      </c>
      <c r="Q1234" s="14">
        <f t="shared" si="175"/>
        <v>10644.81</v>
      </c>
      <c r="R1234" s="14">
        <f t="shared" si="176"/>
        <v>23943.75</v>
      </c>
      <c r="S1234" s="14">
        <f t="shared" si="177"/>
        <v>11019.59</v>
      </c>
      <c r="T1234" s="14">
        <f t="shared" si="178"/>
        <v>12494.11</v>
      </c>
      <c r="U1234" s="14">
        <f t="shared" si="179"/>
        <v>42946.89</v>
      </c>
      <c r="V1234" s="14">
        <f t="shared" si="180"/>
        <v>12093.84</v>
      </c>
    </row>
    <row r="1235" spans="1:22" ht="21">
      <c r="A1235" s="8">
        <v>1232</v>
      </c>
      <c r="B1235" s="8" t="s">
        <v>2868</v>
      </c>
      <c r="C1235" s="9" t="s">
        <v>2869</v>
      </c>
      <c r="D1235" s="8" t="s">
        <v>25</v>
      </c>
      <c r="E1235" s="14">
        <v>49272.71</v>
      </c>
      <c r="F1235" s="14">
        <v>37749.949999999997</v>
      </c>
      <c r="G1235" s="14">
        <v>34315.64</v>
      </c>
      <c r="H1235" s="14">
        <v>37028.15</v>
      </c>
      <c r="I1235" s="14">
        <v>57752.66</v>
      </c>
      <c r="J1235" s="14">
        <v>37037.89</v>
      </c>
      <c r="K1235" s="14">
        <v>29478.16</v>
      </c>
      <c r="L1235" s="14">
        <v>122705.4</v>
      </c>
      <c r="M1235" s="14">
        <v>50814.46</v>
      </c>
      <c r="N1235" s="14">
        <f t="shared" si="172"/>
        <v>58634.52</v>
      </c>
      <c r="O1235" s="14">
        <f t="shared" si="173"/>
        <v>44922.44</v>
      </c>
      <c r="P1235" s="14">
        <f t="shared" si="174"/>
        <v>40835.61</v>
      </c>
      <c r="Q1235" s="14">
        <f t="shared" si="175"/>
        <v>44063.5</v>
      </c>
      <c r="R1235" s="14">
        <f t="shared" si="176"/>
        <v>68725.67</v>
      </c>
      <c r="S1235" s="14">
        <f t="shared" si="177"/>
        <v>44075.09</v>
      </c>
      <c r="T1235" s="14">
        <f t="shared" si="178"/>
        <v>35079.01</v>
      </c>
      <c r="U1235" s="14">
        <f t="shared" si="179"/>
        <v>146019.43</v>
      </c>
      <c r="V1235" s="14">
        <f t="shared" si="180"/>
        <v>60469.21</v>
      </c>
    </row>
    <row r="1236" spans="1:22" ht="21">
      <c r="A1236" s="8">
        <v>1233</v>
      </c>
      <c r="B1236" s="8" t="s">
        <v>2870</v>
      </c>
      <c r="C1236" s="9" t="s">
        <v>2871</v>
      </c>
      <c r="D1236" s="8" t="s">
        <v>25</v>
      </c>
      <c r="E1236" s="14">
        <v>49272.71</v>
      </c>
      <c r="F1236" s="14">
        <v>37749.949999999997</v>
      </c>
      <c r="G1236" s="14">
        <v>34315.64</v>
      </c>
      <c r="H1236" s="14">
        <v>37028.15</v>
      </c>
      <c r="I1236" s="14">
        <v>63729.14</v>
      </c>
      <c r="J1236" s="14">
        <v>37037.89</v>
      </c>
      <c r="K1236" s="14">
        <v>29478.16</v>
      </c>
      <c r="L1236" s="14">
        <v>137141.31</v>
      </c>
      <c r="M1236" s="14">
        <v>50814.46</v>
      </c>
      <c r="N1236" s="14">
        <f t="shared" si="172"/>
        <v>58634.52</v>
      </c>
      <c r="O1236" s="14">
        <f t="shared" si="173"/>
        <v>44922.44</v>
      </c>
      <c r="P1236" s="14">
        <f t="shared" si="174"/>
        <v>40835.61</v>
      </c>
      <c r="Q1236" s="14">
        <f t="shared" si="175"/>
        <v>44063.5</v>
      </c>
      <c r="R1236" s="14">
        <f t="shared" si="176"/>
        <v>75837.679999999993</v>
      </c>
      <c r="S1236" s="14">
        <f t="shared" si="177"/>
        <v>44075.09</v>
      </c>
      <c r="T1236" s="14">
        <f t="shared" si="178"/>
        <v>35079.01</v>
      </c>
      <c r="U1236" s="14">
        <f t="shared" si="179"/>
        <v>163198.16</v>
      </c>
      <c r="V1236" s="14">
        <f t="shared" si="180"/>
        <v>60469.21</v>
      </c>
    </row>
    <row r="1237" spans="1:22" ht="21">
      <c r="A1237" s="8">
        <v>1234</v>
      </c>
      <c r="B1237" s="8" t="s">
        <v>2872</v>
      </c>
      <c r="C1237" s="9" t="s">
        <v>2873</v>
      </c>
      <c r="D1237" s="8" t="s">
        <v>25</v>
      </c>
      <c r="E1237" s="14">
        <v>11896.65</v>
      </c>
      <c r="F1237" s="14">
        <v>8906.9599999999991</v>
      </c>
      <c r="G1237" s="14">
        <v>30965.07</v>
      </c>
      <c r="H1237" s="14">
        <v>9549.36</v>
      </c>
      <c r="I1237" s="14">
        <v>13108.4</v>
      </c>
      <c r="J1237" s="14">
        <v>9383.7199999999993</v>
      </c>
      <c r="K1237" s="14">
        <v>7612.06</v>
      </c>
      <c r="L1237" s="14">
        <v>46772.41</v>
      </c>
      <c r="M1237" s="14">
        <v>7622.17</v>
      </c>
      <c r="N1237" s="14">
        <f t="shared" si="172"/>
        <v>14157.01</v>
      </c>
      <c r="O1237" s="14">
        <f t="shared" si="173"/>
        <v>10599.28</v>
      </c>
      <c r="P1237" s="14">
        <f t="shared" si="174"/>
        <v>36848.43</v>
      </c>
      <c r="Q1237" s="14">
        <f t="shared" si="175"/>
        <v>11363.74</v>
      </c>
      <c r="R1237" s="14">
        <f t="shared" si="176"/>
        <v>15599</v>
      </c>
      <c r="S1237" s="14">
        <f t="shared" si="177"/>
        <v>11166.63</v>
      </c>
      <c r="T1237" s="14">
        <f t="shared" si="178"/>
        <v>9058.35</v>
      </c>
      <c r="U1237" s="14">
        <f t="shared" si="179"/>
        <v>55659.17</v>
      </c>
      <c r="V1237" s="14">
        <f t="shared" si="180"/>
        <v>9070.3799999999992</v>
      </c>
    </row>
    <row r="1238" spans="1:22" ht="31.5">
      <c r="A1238" s="8">
        <v>1235</v>
      </c>
      <c r="B1238" s="8" t="s">
        <v>2874</v>
      </c>
      <c r="C1238" s="9" t="s">
        <v>2875</v>
      </c>
      <c r="D1238" s="8" t="s">
        <v>25</v>
      </c>
      <c r="E1238" s="14">
        <v>13594.32</v>
      </c>
      <c r="F1238" s="14">
        <v>20643.37</v>
      </c>
      <c r="G1238" s="14">
        <v>26321.03</v>
      </c>
      <c r="H1238" s="14">
        <v>15395.92</v>
      </c>
      <c r="I1238" s="14">
        <v>6872.94</v>
      </c>
      <c r="J1238" s="14">
        <v>14124.29</v>
      </c>
      <c r="K1238" s="14">
        <v>29397.32</v>
      </c>
      <c r="L1238" s="14">
        <v>51103.18</v>
      </c>
      <c r="M1238" s="14">
        <v>34776.15</v>
      </c>
      <c r="N1238" s="14">
        <f t="shared" si="172"/>
        <v>16177.24</v>
      </c>
      <c r="O1238" s="14">
        <f t="shared" si="173"/>
        <v>24565.61</v>
      </c>
      <c r="P1238" s="14">
        <f t="shared" si="174"/>
        <v>31322.03</v>
      </c>
      <c r="Q1238" s="14">
        <f t="shared" si="175"/>
        <v>18321.14</v>
      </c>
      <c r="R1238" s="14">
        <f t="shared" si="176"/>
        <v>8178.8</v>
      </c>
      <c r="S1238" s="14">
        <f t="shared" si="177"/>
        <v>16807.91</v>
      </c>
      <c r="T1238" s="14">
        <f t="shared" si="178"/>
        <v>34982.81</v>
      </c>
      <c r="U1238" s="14">
        <f t="shared" si="179"/>
        <v>60812.78</v>
      </c>
      <c r="V1238" s="14">
        <f t="shared" si="180"/>
        <v>41383.620000000003</v>
      </c>
    </row>
    <row r="1239" spans="1:22">
      <c r="A1239" s="8">
        <v>1236</v>
      </c>
      <c r="B1239" s="8" t="s">
        <v>2876</v>
      </c>
      <c r="C1239" s="9" t="s">
        <v>2877</v>
      </c>
      <c r="D1239" s="8" t="s">
        <v>25</v>
      </c>
      <c r="E1239" s="14">
        <v>5949.05</v>
      </c>
      <c r="F1239" s="14">
        <v>9513.27</v>
      </c>
      <c r="G1239" s="14">
        <v>2252</v>
      </c>
      <c r="H1239" s="14">
        <v>7600.52</v>
      </c>
      <c r="I1239" s="14">
        <v>4223.38</v>
      </c>
      <c r="J1239" s="14">
        <v>7166.12</v>
      </c>
      <c r="K1239" s="14">
        <v>6561.13</v>
      </c>
      <c r="L1239" s="14">
        <v>490.82</v>
      </c>
      <c r="M1239" s="14">
        <v>9368.92</v>
      </c>
      <c r="N1239" s="14">
        <f t="shared" si="172"/>
        <v>7079.37</v>
      </c>
      <c r="O1239" s="14">
        <f t="shared" si="173"/>
        <v>11320.79</v>
      </c>
      <c r="P1239" s="14">
        <f t="shared" si="174"/>
        <v>2679.88</v>
      </c>
      <c r="Q1239" s="14">
        <f t="shared" si="175"/>
        <v>9044.6200000000008</v>
      </c>
      <c r="R1239" s="14">
        <f t="shared" si="176"/>
        <v>5025.82</v>
      </c>
      <c r="S1239" s="14">
        <f t="shared" si="177"/>
        <v>8527.68</v>
      </c>
      <c r="T1239" s="14">
        <f t="shared" si="178"/>
        <v>7807.74</v>
      </c>
      <c r="U1239" s="14">
        <f t="shared" si="179"/>
        <v>584.08000000000004</v>
      </c>
      <c r="V1239" s="14">
        <f t="shared" si="180"/>
        <v>11149.01</v>
      </c>
    </row>
    <row r="1240" spans="1:22">
      <c r="A1240" s="8">
        <v>1237</v>
      </c>
      <c r="B1240" s="8" t="s">
        <v>2878</v>
      </c>
      <c r="C1240" s="9" t="s">
        <v>2879</v>
      </c>
      <c r="D1240" s="8" t="s">
        <v>25</v>
      </c>
      <c r="E1240" s="14">
        <v>1192.4100000000001</v>
      </c>
      <c r="F1240" s="14">
        <v>3147.03</v>
      </c>
      <c r="G1240" s="14">
        <v>1407.51</v>
      </c>
      <c r="H1240" s="14">
        <v>954.94</v>
      </c>
      <c r="I1240" s="14">
        <v>924.35</v>
      </c>
      <c r="J1240" s="14">
        <v>907.77</v>
      </c>
      <c r="K1240" s="14">
        <v>5248.9</v>
      </c>
      <c r="L1240" s="14">
        <v>490.82</v>
      </c>
      <c r="M1240" s="14">
        <v>3096.51</v>
      </c>
      <c r="N1240" s="14">
        <f t="shared" si="172"/>
        <v>1418.97</v>
      </c>
      <c r="O1240" s="14">
        <f t="shared" si="173"/>
        <v>3744.97</v>
      </c>
      <c r="P1240" s="14">
        <f t="shared" si="174"/>
        <v>1674.94</v>
      </c>
      <c r="Q1240" s="14">
        <f t="shared" si="175"/>
        <v>1136.3800000000001</v>
      </c>
      <c r="R1240" s="14">
        <f t="shared" si="176"/>
        <v>1099.98</v>
      </c>
      <c r="S1240" s="14">
        <f t="shared" si="177"/>
        <v>1080.25</v>
      </c>
      <c r="T1240" s="14">
        <f t="shared" si="178"/>
        <v>6246.19</v>
      </c>
      <c r="U1240" s="14">
        <f t="shared" si="179"/>
        <v>584.08000000000004</v>
      </c>
      <c r="V1240" s="14">
        <f t="shared" si="180"/>
        <v>3684.85</v>
      </c>
    </row>
    <row r="1241" spans="1:22">
      <c r="A1241" s="8">
        <v>1238</v>
      </c>
      <c r="B1241" s="8" t="s">
        <v>2880</v>
      </c>
      <c r="C1241" s="9" t="s">
        <v>2881</v>
      </c>
      <c r="D1241" s="8" t="s">
        <v>25</v>
      </c>
      <c r="E1241" s="14">
        <v>596.20000000000005</v>
      </c>
      <c r="F1241" s="14">
        <v>2107.65</v>
      </c>
      <c r="G1241" s="14">
        <v>1177.97</v>
      </c>
      <c r="H1241" s="14">
        <v>565.16</v>
      </c>
      <c r="I1241" s="14">
        <v>816.78</v>
      </c>
      <c r="J1241" s="14">
        <v>496.95</v>
      </c>
      <c r="K1241" s="14">
        <v>1097.1300000000001</v>
      </c>
      <c r="L1241" s="14">
        <v>490.82</v>
      </c>
      <c r="M1241" s="14">
        <v>4763.8599999999997</v>
      </c>
      <c r="N1241" s="14">
        <f t="shared" si="172"/>
        <v>709.48</v>
      </c>
      <c r="O1241" s="14">
        <f t="shared" si="173"/>
        <v>2508.1</v>
      </c>
      <c r="P1241" s="14">
        <f t="shared" si="174"/>
        <v>1401.78</v>
      </c>
      <c r="Q1241" s="14">
        <f t="shared" si="175"/>
        <v>672.54</v>
      </c>
      <c r="R1241" s="14">
        <f t="shared" si="176"/>
        <v>971.97</v>
      </c>
      <c r="S1241" s="14">
        <f t="shared" si="177"/>
        <v>591.37</v>
      </c>
      <c r="T1241" s="14">
        <f t="shared" si="178"/>
        <v>1305.58</v>
      </c>
      <c r="U1241" s="14">
        <f t="shared" si="179"/>
        <v>584.08000000000004</v>
      </c>
      <c r="V1241" s="14">
        <f t="shared" si="180"/>
        <v>5668.99</v>
      </c>
    </row>
    <row r="1242" spans="1:22">
      <c r="A1242" s="8">
        <v>1239</v>
      </c>
      <c r="B1242" s="8" t="s">
        <v>2882</v>
      </c>
      <c r="C1242" s="9" t="s">
        <v>2883</v>
      </c>
      <c r="D1242" s="8" t="s">
        <v>25</v>
      </c>
      <c r="E1242" s="14">
        <v>767.99</v>
      </c>
      <c r="F1242" s="14">
        <v>1346.22</v>
      </c>
      <c r="G1242" s="14">
        <v>3863.06</v>
      </c>
      <c r="H1242" s="14">
        <v>1539.59</v>
      </c>
      <c r="I1242" s="14">
        <v>3253.19</v>
      </c>
      <c r="J1242" s="14">
        <v>1464.37</v>
      </c>
      <c r="K1242" s="14">
        <v>249.75</v>
      </c>
      <c r="L1242" s="14">
        <v>490.82</v>
      </c>
      <c r="M1242" s="14">
        <v>2593.13</v>
      </c>
      <c r="N1242" s="14">
        <f t="shared" si="172"/>
        <v>913.91</v>
      </c>
      <c r="O1242" s="14">
        <f t="shared" si="173"/>
        <v>1602</v>
      </c>
      <c r="P1242" s="14">
        <f t="shared" si="174"/>
        <v>4597.04</v>
      </c>
      <c r="Q1242" s="14">
        <f t="shared" si="175"/>
        <v>1832.11</v>
      </c>
      <c r="R1242" s="14">
        <f t="shared" si="176"/>
        <v>3871.3</v>
      </c>
      <c r="S1242" s="14">
        <f t="shared" si="177"/>
        <v>1742.6</v>
      </c>
      <c r="T1242" s="14">
        <f t="shared" si="178"/>
        <v>297.2</v>
      </c>
      <c r="U1242" s="14">
        <f t="shared" si="179"/>
        <v>584.08000000000004</v>
      </c>
      <c r="V1242" s="14">
        <f t="shared" si="180"/>
        <v>3085.82</v>
      </c>
    </row>
    <row r="1243" spans="1:22" ht="31.5">
      <c r="A1243" s="8">
        <v>1240</v>
      </c>
      <c r="B1243" s="8" t="s">
        <v>2884</v>
      </c>
      <c r="C1243" s="9" t="s">
        <v>2885</v>
      </c>
      <c r="D1243" s="8" t="s">
        <v>25</v>
      </c>
      <c r="E1243" s="14">
        <v>1361.31</v>
      </c>
      <c r="F1243" s="14">
        <v>3147.03</v>
      </c>
      <c r="G1243" s="14">
        <v>3513.7</v>
      </c>
      <c r="H1243" s="14">
        <v>1929.36</v>
      </c>
      <c r="I1243" s="14">
        <v>4631.7700000000004</v>
      </c>
      <c r="J1243" s="14">
        <v>1914.94</v>
      </c>
      <c r="K1243" s="14">
        <v>871.93</v>
      </c>
      <c r="L1243" s="14">
        <v>7853.15</v>
      </c>
      <c r="M1243" s="14">
        <v>3175.91</v>
      </c>
      <c r="N1243" s="14">
        <f t="shared" si="172"/>
        <v>1619.96</v>
      </c>
      <c r="O1243" s="14">
        <f t="shared" si="173"/>
        <v>3744.97</v>
      </c>
      <c r="P1243" s="14">
        <f t="shared" si="174"/>
        <v>4181.3</v>
      </c>
      <c r="Q1243" s="14">
        <f t="shared" si="175"/>
        <v>2295.94</v>
      </c>
      <c r="R1243" s="14">
        <f t="shared" si="176"/>
        <v>5511.81</v>
      </c>
      <c r="S1243" s="14">
        <f t="shared" si="177"/>
        <v>2278.7800000000002</v>
      </c>
      <c r="T1243" s="14">
        <f t="shared" si="178"/>
        <v>1037.5999999999999</v>
      </c>
      <c r="U1243" s="14">
        <f t="shared" si="179"/>
        <v>9345.25</v>
      </c>
      <c r="V1243" s="14">
        <f t="shared" si="180"/>
        <v>3779.33</v>
      </c>
    </row>
    <row r="1244" spans="1:22">
      <c r="A1244" s="8">
        <v>1241</v>
      </c>
      <c r="B1244" s="8" t="s">
        <v>2886</v>
      </c>
      <c r="C1244" s="9" t="s">
        <v>2887</v>
      </c>
      <c r="D1244" s="8" t="s">
        <v>25</v>
      </c>
      <c r="E1244" s="14">
        <v>2550.83</v>
      </c>
      <c r="F1244" s="14">
        <v>4244.17</v>
      </c>
      <c r="G1244" s="14">
        <v>4065.16</v>
      </c>
      <c r="H1244" s="14">
        <v>2708.9</v>
      </c>
      <c r="I1244" s="14">
        <v>3585.89</v>
      </c>
      <c r="J1244" s="14">
        <v>2537.8000000000002</v>
      </c>
      <c r="K1244" s="14">
        <v>981.64</v>
      </c>
      <c r="L1244" s="14">
        <v>7853.15</v>
      </c>
      <c r="M1244" s="14">
        <v>4605.0600000000004</v>
      </c>
      <c r="N1244" s="14">
        <f t="shared" si="172"/>
        <v>3035.49</v>
      </c>
      <c r="O1244" s="14">
        <f t="shared" si="173"/>
        <v>5050.5600000000004</v>
      </c>
      <c r="P1244" s="14">
        <f t="shared" si="174"/>
        <v>4837.54</v>
      </c>
      <c r="Q1244" s="14">
        <f t="shared" si="175"/>
        <v>3223.59</v>
      </c>
      <c r="R1244" s="14">
        <f t="shared" si="176"/>
        <v>4267.21</v>
      </c>
      <c r="S1244" s="14">
        <f t="shared" si="177"/>
        <v>3019.98</v>
      </c>
      <c r="T1244" s="14">
        <f t="shared" si="178"/>
        <v>1168.1500000000001</v>
      </c>
      <c r="U1244" s="14">
        <f t="shared" si="179"/>
        <v>9345.25</v>
      </c>
      <c r="V1244" s="14">
        <f t="shared" si="180"/>
        <v>5480.02</v>
      </c>
    </row>
    <row r="1245" spans="1:22">
      <c r="A1245" s="8">
        <v>1242</v>
      </c>
      <c r="B1245" s="8" t="s">
        <v>2888</v>
      </c>
      <c r="C1245" s="9" t="s">
        <v>2889</v>
      </c>
      <c r="D1245" s="8" t="s">
        <v>25</v>
      </c>
      <c r="E1245" s="14">
        <v>4929.87</v>
      </c>
      <c r="F1245" s="14">
        <v>938.33</v>
      </c>
      <c r="G1245" s="14">
        <v>1180.8599999999999</v>
      </c>
      <c r="H1245" s="14">
        <v>565.16</v>
      </c>
      <c r="I1245" s="14">
        <v>757.01</v>
      </c>
      <c r="J1245" s="14">
        <v>496.57</v>
      </c>
      <c r="K1245" s="14">
        <v>451.85</v>
      </c>
      <c r="L1245" s="14">
        <v>490.82</v>
      </c>
      <c r="M1245" s="14">
        <v>936.89</v>
      </c>
      <c r="N1245" s="14">
        <f t="shared" si="172"/>
        <v>5866.55</v>
      </c>
      <c r="O1245" s="14">
        <f t="shared" si="173"/>
        <v>1116.6099999999999</v>
      </c>
      <c r="P1245" s="14">
        <f t="shared" si="174"/>
        <v>1405.22</v>
      </c>
      <c r="Q1245" s="14">
        <f t="shared" si="175"/>
        <v>672.54</v>
      </c>
      <c r="R1245" s="14">
        <f t="shared" si="176"/>
        <v>900.84</v>
      </c>
      <c r="S1245" s="14">
        <f t="shared" si="177"/>
        <v>590.91999999999996</v>
      </c>
      <c r="T1245" s="14">
        <f t="shared" si="178"/>
        <v>537.70000000000005</v>
      </c>
      <c r="U1245" s="14">
        <f t="shared" si="179"/>
        <v>584.08000000000004</v>
      </c>
      <c r="V1245" s="14">
        <f t="shared" si="180"/>
        <v>1114.9000000000001</v>
      </c>
    </row>
    <row r="1246" spans="1:22">
      <c r="A1246" s="8">
        <v>1243</v>
      </c>
      <c r="B1246" s="8" t="s">
        <v>2890</v>
      </c>
      <c r="C1246" s="9" t="s">
        <v>2891</v>
      </c>
      <c r="D1246" s="8" t="s">
        <v>25</v>
      </c>
      <c r="E1246" s="14">
        <v>1105.8</v>
      </c>
      <c r="F1246" s="14">
        <v>13309.25</v>
      </c>
      <c r="G1246" s="14">
        <v>21267.01</v>
      </c>
      <c r="H1246" s="14">
        <v>15395.92</v>
      </c>
      <c r="I1246" s="14">
        <v>24901.98</v>
      </c>
      <c r="J1246" s="14">
        <v>14302.42</v>
      </c>
      <c r="K1246" s="14">
        <v>73.62</v>
      </c>
      <c r="L1246" s="14">
        <v>490.82</v>
      </c>
      <c r="M1246" s="14">
        <v>14291.57</v>
      </c>
      <c r="N1246" s="14">
        <f t="shared" si="172"/>
        <v>1315.9</v>
      </c>
      <c r="O1246" s="14">
        <f t="shared" si="173"/>
        <v>15838.01</v>
      </c>
      <c r="P1246" s="14">
        <f t="shared" si="174"/>
        <v>25307.74</v>
      </c>
      <c r="Q1246" s="14">
        <f t="shared" si="175"/>
        <v>18321.14</v>
      </c>
      <c r="R1246" s="14">
        <f t="shared" si="176"/>
        <v>29633.360000000001</v>
      </c>
      <c r="S1246" s="14">
        <f t="shared" si="177"/>
        <v>17019.88</v>
      </c>
      <c r="T1246" s="14">
        <f t="shared" si="178"/>
        <v>87.61</v>
      </c>
      <c r="U1246" s="14">
        <f t="shared" si="179"/>
        <v>584.08000000000004</v>
      </c>
      <c r="V1246" s="14">
        <f t="shared" si="180"/>
        <v>17006.97</v>
      </c>
    </row>
    <row r="1247" spans="1:22">
      <c r="A1247" s="8">
        <v>1244</v>
      </c>
      <c r="B1247" s="8" t="s">
        <v>2892</v>
      </c>
      <c r="C1247" s="9" t="s">
        <v>2893</v>
      </c>
      <c r="D1247" s="8" t="s">
        <v>25</v>
      </c>
      <c r="E1247" s="14">
        <v>3399.66</v>
      </c>
      <c r="F1247" s="14">
        <v>219.73</v>
      </c>
      <c r="G1247" s="14">
        <v>243.96</v>
      </c>
      <c r="H1247" s="14">
        <v>247.5</v>
      </c>
      <c r="I1247" s="14">
        <v>338.67</v>
      </c>
      <c r="J1247" s="14">
        <v>242.82</v>
      </c>
      <c r="K1247" s="14">
        <v>167.47</v>
      </c>
      <c r="L1247" s="14">
        <v>490.82</v>
      </c>
      <c r="M1247" s="14">
        <v>163.56</v>
      </c>
      <c r="N1247" s="14">
        <f t="shared" si="172"/>
        <v>4045.6</v>
      </c>
      <c r="O1247" s="14">
        <f t="shared" si="173"/>
        <v>261.48</v>
      </c>
      <c r="P1247" s="14">
        <f t="shared" si="174"/>
        <v>290.31</v>
      </c>
      <c r="Q1247" s="14">
        <f t="shared" si="175"/>
        <v>294.52999999999997</v>
      </c>
      <c r="R1247" s="14">
        <f t="shared" si="176"/>
        <v>403.02</v>
      </c>
      <c r="S1247" s="14">
        <f t="shared" si="177"/>
        <v>288.95999999999998</v>
      </c>
      <c r="T1247" s="14">
        <f t="shared" si="178"/>
        <v>199.29</v>
      </c>
      <c r="U1247" s="14">
        <f t="shared" si="179"/>
        <v>584.08000000000004</v>
      </c>
      <c r="V1247" s="14">
        <f t="shared" si="180"/>
        <v>194.64</v>
      </c>
    </row>
    <row r="1248" spans="1:22">
      <c r="A1248" s="8">
        <v>1245</v>
      </c>
      <c r="B1248" s="8" t="s">
        <v>2894</v>
      </c>
      <c r="C1248" s="9" t="s">
        <v>2895</v>
      </c>
      <c r="D1248" s="8" t="s">
        <v>25</v>
      </c>
      <c r="E1248" s="14">
        <v>682.81</v>
      </c>
      <c r="F1248" s="14">
        <v>93.83</v>
      </c>
      <c r="G1248" s="14">
        <v>157.36000000000001</v>
      </c>
      <c r="H1248" s="14">
        <v>68.209999999999994</v>
      </c>
      <c r="I1248" s="14">
        <v>99.6</v>
      </c>
      <c r="J1248" s="14">
        <v>60.02</v>
      </c>
      <c r="K1248" s="14">
        <v>89.5</v>
      </c>
      <c r="L1248" s="14">
        <v>490.82</v>
      </c>
      <c r="M1248" s="14">
        <v>61.92</v>
      </c>
      <c r="N1248" s="14">
        <f t="shared" si="172"/>
        <v>812.54</v>
      </c>
      <c r="O1248" s="14">
        <f t="shared" si="173"/>
        <v>111.66</v>
      </c>
      <c r="P1248" s="14">
        <f t="shared" si="174"/>
        <v>187.26</v>
      </c>
      <c r="Q1248" s="14">
        <f t="shared" si="175"/>
        <v>81.17</v>
      </c>
      <c r="R1248" s="14">
        <f t="shared" si="176"/>
        <v>118.52</v>
      </c>
      <c r="S1248" s="14">
        <f t="shared" si="177"/>
        <v>71.42</v>
      </c>
      <c r="T1248" s="14">
        <f t="shared" si="178"/>
        <v>106.51</v>
      </c>
      <c r="U1248" s="14">
        <f t="shared" si="179"/>
        <v>584.08000000000004</v>
      </c>
      <c r="V1248" s="14">
        <f t="shared" si="180"/>
        <v>73.680000000000007</v>
      </c>
    </row>
    <row r="1249" spans="1:22" ht="21">
      <c r="A1249" s="8">
        <v>1246</v>
      </c>
      <c r="B1249" s="8" t="s">
        <v>2896</v>
      </c>
      <c r="C1249" s="9" t="s">
        <v>2897</v>
      </c>
      <c r="D1249" s="8" t="s">
        <v>25</v>
      </c>
      <c r="E1249" s="14">
        <v>84952.55</v>
      </c>
      <c r="F1249" s="14">
        <v>15157.72</v>
      </c>
      <c r="G1249" s="14">
        <v>21675.54</v>
      </c>
      <c r="H1249" s="14">
        <v>15395.92</v>
      </c>
      <c r="I1249" s="14">
        <v>76698.080000000002</v>
      </c>
      <c r="J1249" s="14">
        <v>14375.88</v>
      </c>
      <c r="K1249" s="14">
        <v>9187.0300000000007</v>
      </c>
      <c r="L1249" s="14">
        <v>49876.13</v>
      </c>
      <c r="M1249" s="14">
        <v>111.15</v>
      </c>
      <c r="N1249" s="14">
        <f t="shared" si="172"/>
        <v>101093.53</v>
      </c>
      <c r="O1249" s="14">
        <f t="shared" si="173"/>
        <v>18037.689999999999</v>
      </c>
      <c r="P1249" s="14">
        <f t="shared" si="174"/>
        <v>25793.89</v>
      </c>
      <c r="Q1249" s="14">
        <f t="shared" si="175"/>
        <v>18321.14</v>
      </c>
      <c r="R1249" s="14">
        <f t="shared" si="176"/>
        <v>91270.720000000001</v>
      </c>
      <c r="S1249" s="14">
        <f t="shared" si="177"/>
        <v>17107.3</v>
      </c>
      <c r="T1249" s="14">
        <f t="shared" si="178"/>
        <v>10932.57</v>
      </c>
      <c r="U1249" s="14">
        <f t="shared" si="179"/>
        <v>59352.59</v>
      </c>
      <c r="V1249" s="14">
        <f t="shared" si="180"/>
        <v>132.27000000000001</v>
      </c>
    </row>
    <row r="1250" spans="1:22" ht="21">
      <c r="A1250" s="8">
        <v>1247</v>
      </c>
      <c r="B1250" s="8" t="s">
        <v>2898</v>
      </c>
      <c r="C1250" s="9" t="s">
        <v>2899</v>
      </c>
      <c r="D1250" s="8" t="s">
        <v>25</v>
      </c>
      <c r="E1250" s="14">
        <v>59468.81</v>
      </c>
      <c r="F1250" s="14">
        <v>13342.18</v>
      </c>
      <c r="G1250" s="14">
        <v>15764.03</v>
      </c>
      <c r="H1250" s="14">
        <v>15395.92</v>
      </c>
      <c r="I1250" s="14">
        <v>83471.42</v>
      </c>
      <c r="J1250" s="14">
        <v>14375.88</v>
      </c>
      <c r="K1250" s="14">
        <v>11811.48</v>
      </c>
      <c r="L1250" s="14">
        <v>51160.92</v>
      </c>
      <c r="M1250" s="14">
        <v>95.27</v>
      </c>
      <c r="N1250" s="14">
        <f t="shared" si="172"/>
        <v>70767.88</v>
      </c>
      <c r="O1250" s="14">
        <f t="shared" si="173"/>
        <v>15877.19</v>
      </c>
      <c r="P1250" s="14">
        <f t="shared" si="174"/>
        <v>18759.2</v>
      </c>
      <c r="Q1250" s="14">
        <f t="shared" si="175"/>
        <v>18321.14</v>
      </c>
      <c r="R1250" s="14">
        <f t="shared" si="176"/>
        <v>99330.99</v>
      </c>
      <c r="S1250" s="14">
        <f t="shared" si="177"/>
        <v>17107.3</v>
      </c>
      <c r="T1250" s="14">
        <f t="shared" si="178"/>
        <v>14055.66</v>
      </c>
      <c r="U1250" s="14">
        <f t="shared" si="179"/>
        <v>60881.49</v>
      </c>
      <c r="V1250" s="14">
        <f t="shared" si="180"/>
        <v>113.37</v>
      </c>
    </row>
    <row r="1251" spans="1:22" ht="21">
      <c r="A1251" s="8">
        <v>1248</v>
      </c>
      <c r="B1251" s="8" t="s">
        <v>2900</v>
      </c>
      <c r="C1251" s="9" t="s">
        <v>2901</v>
      </c>
      <c r="D1251" s="8" t="s">
        <v>25</v>
      </c>
      <c r="E1251" s="14">
        <v>307.48</v>
      </c>
      <c r="F1251" s="14">
        <v>557.12</v>
      </c>
      <c r="G1251" s="14">
        <v>127.03</v>
      </c>
      <c r="H1251" s="14">
        <v>623.63</v>
      </c>
      <c r="I1251" s="14">
        <v>159.37</v>
      </c>
      <c r="J1251" s="14">
        <v>619.54</v>
      </c>
      <c r="K1251" s="14">
        <v>105.38</v>
      </c>
      <c r="L1251" s="14">
        <v>3045.99</v>
      </c>
      <c r="M1251" s="14">
        <v>1332.29</v>
      </c>
      <c r="N1251" s="14">
        <f t="shared" si="172"/>
        <v>365.9</v>
      </c>
      <c r="O1251" s="14">
        <f t="shared" si="173"/>
        <v>662.97</v>
      </c>
      <c r="P1251" s="14">
        <f t="shared" si="174"/>
        <v>151.16999999999999</v>
      </c>
      <c r="Q1251" s="14">
        <f t="shared" si="175"/>
        <v>742.12</v>
      </c>
      <c r="R1251" s="14">
        <f t="shared" si="176"/>
        <v>189.65</v>
      </c>
      <c r="S1251" s="14">
        <f t="shared" si="177"/>
        <v>737.25</v>
      </c>
      <c r="T1251" s="14">
        <f t="shared" si="178"/>
        <v>125.4</v>
      </c>
      <c r="U1251" s="14">
        <f t="shared" si="179"/>
        <v>3624.73</v>
      </c>
      <c r="V1251" s="14">
        <f t="shared" si="180"/>
        <v>1585.43</v>
      </c>
    </row>
    <row r="1252" spans="1:22">
      <c r="A1252" s="8">
        <v>1249</v>
      </c>
      <c r="B1252" s="8" t="s">
        <v>2902</v>
      </c>
      <c r="C1252" s="9" t="s">
        <v>2903</v>
      </c>
      <c r="D1252" s="8" t="s">
        <v>25</v>
      </c>
      <c r="E1252" s="14">
        <v>256.97000000000003</v>
      </c>
      <c r="F1252" s="14">
        <v>201.32</v>
      </c>
      <c r="G1252" s="14">
        <v>112.6</v>
      </c>
      <c r="H1252" s="14">
        <v>233.87</v>
      </c>
      <c r="I1252" s="14">
        <v>239.06</v>
      </c>
      <c r="J1252" s="14">
        <v>215.35</v>
      </c>
      <c r="K1252" s="14">
        <v>86.61</v>
      </c>
      <c r="L1252" s="14">
        <v>3045.99</v>
      </c>
      <c r="M1252" s="14">
        <v>1332.29</v>
      </c>
      <c r="N1252" s="14">
        <f t="shared" si="172"/>
        <v>305.79000000000002</v>
      </c>
      <c r="O1252" s="14">
        <f t="shared" si="173"/>
        <v>239.57</v>
      </c>
      <c r="P1252" s="14">
        <f t="shared" si="174"/>
        <v>133.99</v>
      </c>
      <c r="Q1252" s="14">
        <f t="shared" si="175"/>
        <v>278.31</v>
      </c>
      <c r="R1252" s="14">
        <f t="shared" si="176"/>
        <v>284.48</v>
      </c>
      <c r="S1252" s="14">
        <f t="shared" si="177"/>
        <v>256.27</v>
      </c>
      <c r="T1252" s="14">
        <f t="shared" si="178"/>
        <v>103.07</v>
      </c>
      <c r="U1252" s="14">
        <f t="shared" si="179"/>
        <v>3624.73</v>
      </c>
      <c r="V1252" s="14">
        <f t="shared" si="180"/>
        <v>1585.43</v>
      </c>
    </row>
    <row r="1253" spans="1:22">
      <c r="A1253" s="8">
        <v>1250</v>
      </c>
      <c r="B1253" s="8" t="s">
        <v>2904</v>
      </c>
      <c r="C1253" s="9" t="s">
        <v>2905</v>
      </c>
      <c r="D1253" s="8" t="s">
        <v>25</v>
      </c>
      <c r="E1253" s="14">
        <v>307.48</v>
      </c>
      <c r="F1253" s="14">
        <v>618.26</v>
      </c>
      <c r="G1253" s="14">
        <v>127.03</v>
      </c>
      <c r="H1253" s="14">
        <v>760.05</v>
      </c>
      <c r="I1253" s="14">
        <v>159.37</v>
      </c>
      <c r="J1253" s="14">
        <v>619.54</v>
      </c>
      <c r="K1253" s="14">
        <v>105.38</v>
      </c>
      <c r="L1253" s="14">
        <v>3045.99</v>
      </c>
      <c r="M1253" s="14">
        <v>1332.29</v>
      </c>
      <c r="N1253" s="14">
        <f t="shared" si="172"/>
        <v>365.9</v>
      </c>
      <c r="O1253" s="14">
        <f t="shared" si="173"/>
        <v>735.73</v>
      </c>
      <c r="P1253" s="14">
        <f t="shared" si="174"/>
        <v>151.16999999999999</v>
      </c>
      <c r="Q1253" s="14">
        <f t="shared" si="175"/>
        <v>904.46</v>
      </c>
      <c r="R1253" s="14">
        <f t="shared" si="176"/>
        <v>189.65</v>
      </c>
      <c r="S1253" s="14">
        <f t="shared" si="177"/>
        <v>737.25</v>
      </c>
      <c r="T1253" s="14">
        <f t="shared" si="178"/>
        <v>125.4</v>
      </c>
      <c r="U1253" s="14">
        <f t="shared" si="179"/>
        <v>3624.73</v>
      </c>
      <c r="V1253" s="14">
        <f t="shared" si="180"/>
        <v>1585.43</v>
      </c>
    </row>
    <row r="1254" spans="1:22">
      <c r="A1254" s="8">
        <v>1251</v>
      </c>
      <c r="B1254" s="8" t="s">
        <v>2906</v>
      </c>
      <c r="C1254" s="9" t="s">
        <v>2907</v>
      </c>
      <c r="D1254" s="8" t="s">
        <v>25</v>
      </c>
      <c r="E1254" s="14">
        <v>767.99</v>
      </c>
      <c r="F1254" s="14">
        <v>618.26</v>
      </c>
      <c r="G1254" s="14">
        <v>127.03</v>
      </c>
      <c r="H1254" s="14">
        <v>760.05</v>
      </c>
      <c r="I1254" s="14">
        <v>199.22</v>
      </c>
      <c r="J1254" s="14">
        <v>619.54</v>
      </c>
      <c r="K1254" s="14">
        <v>105.38</v>
      </c>
      <c r="L1254" s="14">
        <v>3045.99</v>
      </c>
      <c r="M1254" s="14">
        <v>1332.29</v>
      </c>
      <c r="N1254" s="14">
        <f t="shared" si="172"/>
        <v>913.91</v>
      </c>
      <c r="O1254" s="14">
        <f t="shared" si="173"/>
        <v>735.73</v>
      </c>
      <c r="P1254" s="14">
        <f t="shared" si="174"/>
        <v>151.16999999999999</v>
      </c>
      <c r="Q1254" s="14">
        <f t="shared" si="175"/>
        <v>904.46</v>
      </c>
      <c r="R1254" s="14">
        <f t="shared" si="176"/>
        <v>237.07</v>
      </c>
      <c r="S1254" s="14">
        <f t="shared" si="177"/>
        <v>737.25</v>
      </c>
      <c r="T1254" s="14">
        <f t="shared" si="178"/>
        <v>125.4</v>
      </c>
      <c r="U1254" s="14">
        <f t="shared" si="179"/>
        <v>3624.73</v>
      </c>
      <c r="V1254" s="14">
        <f t="shared" si="180"/>
        <v>1585.43</v>
      </c>
    </row>
    <row r="1255" spans="1:22">
      <c r="A1255" s="8">
        <v>1252</v>
      </c>
      <c r="B1255" s="8" t="s">
        <v>2908</v>
      </c>
      <c r="C1255" s="9" t="s">
        <v>2909</v>
      </c>
      <c r="D1255" s="8" t="s">
        <v>25</v>
      </c>
      <c r="E1255" s="14">
        <v>512.48</v>
      </c>
      <c r="F1255" s="14">
        <v>201.32</v>
      </c>
      <c r="G1255" s="14">
        <v>112.6</v>
      </c>
      <c r="H1255" s="14">
        <v>233.87</v>
      </c>
      <c r="I1255" s="14">
        <v>149.41</v>
      </c>
      <c r="J1255" s="14">
        <v>215.35</v>
      </c>
      <c r="K1255" s="14">
        <v>105.38</v>
      </c>
      <c r="L1255" s="14">
        <v>3045.99</v>
      </c>
      <c r="M1255" s="14">
        <v>95.27</v>
      </c>
      <c r="N1255" s="14">
        <f t="shared" si="172"/>
        <v>609.85</v>
      </c>
      <c r="O1255" s="14">
        <f t="shared" si="173"/>
        <v>239.57</v>
      </c>
      <c r="P1255" s="14">
        <f t="shared" si="174"/>
        <v>133.99</v>
      </c>
      <c r="Q1255" s="14">
        <f t="shared" si="175"/>
        <v>278.31</v>
      </c>
      <c r="R1255" s="14">
        <f t="shared" si="176"/>
        <v>177.8</v>
      </c>
      <c r="S1255" s="14">
        <f t="shared" si="177"/>
        <v>256.27</v>
      </c>
      <c r="T1255" s="14">
        <f t="shared" si="178"/>
        <v>125.4</v>
      </c>
      <c r="U1255" s="14">
        <f t="shared" si="179"/>
        <v>3624.73</v>
      </c>
      <c r="V1255" s="14">
        <f t="shared" si="180"/>
        <v>113.37</v>
      </c>
    </row>
    <row r="1256" spans="1:22">
      <c r="A1256" s="8">
        <v>1253</v>
      </c>
      <c r="B1256" s="8" t="s">
        <v>2910</v>
      </c>
      <c r="C1256" s="9" t="s">
        <v>2911</v>
      </c>
      <c r="D1256" s="8" t="s">
        <v>25</v>
      </c>
      <c r="E1256" s="14">
        <v>936.89</v>
      </c>
      <c r="F1256" s="14">
        <v>787.26</v>
      </c>
      <c r="G1256" s="14">
        <v>251.18</v>
      </c>
      <c r="H1256" s="14">
        <v>954.94</v>
      </c>
      <c r="I1256" s="14">
        <v>258.98</v>
      </c>
      <c r="J1256" s="14">
        <v>801.76</v>
      </c>
      <c r="K1256" s="14">
        <v>137.13999999999999</v>
      </c>
      <c r="L1256" s="14">
        <v>3045.99</v>
      </c>
      <c r="M1256" s="14">
        <v>130.21</v>
      </c>
      <c r="N1256" s="14">
        <f t="shared" si="172"/>
        <v>1114.9000000000001</v>
      </c>
      <c r="O1256" s="14">
        <f t="shared" si="173"/>
        <v>936.84</v>
      </c>
      <c r="P1256" s="14">
        <f t="shared" si="174"/>
        <v>298.89999999999998</v>
      </c>
      <c r="Q1256" s="14">
        <f t="shared" si="175"/>
        <v>1136.3800000000001</v>
      </c>
      <c r="R1256" s="14">
        <f t="shared" si="176"/>
        <v>308.19</v>
      </c>
      <c r="S1256" s="14">
        <f t="shared" si="177"/>
        <v>954.09</v>
      </c>
      <c r="T1256" s="14">
        <f t="shared" si="178"/>
        <v>163.19999999999999</v>
      </c>
      <c r="U1256" s="14">
        <f t="shared" si="179"/>
        <v>3624.73</v>
      </c>
      <c r="V1256" s="14">
        <f t="shared" si="180"/>
        <v>154.94999999999999</v>
      </c>
    </row>
    <row r="1257" spans="1:22">
      <c r="A1257" s="8">
        <v>1254</v>
      </c>
      <c r="B1257" s="8" t="s">
        <v>2912</v>
      </c>
      <c r="C1257" s="9" t="s">
        <v>2913</v>
      </c>
      <c r="D1257" s="8" t="s">
        <v>25</v>
      </c>
      <c r="E1257" s="14">
        <v>1531.65</v>
      </c>
      <c r="F1257" s="14">
        <v>636.52</v>
      </c>
      <c r="G1257" s="14">
        <v>405.65</v>
      </c>
      <c r="H1257" s="14">
        <v>760.05</v>
      </c>
      <c r="I1257" s="14">
        <v>338.67</v>
      </c>
      <c r="J1257" s="14">
        <v>660.27</v>
      </c>
      <c r="K1257" s="14">
        <v>199.22</v>
      </c>
      <c r="L1257" s="14">
        <v>3045.99</v>
      </c>
      <c r="M1257" s="14">
        <v>130.21</v>
      </c>
      <c r="N1257" s="14">
        <f t="shared" si="172"/>
        <v>1822.66</v>
      </c>
      <c r="O1257" s="14">
        <f t="shared" si="173"/>
        <v>757.46</v>
      </c>
      <c r="P1257" s="14">
        <f t="shared" si="174"/>
        <v>482.72</v>
      </c>
      <c r="Q1257" s="14">
        <f t="shared" si="175"/>
        <v>904.46</v>
      </c>
      <c r="R1257" s="14">
        <f t="shared" si="176"/>
        <v>403.02</v>
      </c>
      <c r="S1257" s="14">
        <f t="shared" si="177"/>
        <v>785.72</v>
      </c>
      <c r="T1257" s="14">
        <f t="shared" si="178"/>
        <v>237.07</v>
      </c>
      <c r="U1257" s="14">
        <f t="shared" si="179"/>
        <v>3624.73</v>
      </c>
      <c r="V1257" s="14">
        <f t="shared" si="180"/>
        <v>154.94999999999999</v>
      </c>
    </row>
    <row r="1258" spans="1:22">
      <c r="A1258" s="8">
        <v>1255</v>
      </c>
      <c r="B1258" s="8" t="s">
        <v>2914</v>
      </c>
      <c r="C1258" s="9" t="s">
        <v>2915</v>
      </c>
      <c r="D1258" s="8" t="s">
        <v>25</v>
      </c>
      <c r="E1258" s="14">
        <v>443.18</v>
      </c>
      <c r="F1258" s="14">
        <v>465.59</v>
      </c>
      <c r="G1258" s="14">
        <v>129.91999999999999</v>
      </c>
      <c r="H1258" s="14">
        <v>565.16</v>
      </c>
      <c r="I1258" s="14">
        <v>139.46</v>
      </c>
      <c r="J1258" s="14">
        <v>473.76</v>
      </c>
      <c r="K1258" s="14">
        <v>86.61</v>
      </c>
      <c r="L1258" s="14">
        <v>3045.99</v>
      </c>
      <c r="M1258" s="14">
        <v>130.21</v>
      </c>
      <c r="N1258" s="14">
        <f t="shared" si="172"/>
        <v>527.38</v>
      </c>
      <c r="O1258" s="14">
        <f t="shared" si="173"/>
        <v>554.04999999999995</v>
      </c>
      <c r="P1258" s="14">
        <f t="shared" si="174"/>
        <v>154.6</v>
      </c>
      <c r="Q1258" s="14">
        <f t="shared" si="175"/>
        <v>672.54</v>
      </c>
      <c r="R1258" s="14">
        <f t="shared" si="176"/>
        <v>165.96</v>
      </c>
      <c r="S1258" s="14">
        <f t="shared" si="177"/>
        <v>563.77</v>
      </c>
      <c r="T1258" s="14">
        <f t="shared" si="178"/>
        <v>103.07</v>
      </c>
      <c r="U1258" s="14">
        <f t="shared" si="179"/>
        <v>3624.73</v>
      </c>
      <c r="V1258" s="14">
        <f t="shared" si="180"/>
        <v>154.94999999999999</v>
      </c>
    </row>
    <row r="1259" spans="1:22" ht="21">
      <c r="A1259" s="8">
        <v>1256</v>
      </c>
      <c r="B1259" s="8" t="s">
        <v>2916</v>
      </c>
      <c r="C1259" s="9" t="s">
        <v>2917</v>
      </c>
      <c r="D1259" s="8" t="s">
        <v>25</v>
      </c>
      <c r="E1259" s="14">
        <v>256.97000000000003</v>
      </c>
      <c r="F1259" s="14">
        <v>481.94</v>
      </c>
      <c r="G1259" s="14">
        <v>168.9</v>
      </c>
      <c r="H1259" s="14">
        <v>565.16</v>
      </c>
      <c r="I1259" s="14">
        <v>139.46</v>
      </c>
      <c r="J1259" s="14">
        <v>510.22</v>
      </c>
      <c r="K1259" s="14">
        <v>105.38</v>
      </c>
      <c r="L1259" s="14">
        <v>490.82</v>
      </c>
      <c r="M1259" s="14">
        <v>130.21</v>
      </c>
      <c r="N1259" s="14">
        <f t="shared" si="172"/>
        <v>305.79000000000002</v>
      </c>
      <c r="O1259" s="14">
        <f t="shared" si="173"/>
        <v>573.51</v>
      </c>
      <c r="P1259" s="14">
        <f t="shared" si="174"/>
        <v>200.99</v>
      </c>
      <c r="Q1259" s="14">
        <f t="shared" si="175"/>
        <v>672.54</v>
      </c>
      <c r="R1259" s="14">
        <f t="shared" si="176"/>
        <v>165.96</v>
      </c>
      <c r="S1259" s="14">
        <f t="shared" si="177"/>
        <v>607.16</v>
      </c>
      <c r="T1259" s="14">
        <f t="shared" si="178"/>
        <v>125.4</v>
      </c>
      <c r="U1259" s="14">
        <f t="shared" si="179"/>
        <v>584.08000000000004</v>
      </c>
      <c r="V1259" s="14">
        <f t="shared" si="180"/>
        <v>154.94999999999999</v>
      </c>
    </row>
    <row r="1260" spans="1:22">
      <c r="A1260" s="8">
        <v>1257</v>
      </c>
      <c r="B1260" s="8" t="s">
        <v>2918</v>
      </c>
      <c r="C1260" s="9" t="s">
        <v>2919</v>
      </c>
      <c r="D1260" s="8" t="s">
        <v>25</v>
      </c>
      <c r="E1260" s="14">
        <v>173.24</v>
      </c>
      <c r="F1260" s="14">
        <v>465.59</v>
      </c>
      <c r="G1260" s="14">
        <v>129.91999999999999</v>
      </c>
      <c r="H1260" s="14">
        <v>565.16</v>
      </c>
      <c r="I1260" s="14">
        <v>99.6</v>
      </c>
      <c r="J1260" s="14">
        <v>473.76</v>
      </c>
      <c r="K1260" s="14">
        <v>86.61</v>
      </c>
      <c r="L1260" s="14">
        <v>490.82</v>
      </c>
      <c r="M1260" s="14">
        <v>825.74</v>
      </c>
      <c r="N1260" s="14">
        <f t="shared" si="172"/>
        <v>206.16</v>
      </c>
      <c r="O1260" s="14">
        <f t="shared" si="173"/>
        <v>554.04999999999995</v>
      </c>
      <c r="P1260" s="14">
        <f t="shared" si="174"/>
        <v>154.6</v>
      </c>
      <c r="Q1260" s="14">
        <f t="shared" si="175"/>
        <v>672.54</v>
      </c>
      <c r="R1260" s="14">
        <f t="shared" si="176"/>
        <v>118.52</v>
      </c>
      <c r="S1260" s="14">
        <f t="shared" si="177"/>
        <v>563.77</v>
      </c>
      <c r="T1260" s="14">
        <f t="shared" si="178"/>
        <v>103.07</v>
      </c>
      <c r="U1260" s="14">
        <f t="shared" si="179"/>
        <v>584.08000000000004</v>
      </c>
      <c r="V1260" s="14">
        <f t="shared" si="180"/>
        <v>982.63</v>
      </c>
    </row>
    <row r="1261" spans="1:22" ht="21">
      <c r="A1261" s="8">
        <v>1258</v>
      </c>
      <c r="B1261" s="8" t="s">
        <v>2920</v>
      </c>
      <c r="C1261" s="9" t="s">
        <v>2921</v>
      </c>
      <c r="D1261" s="8" t="s">
        <v>25</v>
      </c>
      <c r="E1261" s="14">
        <v>2550.83</v>
      </c>
      <c r="F1261" s="14">
        <v>48192.76</v>
      </c>
      <c r="G1261" s="14">
        <v>24209.05</v>
      </c>
      <c r="H1261" s="14">
        <v>56516.66</v>
      </c>
      <c r="I1261" s="14">
        <v>18128.64</v>
      </c>
      <c r="J1261" s="14">
        <v>51020.9</v>
      </c>
      <c r="K1261" s="14">
        <v>10236.51</v>
      </c>
      <c r="L1261" s="14">
        <v>490.82</v>
      </c>
      <c r="M1261" s="14">
        <v>16673.490000000002</v>
      </c>
      <c r="N1261" s="14">
        <f t="shared" si="172"/>
        <v>3035.49</v>
      </c>
      <c r="O1261" s="14">
        <f t="shared" si="173"/>
        <v>57349.38</v>
      </c>
      <c r="P1261" s="14">
        <f t="shared" si="174"/>
        <v>28808.77</v>
      </c>
      <c r="Q1261" s="14">
        <f t="shared" si="175"/>
        <v>67254.83</v>
      </c>
      <c r="R1261" s="14">
        <f t="shared" si="176"/>
        <v>21573.08</v>
      </c>
      <c r="S1261" s="14">
        <f t="shared" si="177"/>
        <v>60714.87</v>
      </c>
      <c r="T1261" s="14">
        <f t="shared" si="178"/>
        <v>12181.45</v>
      </c>
      <c r="U1261" s="14">
        <f t="shared" si="179"/>
        <v>584.08000000000004</v>
      </c>
      <c r="V1261" s="14">
        <f t="shared" si="180"/>
        <v>19841.45</v>
      </c>
    </row>
    <row r="1262" spans="1:22" ht="21">
      <c r="A1262" s="8">
        <v>1259</v>
      </c>
      <c r="B1262" s="8" t="s">
        <v>2922</v>
      </c>
      <c r="C1262" s="9" t="s">
        <v>2923</v>
      </c>
      <c r="D1262" s="8" t="s">
        <v>25</v>
      </c>
      <c r="E1262" s="14">
        <v>77.959999999999994</v>
      </c>
      <c r="F1262" s="14">
        <v>349.52</v>
      </c>
      <c r="G1262" s="14">
        <v>124.15</v>
      </c>
      <c r="H1262" s="14">
        <v>389.77</v>
      </c>
      <c r="I1262" s="14">
        <v>149.41</v>
      </c>
      <c r="J1262" s="14">
        <v>390.16</v>
      </c>
      <c r="K1262" s="14">
        <v>67.849999999999994</v>
      </c>
      <c r="L1262" s="14">
        <v>490.82</v>
      </c>
      <c r="M1262" s="14">
        <v>365.23</v>
      </c>
      <c r="N1262" s="14">
        <f t="shared" si="172"/>
        <v>92.77</v>
      </c>
      <c r="O1262" s="14">
        <f t="shared" si="173"/>
        <v>415.93</v>
      </c>
      <c r="P1262" s="14">
        <f t="shared" si="174"/>
        <v>147.74</v>
      </c>
      <c r="Q1262" s="14">
        <f t="shared" si="175"/>
        <v>463.83</v>
      </c>
      <c r="R1262" s="14">
        <f t="shared" si="176"/>
        <v>177.8</v>
      </c>
      <c r="S1262" s="14">
        <f t="shared" si="177"/>
        <v>464.29</v>
      </c>
      <c r="T1262" s="14">
        <f t="shared" si="178"/>
        <v>80.739999999999995</v>
      </c>
      <c r="U1262" s="14">
        <f t="shared" si="179"/>
        <v>584.08000000000004</v>
      </c>
      <c r="V1262" s="14">
        <f t="shared" si="180"/>
        <v>434.62</v>
      </c>
    </row>
    <row r="1263" spans="1:22" ht="21">
      <c r="A1263" s="8">
        <v>1260</v>
      </c>
      <c r="B1263" s="8" t="s">
        <v>2924</v>
      </c>
      <c r="C1263" s="9" t="s">
        <v>2925</v>
      </c>
      <c r="D1263" s="8" t="s">
        <v>25</v>
      </c>
      <c r="E1263" s="14">
        <v>15294.86</v>
      </c>
      <c r="F1263" s="14">
        <v>461.96</v>
      </c>
      <c r="G1263" s="14">
        <v>470.61</v>
      </c>
      <c r="H1263" s="14">
        <v>506.7</v>
      </c>
      <c r="I1263" s="14">
        <v>498.04</v>
      </c>
      <c r="J1263" s="14">
        <v>510.22</v>
      </c>
      <c r="K1263" s="14">
        <v>144.35</v>
      </c>
      <c r="L1263" s="14">
        <v>490.82</v>
      </c>
      <c r="M1263" s="14">
        <v>730.46</v>
      </c>
      <c r="N1263" s="14">
        <f t="shared" si="172"/>
        <v>18200.88</v>
      </c>
      <c r="O1263" s="14">
        <f t="shared" si="173"/>
        <v>549.73</v>
      </c>
      <c r="P1263" s="14">
        <f t="shared" si="174"/>
        <v>560.03</v>
      </c>
      <c r="Q1263" s="14">
        <f t="shared" si="175"/>
        <v>602.97</v>
      </c>
      <c r="R1263" s="14">
        <f t="shared" si="176"/>
        <v>592.66999999999996</v>
      </c>
      <c r="S1263" s="14">
        <f t="shared" si="177"/>
        <v>607.16</v>
      </c>
      <c r="T1263" s="14">
        <f t="shared" si="178"/>
        <v>171.78</v>
      </c>
      <c r="U1263" s="14">
        <f t="shared" si="179"/>
        <v>584.08000000000004</v>
      </c>
      <c r="V1263" s="14">
        <f t="shared" si="180"/>
        <v>869.25</v>
      </c>
    </row>
    <row r="1264" spans="1:22" ht="31.5">
      <c r="A1264" s="8">
        <v>1261</v>
      </c>
      <c r="B1264" s="8" t="s">
        <v>2926</v>
      </c>
      <c r="C1264" s="9" t="s">
        <v>2927</v>
      </c>
      <c r="D1264" s="8" t="s">
        <v>25</v>
      </c>
      <c r="E1264" s="14">
        <v>2550.83</v>
      </c>
      <c r="F1264" s="14">
        <v>1356.98</v>
      </c>
      <c r="G1264" s="14">
        <v>2361.71</v>
      </c>
      <c r="H1264" s="14">
        <v>389.77</v>
      </c>
      <c r="I1264" s="14">
        <v>478.12</v>
      </c>
      <c r="J1264" s="14">
        <v>390.16</v>
      </c>
      <c r="K1264" s="14">
        <v>1010.52</v>
      </c>
      <c r="L1264" s="14">
        <v>4648.37</v>
      </c>
      <c r="M1264" s="14">
        <v>952.77</v>
      </c>
      <c r="N1264" s="14">
        <f t="shared" si="172"/>
        <v>3035.49</v>
      </c>
      <c r="O1264" s="14">
        <f t="shared" si="173"/>
        <v>1614.81</v>
      </c>
      <c r="P1264" s="14">
        <f t="shared" si="174"/>
        <v>2810.43</v>
      </c>
      <c r="Q1264" s="14">
        <f t="shared" si="175"/>
        <v>463.83</v>
      </c>
      <c r="R1264" s="14">
        <f t="shared" si="176"/>
        <v>568.96</v>
      </c>
      <c r="S1264" s="14">
        <f t="shared" si="177"/>
        <v>464.29</v>
      </c>
      <c r="T1264" s="14">
        <f t="shared" si="178"/>
        <v>1202.52</v>
      </c>
      <c r="U1264" s="14">
        <f t="shared" si="179"/>
        <v>5531.56</v>
      </c>
      <c r="V1264" s="14">
        <f t="shared" si="180"/>
        <v>1133.8</v>
      </c>
    </row>
    <row r="1265" spans="1:22">
      <c r="A1265" s="8">
        <v>1262</v>
      </c>
      <c r="B1265" s="8" t="s">
        <v>2928</v>
      </c>
      <c r="C1265" s="9" t="s">
        <v>2929</v>
      </c>
      <c r="D1265" s="8" t="s">
        <v>25</v>
      </c>
      <c r="E1265" s="14">
        <v>53.41</v>
      </c>
      <c r="F1265" s="14">
        <v>80.25</v>
      </c>
      <c r="G1265" s="14">
        <v>129.91999999999999</v>
      </c>
      <c r="H1265" s="14">
        <v>89.65</v>
      </c>
      <c r="I1265" s="14">
        <v>109.57</v>
      </c>
      <c r="J1265" s="14">
        <v>89.45</v>
      </c>
      <c r="K1265" s="14">
        <v>60.63</v>
      </c>
      <c r="L1265" s="14">
        <v>490.82</v>
      </c>
      <c r="M1265" s="14">
        <v>190.56</v>
      </c>
      <c r="N1265" s="14">
        <f t="shared" si="172"/>
        <v>63.56</v>
      </c>
      <c r="O1265" s="14">
        <f t="shared" si="173"/>
        <v>95.5</v>
      </c>
      <c r="P1265" s="14">
        <f t="shared" si="174"/>
        <v>154.6</v>
      </c>
      <c r="Q1265" s="14">
        <f t="shared" si="175"/>
        <v>106.68</v>
      </c>
      <c r="R1265" s="14">
        <f t="shared" si="176"/>
        <v>130.38999999999999</v>
      </c>
      <c r="S1265" s="14">
        <f t="shared" si="177"/>
        <v>106.45</v>
      </c>
      <c r="T1265" s="14">
        <f t="shared" si="178"/>
        <v>72.150000000000006</v>
      </c>
      <c r="U1265" s="14">
        <f t="shared" si="179"/>
        <v>584.08000000000004</v>
      </c>
      <c r="V1265" s="14">
        <f t="shared" si="180"/>
        <v>226.77</v>
      </c>
    </row>
    <row r="1266" spans="1:22">
      <c r="A1266" s="8">
        <v>1263</v>
      </c>
      <c r="B1266" s="8" t="s">
        <v>2930</v>
      </c>
      <c r="C1266" s="9" t="s">
        <v>2931</v>
      </c>
      <c r="D1266" s="8" t="s">
        <v>25</v>
      </c>
      <c r="E1266" s="14">
        <v>767.99</v>
      </c>
      <c r="F1266" s="14">
        <v>191.44</v>
      </c>
      <c r="G1266" s="14">
        <v>245.41</v>
      </c>
      <c r="H1266" s="14">
        <v>214.37</v>
      </c>
      <c r="I1266" s="14">
        <v>398.43</v>
      </c>
      <c r="J1266" s="14">
        <v>212.82</v>
      </c>
      <c r="K1266" s="14">
        <v>147.26</v>
      </c>
      <c r="L1266" s="14">
        <v>490.82</v>
      </c>
      <c r="M1266" s="14">
        <v>1270.3599999999999</v>
      </c>
      <c r="N1266" s="14">
        <f t="shared" si="172"/>
        <v>913.91</v>
      </c>
      <c r="O1266" s="14">
        <f t="shared" si="173"/>
        <v>227.81</v>
      </c>
      <c r="P1266" s="14">
        <f t="shared" si="174"/>
        <v>292.04000000000002</v>
      </c>
      <c r="Q1266" s="14">
        <f t="shared" si="175"/>
        <v>255.1</v>
      </c>
      <c r="R1266" s="14">
        <f t="shared" si="176"/>
        <v>474.13</v>
      </c>
      <c r="S1266" s="14">
        <f t="shared" si="177"/>
        <v>253.26</v>
      </c>
      <c r="T1266" s="14">
        <f t="shared" si="178"/>
        <v>175.24</v>
      </c>
      <c r="U1266" s="14">
        <f t="shared" si="179"/>
        <v>584.08000000000004</v>
      </c>
      <c r="V1266" s="14">
        <f t="shared" si="180"/>
        <v>1511.73</v>
      </c>
    </row>
    <row r="1267" spans="1:22">
      <c r="A1267" s="8">
        <v>1264</v>
      </c>
      <c r="B1267" s="8" t="s">
        <v>2932</v>
      </c>
      <c r="C1267" s="9" t="s">
        <v>2933</v>
      </c>
      <c r="D1267" s="8" t="s">
        <v>25</v>
      </c>
      <c r="E1267" s="14">
        <v>307.48</v>
      </c>
      <c r="F1267" s="14">
        <v>116.93</v>
      </c>
      <c r="G1267" s="14">
        <v>127.03</v>
      </c>
      <c r="H1267" s="14">
        <v>116.93</v>
      </c>
      <c r="I1267" s="14">
        <v>179.29</v>
      </c>
      <c r="J1267" s="14">
        <v>117.32</v>
      </c>
      <c r="K1267" s="14">
        <v>105.38</v>
      </c>
      <c r="L1267" s="14">
        <v>490.82</v>
      </c>
      <c r="M1267" s="14">
        <v>125.45</v>
      </c>
      <c r="N1267" s="14">
        <f t="shared" si="172"/>
        <v>365.9</v>
      </c>
      <c r="O1267" s="14">
        <f t="shared" si="173"/>
        <v>139.15</v>
      </c>
      <c r="P1267" s="14">
        <f t="shared" si="174"/>
        <v>151.16999999999999</v>
      </c>
      <c r="Q1267" s="14">
        <f t="shared" si="175"/>
        <v>139.15</v>
      </c>
      <c r="R1267" s="14">
        <f t="shared" si="176"/>
        <v>213.36</v>
      </c>
      <c r="S1267" s="14">
        <f t="shared" si="177"/>
        <v>139.61000000000001</v>
      </c>
      <c r="T1267" s="14">
        <f t="shared" si="178"/>
        <v>125.4</v>
      </c>
      <c r="U1267" s="14">
        <f t="shared" si="179"/>
        <v>584.08000000000004</v>
      </c>
      <c r="V1267" s="14">
        <f t="shared" si="180"/>
        <v>149.29</v>
      </c>
    </row>
    <row r="1268" spans="1:22" ht="21">
      <c r="A1268" s="8">
        <v>1265</v>
      </c>
      <c r="B1268" s="8" t="s">
        <v>2934</v>
      </c>
      <c r="C1268" s="9" t="s">
        <v>2935</v>
      </c>
      <c r="D1268" s="8" t="s">
        <v>25</v>
      </c>
      <c r="E1268" s="14">
        <v>173.24</v>
      </c>
      <c r="F1268" s="14">
        <v>157.29</v>
      </c>
      <c r="G1268" s="14">
        <v>254.07</v>
      </c>
      <c r="H1268" s="14">
        <v>175.4</v>
      </c>
      <c r="I1268" s="14">
        <v>1294.9100000000001</v>
      </c>
      <c r="J1268" s="14">
        <v>175.59</v>
      </c>
      <c r="K1268" s="14">
        <v>125.59</v>
      </c>
      <c r="L1268" s="14">
        <v>461.96</v>
      </c>
      <c r="M1268" s="14">
        <v>127.03</v>
      </c>
      <c r="N1268" s="14">
        <f t="shared" si="172"/>
        <v>206.16</v>
      </c>
      <c r="O1268" s="14">
        <f t="shared" si="173"/>
        <v>187.18</v>
      </c>
      <c r="P1268" s="14">
        <f t="shared" si="174"/>
        <v>302.33999999999997</v>
      </c>
      <c r="Q1268" s="14">
        <f t="shared" si="175"/>
        <v>208.73</v>
      </c>
      <c r="R1268" s="14">
        <f t="shared" si="176"/>
        <v>1540.94</v>
      </c>
      <c r="S1268" s="14">
        <f t="shared" si="177"/>
        <v>208.95</v>
      </c>
      <c r="T1268" s="14">
        <f t="shared" si="178"/>
        <v>149.44999999999999</v>
      </c>
      <c r="U1268" s="14">
        <f t="shared" si="179"/>
        <v>549.73</v>
      </c>
      <c r="V1268" s="14">
        <f t="shared" si="180"/>
        <v>151.16999999999999</v>
      </c>
    </row>
    <row r="1269" spans="1:22" ht="21">
      <c r="A1269" s="8">
        <v>1266</v>
      </c>
      <c r="B1269" s="8" t="s">
        <v>2936</v>
      </c>
      <c r="C1269" s="9" t="s">
        <v>2937</v>
      </c>
      <c r="D1269" s="8" t="s">
        <v>25</v>
      </c>
      <c r="E1269" s="14">
        <v>256.97000000000003</v>
      </c>
      <c r="F1269" s="14">
        <v>80.25</v>
      </c>
      <c r="G1269" s="14">
        <v>129.91999999999999</v>
      </c>
      <c r="H1269" s="14">
        <v>89.65</v>
      </c>
      <c r="I1269" s="14">
        <v>149.41</v>
      </c>
      <c r="J1269" s="14">
        <v>89.45</v>
      </c>
      <c r="K1269" s="14">
        <v>125.59</v>
      </c>
      <c r="L1269" s="14">
        <v>461.96</v>
      </c>
      <c r="M1269" s="14">
        <v>365.23</v>
      </c>
      <c r="N1269" s="14">
        <f t="shared" si="172"/>
        <v>305.79000000000002</v>
      </c>
      <c r="O1269" s="14">
        <f t="shared" si="173"/>
        <v>95.5</v>
      </c>
      <c r="P1269" s="14">
        <f t="shared" si="174"/>
        <v>154.6</v>
      </c>
      <c r="Q1269" s="14">
        <f t="shared" si="175"/>
        <v>106.68</v>
      </c>
      <c r="R1269" s="14">
        <f t="shared" si="176"/>
        <v>177.8</v>
      </c>
      <c r="S1269" s="14">
        <f t="shared" si="177"/>
        <v>106.45</v>
      </c>
      <c r="T1269" s="14">
        <f t="shared" si="178"/>
        <v>149.44999999999999</v>
      </c>
      <c r="U1269" s="14">
        <f t="shared" si="179"/>
        <v>549.73</v>
      </c>
      <c r="V1269" s="14">
        <f t="shared" si="180"/>
        <v>434.62</v>
      </c>
    </row>
    <row r="1270" spans="1:22">
      <c r="A1270" s="8">
        <v>1267</v>
      </c>
      <c r="B1270" s="8" t="s">
        <v>2938</v>
      </c>
      <c r="C1270" s="9" t="s">
        <v>2939</v>
      </c>
      <c r="D1270" s="8" t="s">
        <v>25</v>
      </c>
      <c r="E1270" s="14">
        <v>77.959999999999994</v>
      </c>
      <c r="F1270" s="14">
        <v>1902.2</v>
      </c>
      <c r="G1270" s="14">
        <v>376.77</v>
      </c>
      <c r="H1270" s="14">
        <v>2143.7399999999998</v>
      </c>
      <c r="I1270" s="14">
        <v>79.69</v>
      </c>
      <c r="J1270" s="14">
        <v>2100.86</v>
      </c>
      <c r="K1270" s="14">
        <v>76.510000000000005</v>
      </c>
      <c r="L1270" s="14">
        <v>332.03</v>
      </c>
      <c r="M1270" s="14">
        <v>6193.01</v>
      </c>
      <c r="N1270" s="14">
        <f t="shared" si="172"/>
        <v>92.77</v>
      </c>
      <c r="O1270" s="14">
        <f t="shared" si="173"/>
        <v>2263.62</v>
      </c>
      <c r="P1270" s="14">
        <f t="shared" si="174"/>
        <v>448.36</v>
      </c>
      <c r="Q1270" s="14">
        <f t="shared" si="175"/>
        <v>2551.0500000000002</v>
      </c>
      <c r="R1270" s="14">
        <f t="shared" si="176"/>
        <v>94.83</v>
      </c>
      <c r="S1270" s="14">
        <f t="shared" si="177"/>
        <v>2500.02</v>
      </c>
      <c r="T1270" s="14">
        <f t="shared" si="178"/>
        <v>91.05</v>
      </c>
      <c r="U1270" s="14">
        <f t="shared" si="179"/>
        <v>395.12</v>
      </c>
      <c r="V1270" s="14">
        <f t="shared" si="180"/>
        <v>7369.68</v>
      </c>
    </row>
    <row r="1271" spans="1:22" ht="21">
      <c r="A1271" s="8">
        <v>1268</v>
      </c>
      <c r="B1271" s="8" t="s">
        <v>2940</v>
      </c>
      <c r="C1271" s="9" t="s">
        <v>2941</v>
      </c>
      <c r="D1271" s="8" t="s">
        <v>25</v>
      </c>
      <c r="E1271" s="14">
        <v>1531.65</v>
      </c>
      <c r="F1271" s="14">
        <v>2973.66</v>
      </c>
      <c r="G1271" s="14">
        <v>1098.58</v>
      </c>
      <c r="H1271" s="14">
        <v>3410.48</v>
      </c>
      <c r="I1271" s="14">
        <v>480.11</v>
      </c>
      <c r="J1271" s="14">
        <v>3224.95</v>
      </c>
      <c r="K1271" s="14">
        <v>170.35</v>
      </c>
      <c r="L1271" s="14">
        <v>6250.76</v>
      </c>
      <c r="M1271" s="14">
        <v>6193.01</v>
      </c>
      <c r="N1271" s="14">
        <f t="shared" si="172"/>
        <v>1822.66</v>
      </c>
      <c r="O1271" s="14">
        <f t="shared" si="173"/>
        <v>3538.66</v>
      </c>
      <c r="P1271" s="14">
        <f t="shared" si="174"/>
        <v>1307.31</v>
      </c>
      <c r="Q1271" s="14">
        <f t="shared" si="175"/>
        <v>4058.47</v>
      </c>
      <c r="R1271" s="14">
        <f t="shared" si="176"/>
        <v>571.33000000000004</v>
      </c>
      <c r="S1271" s="14">
        <f t="shared" si="177"/>
        <v>3837.69</v>
      </c>
      <c r="T1271" s="14">
        <f t="shared" si="178"/>
        <v>202.72</v>
      </c>
      <c r="U1271" s="14">
        <f t="shared" si="179"/>
        <v>7438.4</v>
      </c>
      <c r="V1271" s="14">
        <f t="shared" si="180"/>
        <v>7369.68</v>
      </c>
    </row>
    <row r="1272" spans="1:22">
      <c r="A1272" s="8">
        <v>1269</v>
      </c>
      <c r="B1272" s="8" t="s">
        <v>2942</v>
      </c>
      <c r="C1272" s="9" t="s">
        <v>2943</v>
      </c>
      <c r="D1272" s="8" t="s">
        <v>25</v>
      </c>
      <c r="E1272" s="14">
        <v>16992.54</v>
      </c>
      <c r="F1272" s="14">
        <v>16183.61</v>
      </c>
      <c r="G1272" s="14">
        <v>11260.03</v>
      </c>
      <c r="H1272" s="14">
        <v>18514.080000000002</v>
      </c>
      <c r="I1272" s="14">
        <v>91240.83</v>
      </c>
      <c r="J1272" s="14">
        <v>17598.12</v>
      </c>
      <c r="K1272" s="14">
        <v>62992.61</v>
      </c>
      <c r="L1272" s="14">
        <v>49082.16</v>
      </c>
      <c r="M1272" s="14">
        <v>29694.7</v>
      </c>
      <c r="N1272" s="14">
        <f t="shared" si="172"/>
        <v>20221.12</v>
      </c>
      <c r="O1272" s="14">
        <f t="shared" si="173"/>
        <v>19258.5</v>
      </c>
      <c r="P1272" s="14">
        <f t="shared" si="174"/>
        <v>13399.44</v>
      </c>
      <c r="Q1272" s="14">
        <f t="shared" si="175"/>
        <v>22031.759999999998</v>
      </c>
      <c r="R1272" s="14">
        <f t="shared" si="176"/>
        <v>108576.59</v>
      </c>
      <c r="S1272" s="14">
        <f t="shared" si="177"/>
        <v>20941.759999999998</v>
      </c>
      <c r="T1272" s="14">
        <f t="shared" si="178"/>
        <v>74961.210000000006</v>
      </c>
      <c r="U1272" s="14">
        <f t="shared" si="179"/>
        <v>58407.77</v>
      </c>
      <c r="V1272" s="14">
        <f t="shared" si="180"/>
        <v>35336.69</v>
      </c>
    </row>
    <row r="1273" spans="1:22" ht="21">
      <c r="A1273" s="8">
        <v>1270</v>
      </c>
      <c r="B1273" s="8" t="s">
        <v>2944</v>
      </c>
      <c r="C1273" s="9" t="s">
        <v>2945</v>
      </c>
      <c r="D1273" s="8" t="s">
        <v>25</v>
      </c>
      <c r="E1273" s="14">
        <v>8159.19</v>
      </c>
      <c r="F1273" s="14">
        <v>34344.550000000003</v>
      </c>
      <c r="G1273" s="14">
        <v>5489.98</v>
      </c>
      <c r="H1273" s="14">
        <v>38002.57</v>
      </c>
      <c r="I1273" s="14">
        <v>4291.12</v>
      </c>
      <c r="J1273" s="14">
        <v>38634.01</v>
      </c>
      <c r="K1273" s="14">
        <v>170.35</v>
      </c>
      <c r="L1273" s="14">
        <v>8011.94</v>
      </c>
      <c r="M1273" s="14">
        <v>6193.01</v>
      </c>
      <c r="N1273" s="14">
        <f t="shared" si="172"/>
        <v>9709.44</v>
      </c>
      <c r="O1273" s="14">
        <f t="shared" si="173"/>
        <v>40870.01</v>
      </c>
      <c r="P1273" s="14">
        <f t="shared" si="174"/>
        <v>6533.08</v>
      </c>
      <c r="Q1273" s="14">
        <f t="shared" si="175"/>
        <v>45223.06</v>
      </c>
      <c r="R1273" s="14">
        <f t="shared" si="176"/>
        <v>5106.43</v>
      </c>
      <c r="S1273" s="14">
        <f t="shared" si="177"/>
        <v>45974.47</v>
      </c>
      <c r="T1273" s="14">
        <f t="shared" si="178"/>
        <v>202.72</v>
      </c>
      <c r="U1273" s="14">
        <f t="shared" si="179"/>
        <v>9534.2099999999991</v>
      </c>
      <c r="V1273" s="14">
        <f t="shared" si="180"/>
        <v>7369.68</v>
      </c>
    </row>
    <row r="1274" spans="1:22" ht="21">
      <c r="A1274" s="8">
        <v>1271</v>
      </c>
      <c r="B1274" s="8" t="s">
        <v>2946</v>
      </c>
      <c r="C1274" s="9" t="s">
        <v>2947</v>
      </c>
      <c r="D1274" s="8" t="s">
        <v>25</v>
      </c>
      <c r="E1274" s="14">
        <v>169905.1</v>
      </c>
      <c r="F1274" s="14">
        <v>15870.95</v>
      </c>
      <c r="G1274" s="14">
        <v>11260.03</v>
      </c>
      <c r="H1274" s="14">
        <v>17707.25</v>
      </c>
      <c r="I1274" s="14">
        <v>25101.19</v>
      </c>
      <c r="J1274" s="14">
        <v>17707.25</v>
      </c>
      <c r="K1274" s="14">
        <v>10236.51</v>
      </c>
      <c r="L1274" s="14">
        <v>9455.5300000000007</v>
      </c>
      <c r="M1274" s="14">
        <v>8574.94</v>
      </c>
      <c r="N1274" s="14">
        <f t="shared" si="172"/>
        <v>202187.07</v>
      </c>
      <c r="O1274" s="14">
        <f t="shared" si="173"/>
        <v>18886.43</v>
      </c>
      <c r="P1274" s="14">
        <f t="shared" si="174"/>
        <v>13399.44</v>
      </c>
      <c r="Q1274" s="14">
        <f t="shared" si="175"/>
        <v>21071.63</v>
      </c>
      <c r="R1274" s="14">
        <f t="shared" si="176"/>
        <v>29870.42</v>
      </c>
      <c r="S1274" s="14">
        <f t="shared" si="177"/>
        <v>21071.63</v>
      </c>
      <c r="T1274" s="14">
        <f t="shared" si="178"/>
        <v>12181.45</v>
      </c>
      <c r="U1274" s="14">
        <f t="shared" si="179"/>
        <v>11252.08</v>
      </c>
      <c r="V1274" s="14">
        <f t="shared" si="180"/>
        <v>10204.18</v>
      </c>
    </row>
    <row r="1275" spans="1:22" ht="21">
      <c r="A1275" s="8">
        <v>1272</v>
      </c>
      <c r="B1275" s="8" t="s">
        <v>2948</v>
      </c>
      <c r="C1275" s="9" t="s">
        <v>2949</v>
      </c>
      <c r="D1275" s="8" t="s">
        <v>25</v>
      </c>
      <c r="E1275" s="14">
        <v>3060.41</v>
      </c>
      <c r="F1275" s="14">
        <v>4794.6499999999996</v>
      </c>
      <c r="G1275" s="14">
        <v>10978.53</v>
      </c>
      <c r="H1275" s="14">
        <v>5417.81</v>
      </c>
      <c r="I1275" s="14">
        <v>4283.1400000000003</v>
      </c>
      <c r="J1275" s="14">
        <v>5280.99</v>
      </c>
      <c r="K1275" s="14">
        <v>6823.86</v>
      </c>
      <c r="L1275" s="14">
        <v>6409.56</v>
      </c>
      <c r="M1275" s="14">
        <v>6193.01</v>
      </c>
      <c r="N1275" s="14">
        <f t="shared" si="172"/>
        <v>3641.89</v>
      </c>
      <c r="O1275" s="14">
        <f t="shared" si="173"/>
        <v>5705.63</v>
      </c>
      <c r="P1275" s="14">
        <f t="shared" si="174"/>
        <v>13064.45</v>
      </c>
      <c r="Q1275" s="14">
        <f t="shared" si="175"/>
        <v>6447.19</v>
      </c>
      <c r="R1275" s="14">
        <f t="shared" si="176"/>
        <v>5096.9399999999996</v>
      </c>
      <c r="S1275" s="14">
        <f t="shared" si="177"/>
        <v>6284.38</v>
      </c>
      <c r="T1275" s="14">
        <f t="shared" si="178"/>
        <v>8120.39</v>
      </c>
      <c r="U1275" s="14">
        <f t="shared" si="179"/>
        <v>7627.38</v>
      </c>
      <c r="V1275" s="14">
        <f t="shared" si="180"/>
        <v>7369.68</v>
      </c>
    </row>
    <row r="1276" spans="1:22" ht="21">
      <c r="A1276" s="8">
        <v>1273</v>
      </c>
      <c r="B1276" s="8" t="s">
        <v>2950</v>
      </c>
      <c r="C1276" s="9" t="s">
        <v>2951</v>
      </c>
      <c r="D1276" s="8" t="s">
        <v>25</v>
      </c>
      <c r="E1276" s="14">
        <v>13594.32</v>
      </c>
      <c r="F1276" s="14">
        <v>27951.279999999999</v>
      </c>
      <c r="G1276" s="14">
        <v>20226.18</v>
      </c>
      <c r="H1276" s="14">
        <v>31181.599999999999</v>
      </c>
      <c r="I1276" s="14">
        <v>12968.94</v>
      </c>
      <c r="J1276" s="14">
        <v>31189</v>
      </c>
      <c r="K1276" s="14">
        <v>10499.25</v>
      </c>
      <c r="L1276" s="14">
        <v>12977.9</v>
      </c>
      <c r="M1276" s="14">
        <v>8574.94</v>
      </c>
      <c r="N1276" s="14">
        <f t="shared" si="172"/>
        <v>16177.24</v>
      </c>
      <c r="O1276" s="14">
        <f t="shared" si="173"/>
        <v>33262.019999999997</v>
      </c>
      <c r="P1276" s="14">
        <f t="shared" si="174"/>
        <v>24069.15</v>
      </c>
      <c r="Q1276" s="14">
        <f t="shared" si="175"/>
        <v>37106.1</v>
      </c>
      <c r="R1276" s="14">
        <f t="shared" si="176"/>
        <v>15433.04</v>
      </c>
      <c r="S1276" s="14">
        <f t="shared" si="177"/>
        <v>37114.910000000003</v>
      </c>
      <c r="T1276" s="14">
        <f t="shared" si="178"/>
        <v>12494.11</v>
      </c>
      <c r="U1276" s="14">
        <f t="shared" si="179"/>
        <v>15443.7</v>
      </c>
      <c r="V1276" s="14">
        <f t="shared" si="180"/>
        <v>10204.18</v>
      </c>
    </row>
    <row r="1277" spans="1:22" ht="21">
      <c r="A1277" s="8">
        <v>1274</v>
      </c>
      <c r="B1277" s="8" t="s">
        <v>2952</v>
      </c>
      <c r="C1277" s="9" t="s">
        <v>2953</v>
      </c>
      <c r="D1277" s="8" t="s">
        <v>25</v>
      </c>
      <c r="E1277" s="14">
        <v>7649.6</v>
      </c>
      <c r="F1277" s="14">
        <v>19993.28</v>
      </c>
      <c r="G1277" s="14">
        <v>15138.95</v>
      </c>
      <c r="H1277" s="14">
        <v>22216.89</v>
      </c>
      <c r="I1277" s="14">
        <v>8486.59</v>
      </c>
      <c r="J1277" s="14">
        <v>22396.19</v>
      </c>
      <c r="K1277" s="14">
        <v>6561.13</v>
      </c>
      <c r="L1277" s="14">
        <v>9455.5300000000007</v>
      </c>
      <c r="M1277" s="14">
        <v>11750.84</v>
      </c>
      <c r="N1277" s="14">
        <f t="shared" si="172"/>
        <v>9103.02</v>
      </c>
      <c r="O1277" s="14">
        <f t="shared" si="173"/>
        <v>23792</v>
      </c>
      <c r="P1277" s="14">
        <f t="shared" si="174"/>
        <v>18015.349999999999</v>
      </c>
      <c r="Q1277" s="14">
        <f t="shared" si="175"/>
        <v>26438.1</v>
      </c>
      <c r="R1277" s="14">
        <f t="shared" si="176"/>
        <v>10099.040000000001</v>
      </c>
      <c r="S1277" s="14">
        <f t="shared" si="177"/>
        <v>26651.47</v>
      </c>
      <c r="T1277" s="14">
        <f t="shared" si="178"/>
        <v>7807.74</v>
      </c>
      <c r="U1277" s="14">
        <f t="shared" si="179"/>
        <v>11252.08</v>
      </c>
      <c r="V1277" s="14">
        <f t="shared" si="180"/>
        <v>13983.5</v>
      </c>
    </row>
    <row r="1278" spans="1:22" ht="21">
      <c r="A1278" s="8">
        <v>1275</v>
      </c>
      <c r="B1278" s="8" t="s">
        <v>2954</v>
      </c>
      <c r="C1278" s="9" t="s">
        <v>2955</v>
      </c>
      <c r="D1278" s="8" t="s">
        <v>25</v>
      </c>
      <c r="E1278" s="14">
        <v>11896.65</v>
      </c>
      <c r="F1278" s="14">
        <v>18450.009999999998</v>
      </c>
      <c r="G1278" s="14">
        <v>17505</v>
      </c>
      <c r="H1278" s="14">
        <v>20462.93</v>
      </c>
      <c r="I1278" s="14">
        <v>10926.98</v>
      </c>
      <c r="J1278" s="14">
        <v>20706.53</v>
      </c>
      <c r="K1278" s="14">
        <v>9448.31</v>
      </c>
      <c r="L1278" s="14">
        <v>9455.5300000000007</v>
      </c>
      <c r="M1278" s="14">
        <v>8574.94</v>
      </c>
      <c r="N1278" s="14">
        <f t="shared" si="172"/>
        <v>14157.01</v>
      </c>
      <c r="O1278" s="14">
        <f t="shared" si="173"/>
        <v>21955.51</v>
      </c>
      <c r="P1278" s="14">
        <f t="shared" si="174"/>
        <v>20830.95</v>
      </c>
      <c r="Q1278" s="14">
        <f t="shared" si="175"/>
        <v>24350.89</v>
      </c>
      <c r="R1278" s="14">
        <f t="shared" si="176"/>
        <v>13003.11</v>
      </c>
      <c r="S1278" s="14">
        <f t="shared" si="177"/>
        <v>24640.77</v>
      </c>
      <c r="T1278" s="14">
        <f t="shared" si="178"/>
        <v>11243.49</v>
      </c>
      <c r="U1278" s="14">
        <f t="shared" si="179"/>
        <v>11252.08</v>
      </c>
      <c r="V1278" s="14">
        <f t="shared" si="180"/>
        <v>10204.18</v>
      </c>
    </row>
    <row r="1279" spans="1:22" ht="21">
      <c r="A1279" s="8">
        <v>1276</v>
      </c>
      <c r="B1279" s="8" t="s">
        <v>2956</v>
      </c>
      <c r="C1279" s="9" t="s">
        <v>2957</v>
      </c>
      <c r="D1279" s="8" t="s">
        <v>25</v>
      </c>
      <c r="E1279" s="14">
        <v>7649.6</v>
      </c>
      <c r="F1279" s="14">
        <v>10012.709999999999</v>
      </c>
      <c r="G1279" s="14">
        <v>9462.75</v>
      </c>
      <c r="H1279" s="14">
        <v>11170.82</v>
      </c>
      <c r="I1279" s="14">
        <v>4283.1400000000003</v>
      </c>
      <c r="J1279" s="14">
        <v>11171.58</v>
      </c>
      <c r="K1279" s="14">
        <v>5117.53</v>
      </c>
      <c r="L1279" s="14">
        <v>4980.3900000000003</v>
      </c>
      <c r="M1279" s="14">
        <v>7145.78</v>
      </c>
      <c r="N1279" s="14">
        <f t="shared" si="172"/>
        <v>9103.02</v>
      </c>
      <c r="O1279" s="14">
        <f t="shared" si="173"/>
        <v>11915.12</v>
      </c>
      <c r="P1279" s="14">
        <f t="shared" si="174"/>
        <v>11260.67</v>
      </c>
      <c r="Q1279" s="14">
        <f t="shared" si="175"/>
        <v>13293.28</v>
      </c>
      <c r="R1279" s="14">
        <f t="shared" si="176"/>
        <v>5096.9399999999996</v>
      </c>
      <c r="S1279" s="14">
        <f t="shared" si="177"/>
        <v>13294.18</v>
      </c>
      <c r="T1279" s="14">
        <f t="shared" si="178"/>
        <v>6089.86</v>
      </c>
      <c r="U1279" s="14">
        <f t="shared" si="179"/>
        <v>5926.66</v>
      </c>
      <c r="V1279" s="14">
        <f t="shared" si="180"/>
        <v>8503.48</v>
      </c>
    </row>
    <row r="1280" spans="1:22">
      <c r="A1280" s="8">
        <v>1277</v>
      </c>
      <c r="B1280" s="8" t="s">
        <v>2958</v>
      </c>
      <c r="C1280" s="9" t="s">
        <v>2959</v>
      </c>
      <c r="D1280" s="8" t="s">
        <v>25</v>
      </c>
      <c r="E1280" s="14">
        <v>5949.05</v>
      </c>
      <c r="F1280" s="14">
        <v>30015.75</v>
      </c>
      <c r="G1280" s="14">
        <v>33780.06</v>
      </c>
      <c r="H1280" s="14">
        <v>33489.040000000001</v>
      </c>
      <c r="I1280" s="14">
        <v>3954.43</v>
      </c>
      <c r="J1280" s="14">
        <v>33488.269999999997</v>
      </c>
      <c r="K1280" s="14">
        <v>6037.1</v>
      </c>
      <c r="L1280" s="14">
        <v>4662.8</v>
      </c>
      <c r="M1280" s="14">
        <v>2699.51</v>
      </c>
      <c r="N1280" s="14">
        <f t="shared" si="172"/>
        <v>7079.37</v>
      </c>
      <c r="O1280" s="14">
        <f t="shared" si="173"/>
        <v>35718.74</v>
      </c>
      <c r="P1280" s="14">
        <f t="shared" si="174"/>
        <v>40198.269999999997</v>
      </c>
      <c r="Q1280" s="14">
        <f t="shared" si="175"/>
        <v>39851.96</v>
      </c>
      <c r="R1280" s="14">
        <f t="shared" si="176"/>
        <v>4705.7700000000004</v>
      </c>
      <c r="S1280" s="14">
        <f t="shared" si="177"/>
        <v>39851.040000000001</v>
      </c>
      <c r="T1280" s="14">
        <f t="shared" si="178"/>
        <v>7184.15</v>
      </c>
      <c r="U1280" s="14">
        <f t="shared" si="179"/>
        <v>5548.73</v>
      </c>
      <c r="V1280" s="14">
        <f t="shared" si="180"/>
        <v>3212.42</v>
      </c>
    </row>
    <row r="1281" spans="1:22" ht="21">
      <c r="A1281" s="8">
        <v>1278</v>
      </c>
      <c r="B1281" s="8" t="s">
        <v>2960</v>
      </c>
      <c r="C1281" s="9" t="s">
        <v>2961</v>
      </c>
      <c r="D1281" s="8" t="s">
        <v>25</v>
      </c>
      <c r="E1281" s="14">
        <v>6797.88</v>
      </c>
      <c r="F1281" s="14">
        <v>8592.68</v>
      </c>
      <c r="G1281" s="14">
        <v>6334.49</v>
      </c>
      <c r="H1281" s="14">
        <v>9549.36</v>
      </c>
      <c r="I1281" s="14">
        <v>1298.8900000000001</v>
      </c>
      <c r="J1281" s="14">
        <v>9624.41</v>
      </c>
      <c r="K1281" s="14">
        <v>9187.0300000000007</v>
      </c>
      <c r="L1281" s="14">
        <v>3060.41</v>
      </c>
      <c r="M1281" s="14">
        <v>6193.01</v>
      </c>
      <c r="N1281" s="14">
        <f t="shared" si="172"/>
        <v>8089.48</v>
      </c>
      <c r="O1281" s="14">
        <f t="shared" si="173"/>
        <v>10225.290000000001</v>
      </c>
      <c r="P1281" s="14">
        <f t="shared" si="174"/>
        <v>7538.04</v>
      </c>
      <c r="Q1281" s="14">
        <f t="shared" si="175"/>
        <v>11363.74</v>
      </c>
      <c r="R1281" s="14">
        <f t="shared" si="176"/>
        <v>1545.68</v>
      </c>
      <c r="S1281" s="14">
        <f t="shared" si="177"/>
        <v>11453.05</v>
      </c>
      <c r="T1281" s="14">
        <f t="shared" si="178"/>
        <v>10932.57</v>
      </c>
      <c r="U1281" s="14">
        <f t="shared" si="179"/>
        <v>3641.89</v>
      </c>
      <c r="V1281" s="14">
        <f t="shared" si="180"/>
        <v>7369.68</v>
      </c>
    </row>
    <row r="1282" spans="1:22" ht="21">
      <c r="A1282" s="8">
        <v>1279</v>
      </c>
      <c r="B1282" s="8" t="s">
        <v>2962</v>
      </c>
      <c r="C1282" s="9" t="s">
        <v>2963</v>
      </c>
      <c r="D1282" s="8" t="s">
        <v>25</v>
      </c>
      <c r="E1282" s="14">
        <v>7649.6</v>
      </c>
      <c r="F1282" s="14">
        <v>33055.620000000003</v>
      </c>
      <c r="G1282" s="14">
        <v>36595.08</v>
      </c>
      <c r="H1282" s="14">
        <v>36833.269999999997</v>
      </c>
      <c r="I1282" s="14">
        <v>26694.92</v>
      </c>
      <c r="J1282" s="14">
        <v>36927.21</v>
      </c>
      <c r="K1282" s="14">
        <v>12860.97</v>
      </c>
      <c r="L1282" s="14">
        <v>3204.77</v>
      </c>
      <c r="M1282" s="14">
        <v>7780.96</v>
      </c>
      <c r="N1282" s="14">
        <f t="shared" si="172"/>
        <v>9103.02</v>
      </c>
      <c r="O1282" s="14">
        <f t="shared" si="173"/>
        <v>39336.19</v>
      </c>
      <c r="P1282" s="14">
        <f t="shared" si="174"/>
        <v>43548.15</v>
      </c>
      <c r="Q1282" s="14">
        <f t="shared" si="175"/>
        <v>43831.59</v>
      </c>
      <c r="R1282" s="14">
        <f t="shared" si="176"/>
        <v>31766.95</v>
      </c>
      <c r="S1282" s="14">
        <f t="shared" si="177"/>
        <v>43943.38</v>
      </c>
      <c r="T1282" s="14">
        <f t="shared" si="178"/>
        <v>15304.55</v>
      </c>
      <c r="U1282" s="14">
        <f t="shared" si="179"/>
        <v>3813.68</v>
      </c>
      <c r="V1282" s="14">
        <f t="shared" si="180"/>
        <v>9259.34</v>
      </c>
    </row>
    <row r="1283" spans="1:22" ht="21">
      <c r="A1283" s="8">
        <v>1280</v>
      </c>
      <c r="B1283" s="8" t="s">
        <v>2964</v>
      </c>
      <c r="C1283" s="9" t="s">
        <v>2965</v>
      </c>
      <c r="D1283" s="8" t="s">
        <v>25</v>
      </c>
      <c r="E1283" s="14">
        <v>12911.49</v>
      </c>
      <c r="F1283" s="14">
        <v>18419.46</v>
      </c>
      <c r="G1283" s="14">
        <v>40536.089999999997</v>
      </c>
      <c r="H1283" s="14">
        <v>20560.38</v>
      </c>
      <c r="I1283" s="14">
        <v>4880.79</v>
      </c>
      <c r="J1283" s="14">
        <v>20540.88</v>
      </c>
      <c r="K1283" s="14">
        <v>11811.48</v>
      </c>
      <c r="L1283" s="14">
        <v>3349.13</v>
      </c>
      <c r="M1283" s="14">
        <v>7780.96</v>
      </c>
      <c r="N1283" s="14">
        <f t="shared" si="172"/>
        <v>15364.67</v>
      </c>
      <c r="O1283" s="14">
        <f t="shared" si="173"/>
        <v>21919.16</v>
      </c>
      <c r="P1283" s="14">
        <f t="shared" si="174"/>
        <v>48237.95</v>
      </c>
      <c r="Q1283" s="14">
        <f t="shared" si="175"/>
        <v>24466.85</v>
      </c>
      <c r="R1283" s="14">
        <f t="shared" si="176"/>
        <v>5808.14</v>
      </c>
      <c r="S1283" s="14">
        <f t="shared" si="177"/>
        <v>24443.65</v>
      </c>
      <c r="T1283" s="14">
        <f t="shared" si="178"/>
        <v>14055.66</v>
      </c>
      <c r="U1283" s="14">
        <f t="shared" si="179"/>
        <v>3985.46</v>
      </c>
      <c r="V1283" s="14">
        <f t="shared" si="180"/>
        <v>9259.34</v>
      </c>
    </row>
    <row r="1284" spans="1:22" ht="21">
      <c r="A1284" s="8">
        <v>1281</v>
      </c>
      <c r="B1284" s="8" t="s">
        <v>2966</v>
      </c>
      <c r="C1284" s="9" t="s">
        <v>2967</v>
      </c>
      <c r="D1284" s="8" t="s">
        <v>25</v>
      </c>
      <c r="E1284" s="14">
        <v>30583.96</v>
      </c>
      <c r="F1284" s="14">
        <v>61868.4</v>
      </c>
      <c r="G1284" s="14">
        <v>47258.9</v>
      </c>
      <c r="H1284" s="14">
        <v>69963.72</v>
      </c>
      <c r="I1284" s="14">
        <v>12988.87</v>
      </c>
      <c r="J1284" s="14">
        <v>68089.710000000006</v>
      </c>
      <c r="K1284" s="14">
        <v>14147.21</v>
      </c>
      <c r="L1284" s="14">
        <v>3204.77</v>
      </c>
      <c r="M1284" s="14">
        <v>9368.92</v>
      </c>
      <c r="N1284" s="14">
        <f t="shared" si="172"/>
        <v>36394.910000000003</v>
      </c>
      <c r="O1284" s="14">
        <f t="shared" si="173"/>
        <v>73623.399999999994</v>
      </c>
      <c r="P1284" s="14">
        <f t="shared" si="174"/>
        <v>56238.09</v>
      </c>
      <c r="Q1284" s="14">
        <f t="shared" si="175"/>
        <v>83256.83</v>
      </c>
      <c r="R1284" s="14">
        <f t="shared" si="176"/>
        <v>15456.76</v>
      </c>
      <c r="S1284" s="14">
        <f t="shared" si="177"/>
        <v>81026.75</v>
      </c>
      <c r="T1284" s="14">
        <f t="shared" si="178"/>
        <v>16835.18</v>
      </c>
      <c r="U1284" s="14">
        <f t="shared" si="179"/>
        <v>3813.68</v>
      </c>
      <c r="V1284" s="14">
        <f t="shared" si="180"/>
        <v>11149.01</v>
      </c>
    </row>
    <row r="1285" spans="1:22">
      <c r="A1285" s="8">
        <v>1282</v>
      </c>
      <c r="B1285" s="8" t="s">
        <v>2968</v>
      </c>
      <c r="C1285" s="9" t="s">
        <v>2969</v>
      </c>
      <c r="D1285" s="8" t="s">
        <v>25</v>
      </c>
      <c r="E1285" s="14">
        <v>767.99</v>
      </c>
      <c r="F1285" s="14">
        <v>202.26</v>
      </c>
      <c r="G1285" s="14">
        <v>225.2</v>
      </c>
      <c r="H1285" s="14">
        <v>226.06</v>
      </c>
      <c r="I1285" s="14">
        <v>199.22</v>
      </c>
      <c r="J1285" s="14">
        <v>225.29</v>
      </c>
      <c r="K1285" s="14">
        <v>105.38</v>
      </c>
      <c r="L1285" s="14">
        <v>490.82</v>
      </c>
      <c r="M1285" s="14">
        <v>127.03</v>
      </c>
      <c r="N1285" s="14">
        <f t="shared" ref="N1285:N1348" si="181">ROUND(E1285*1.19,2)</f>
        <v>913.91</v>
      </c>
      <c r="O1285" s="14">
        <f t="shared" ref="O1285:O1348" si="182">ROUND(F1285*1.19,2)</f>
        <v>240.69</v>
      </c>
      <c r="P1285" s="14">
        <f t="shared" ref="P1285:P1348" si="183">ROUND(G1285*1.19,2)</f>
        <v>267.99</v>
      </c>
      <c r="Q1285" s="14">
        <f t="shared" ref="Q1285:Q1348" si="184">ROUND(H1285*1.19,2)</f>
        <v>269.01</v>
      </c>
      <c r="R1285" s="14">
        <f t="shared" ref="R1285:R1348" si="185">ROUND(I1285*1.19,2)</f>
        <v>237.07</v>
      </c>
      <c r="S1285" s="14">
        <f t="shared" ref="S1285:S1348" si="186">ROUND(J1285*1.19,2)</f>
        <v>268.10000000000002</v>
      </c>
      <c r="T1285" s="14">
        <f t="shared" ref="T1285:T1348" si="187">ROUND(K1285*1.19,2)</f>
        <v>125.4</v>
      </c>
      <c r="U1285" s="14">
        <f t="shared" ref="U1285:U1348" si="188">ROUND(L1285*1.19,2)</f>
        <v>584.08000000000004</v>
      </c>
      <c r="V1285" s="14">
        <f t="shared" ref="V1285:V1348" si="189">ROUND(M1285*1.19,2)</f>
        <v>151.16999999999999</v>
      </c>
    </row>
    <row r="1286" spans="1:22">
      <c r="A1286" s="8">
        <v>1283</v>
      </c>
      <c r="B1286" s="8" t="s">
        <v>2970</v>
      </c>
      <c r="C1286" s="9" t="s">
        <v>2971</v>
      </c>
      <c r="D1286" s="8" t="s">
        <v>25</v>
      </c>
      <c r="E1286" s="14">
        <v>342.13</v>
      </c>
      <c r="F1286" s="14">
        <v>116.68</v>
      </c>
      <c r="G1286" s="14">
        <v>157.36000000000001</v>
      </c>
      <c r="H1286" s="14">
        <v>134.46</v>
      </c>
      <c r="I1286" s="14">
        <v>89.65</v>
      </c>
      <c r="J1286" s="14">
        <v>125.9</v>
      </c>
      <c r="K1286" s="14">
        <v>57.75</v>
      </c>
      <c r="L1286" s="14">
        <v>490.82</v>
      </c>
      <c r="M1286" s="14">
        <v>127.03</v>
      </c>
      <c r="N1286" s="14">
        <f t="shared" si="181"/>
        <v>407.13</v>
      </c>
      <c r="O1286" s="14">
        <f t="shared" si="182"/>
        <v>138.85</v>
      </c>
      <c r="P1286" s="14">
        <f t="shared" si="183"/>
        <v>187.26</v>
      </c>
      <c r="Q1286" s="14">
        <f t="shared" si="184"/>
        <v>160.01</v>
      </c>
      <c r="R1286" s="14">
        <f t="shared" si="185"/>
        <v>106.68</v>
      </c>
      <c r="S1286" s="14">
        <f t="shared" si="186"/>
        <v>149.82</v>
      </c>
      <c r="T1286" s="14">
        <f t="shared" si="187"/>
        <v>68.72</v>
      </c>
      <c r="U1286" s="14">
        <f t="shared" si="188"/>
        <v>584.08000000000004</v>
      </c>
      <c r="V1286" s="14">
        <f t="shared" si="189"/>
        <v>151.16999999999999</v>
      </c>
    </row>
    <row r="1287" spans="1:22">
      <c r="A1287" s="8">
        <v>1284</v>
      </c>
      <c r="B1287" s="8" t="s">
        <v>2972</v>
      </c>
      <c r="C1287" s="9" t="s">
        <v>2973</v>
      </c>
      <c r="D1287" s="8" t="s">
        <v>25</v>
      </c>
      <c r="E1287" s="14">
        <v>596.20000000000005</v>
      </c>
      <c r="F1287" s="14">
        <v>161.65</v>
      </c>
      <c r="G1287" s="14">
        <v>189.11</v>
      </c>
      <c r="H1287" s="14">
        <v>185.14</v>
      </c>
      <c r="I1287" s="14">
        <v>149.41</v>
      </c>
      <c r="J1287" s="14">
        <v>175.59</v>
      </c>
      <c r="K1287" s="14">
        <v>86.61</v>
      </c>
      <c r="L1287" s="14">
        <v>490.82</v>
      </c>
      <c r="M1287" s="14">
        <v>142.91</v>
      </c>
      <c r="N1287" s="14">
        <f t="shared" si="181"/>
        <v>709.48</v>
      </c>
      <c r="O1287" s="14">
        <f t="shared" si="182"/>
        <v>192.36</v>
      </c>
      <c r="P1287" s="14">
        <f t="shared" si="183"/>
        <v>225.04</v>
      </c>
      <c r="Q1287" s="14">
        <f t="shared" si="184"/>
        <v>220.32</v>
      </c>
      <c r="R1287" s="14">
        <f t="shared" si="185"/>
        <v>177.8</v>
      </c>
      <c r="S1287" s="14">
        <f t="shared" si="186"/>
        <v>208.95</v>
      </c>
      <c r="T1287" s="14">
        <f t="shared" si="187"/>
        <v>103.07</v>
      </c>
      <c r="U1287" s="14">
        <f t="shared" si="188"/>
        <v>584.08000000000004</v>
      </c>
      <c r="V1287" s="14">
        <f t="shared" si="189"/>
        <v>170.06</v>
      </c>
    </row>
    <row r="1288" spans="1:22">
      <c r="A1288" s="8">
        <v>1285</v>
      </c>
      <c r="B1288" s="8" t="s">
        <v>2974</v>
      </c>
      <c r="C1288" s="9" t="s">
        <v>2975</v>
      </c>
      <c r="D1288" s="8" t="s">
        <v>25</v>
      </c>
      <c r="E1288" s="14">
        <v>1702</v>
      </c>
      <c r="F1288" s="14">
        <v>232.23</v>
      </c>
      <c r="G1288" s="14">
        <v>219.43</v>
      </c>
      <c r="H1288" s="14">
        <v>263.08999999999997</v>
      </c>
      <c r="I1288" s="14">
        <v>298.82</v>
      </c>
      <c r="J1288" s="14">
        <v>255.11</v>
      </c>
      <c r="K1288" s="14">
        <v>147.26</v>
      </c>
      <c r="L1288" s="14">
        <v>6553.91</v>
      </c>
      <c r="M1288" s="14">
        <v>158.80000000000001</v>
      </c>
      <c r="N1288" s="14">
        <f t="shared" si="181"/>
        <v>2025.38</v>
      </c>
      <c r="O1288" s="14">
        <f t="shared" si="182"/>
        <v>276.35000000000002</v>
      </c>
      <c r="P1288" s="14">
        <f t="shared" si="183"/>
        <v>261.12</v>
      </c>
      <c r="Q1288" s="14">
        <f t="shared" si="184"/>
        <v>313.08</v>
      </c>
      <c r="R1288" s="14">
        <f t="shared" si="185"/>
        <v>355.6</v>
      </c>
      <c r="S1288" s="14">
        <f t="shared" si="186"/>
        <v>303.58</v>
      </c>
      <c r="T1288" s="14">
        <f t="shared" si="187"/>
        <v>175.24</v>
      </c>
      <c r="U1288" s="14">
        <f t="shared" si="188"/>
        <v>7799.15</v>
      </c>
      <c r="V1288" s="14">
        <f t="shared" si="189"/>
        <v>188.97</v>
      </c>
    </row>
    <row r="1289" spans="1:22">
      <c r="A1289" s="8">
        <v>1286</v>
      </c>
      <c r="B1289" s="8" t="s">
        <v>2976</v>
      </c>
      <c r="C1289" s="9" t="s">
        <v>2977</v>
      </c>
      <c r="D1289" s="8" t="s">
        <v>25</v>
      </c>
      <c r="E1289" s="14">
        <v>76458.44</v>
      </c>
      <c r="F1289" s="14">
        <v>73363.38</v>
      </c>
      <c r="G1289" s="14">
        <v>167774.36</v>
      </c>
      <c r="H1289" s="14">
        <v>83800.56</v>
      </c>
      <c r="I1289" s="14">
        <v>836706.38</v>
      </c>
      <c r="J1289" s="14">
        <v>79902.86</v>
      </c>
      <c r="K1289" s="14">
        <v>60368.17</v>
      </c>
      <c r="L1289" s="14">
        <v>128479.76</v>
      </c>
      <c r="M1289" s="14">
        <v>32076.639999999999</v>
      </c>
      <c r="N1289" s="14">
        <f t="shared" si="181"/>
        <v>90985.54</v>
      </c>
      <c r="O1289" s="14">
        <f t="shared" si="182"/>
        <v>87302.42</v>
      </c>
      <c r="P1289" s="14">
        <f t="shared" si="183"/>
        <v>199651.49</v>
      </c>
      <c r="Q1289" s="14">
        <f t="shared" si="184"/>
        <v>99722.67</v>
      </c>
      <c r="R1289" s="14">
        <f t="shared" si="185"/>
        <v>995680.59</v>
      </c>
      <c r="S1289" s="14">
        <f t="shared" si="186"/>
        <v>95084.4</v>
      </c>
      <c r="T1289" s="14">
        <f t="shared" si="187"/>
        <v>71838.12</v>
      </c>
      <c r="U1289" s="14">
        <f t="shared" si="188"/>
        <v>152890.91</v>
      </c>
      <c r="V1289" s="14">
        <f t="shared" si="189"/>
        <v>38171.199999999997</v>
      </c>
    </row>
    <row r="1290" spans="1:22" ht="21">
      <c r="A1290" s="8">
        <v>1287</v>
      </c>
      <c r="B1290" s="8" t="s">
        <v>2978</v>
      </c>
      <c r="C1290" s="9" t="s">
        <v>2979</v>
      </c>
      <c r="D1290" s="8" t="s">
        <v>25</v>
      </c>
      <c r="E1290" s="14">
        <v>77.959999999999994</v>
      </c>
      <c r="F1290" s="14">
        <v>108.73</v>
      </c>
      <c r="G1290" s="14">
        <v>157.36000000000001</v>
      </c>
      <c r="H1290" s="14">
        <v>126.68</v>
      </c>
      <c r="I1290" s="14">
        <v>119.53</v>
      </c>
      <c r="J1290" s="14">
        <v>115.96</v>
      </c>
      <c r="K1290" s="14">
        <v>92.39</v>
      </c>
      <c r="L1290" s="14">
        <v>490.82</v>
      </c>
      <c r="M1290" s="14">
        <v>63.52</v>
      </c>
      <c r="N1290" s="14">
        <f t="shared" si="181"/>
        <v>92.77</v>
      </c>
      <c r="O1290" s="14">
        <f t="shared" si="182"/>
        <v>129.38999999999999</v>
      </c>
      <c r="P1290" s="14">
        <f t="shared" si="183"/>
        <v>187.26</v>
      </c>
      <c r="Q1290" s="14">
        <f t="shared" si="184"/>
        <v>150.75</v>
      </c>
      <c r="R1290" s="14">
        <f t="shared" si="185"/>
        <v>142.24</v>
      </c>
      <c r="S1290" s="14">
        <f t="shared" si="186"/>
        <v>137.99</v>
      </c>
      <c r="T1290" s="14">
        <f t="shared" si="187"/>
        <v>109.94</v>
      </c>
      <c r="U1290" s="14">
        <f t="shared" si="188"/>
        <v>584.08000000000004</v>
      </c>
      <c r="V1290" s="14">
        <f t="shared" si="189"/>
        <v>75.59</v>
      </c>
    </row>
    <row r="1291" spans="1:22" ht="31.5">
      <c r="A1291" s="8">
        <v>1288</v>
      </c>
      <c r="B1291" s="8" t="s">
        <v>2980</v>
      </c>
      <c r="C1291" s="9" t="s">
        <v>2981</v>
      </c>
      <c r="D1291" s="8" t="s">
        <v>25</v>
      </c>
      <c r="E1291" s="14">
        <v>326.25</v>
      </c>
      <c r="F1291" s="14">
        <v>57.29</v>
      </c>
      <c r="G1291" s="14">
        <v>337.8</v>
      </c>
      <c r="H1291" s="14">
        <v>68.209999999999994</v>
      </c>
      <c r="I1291" s="14">
        <v>249.01</v>
      </c>
      <c r="J1291" s="14">
        <v>59.63</v>
      </c>
      <c r="K1291" s="14">
        <v>60.63</v>
      </c>
      <c r="L1291" s="14">
        <v>635.17999999999995</v>
      </c>
      <c r="M1291" s="14">
        <v>111.15</v>
      </c>
      <c r="N1291" s="14">
        <f t="shared" si="181"/>
        <v>388.24</v>
      </c>
      <c r="O1291" s="14">
        <f t="shared" si="182"/>
        <v>68.180000000000007</v>
      </c>
      <c r="P1291" s="14">
        <f t="shared" si="183"/>
        <v>401.98</v>
      </c>
      <c r="Q1291" s="14">
        <f t="shared" si="184"/>
        <v>81.17</v>
      </c>
      <c r="R1291" s="14">
        <f t="shared" si="185"/>
        <v>296.32</v>
      </c>
      <c r="S1291" s="14">
        <f t="shared" si="186"/>
        <v>70.959999999999994</v>
      </c>
      <c r="T1291" s="14">
        <f t="shared" si="187"/>
        <v>72.150000000000006</v>
      </c>
      <c r="U1291" s="14">
        <f t="shared" si="188"/>
        <v>755.86</v>
      </c>
      <c r="V1291" s="14">
        <f t="shared" si="189"/>
        <v>132.27000000000001</v>
      </c>
    </row>
    <row r="1292" spans="1:22">
      <c r="A1292" s="8">
        <v>1289</v>
      </c>
      <c r="B1292" s="8" t="s">
        <v>2982</v>
      </c>
      <c r="C1292" s="9" t="s">
        <v>2983</v>
      </c>
      <c r="D1292" s="8" t="s">
        <v>25</v>
      </c>
      <c r="E1292" s="14">
        <v>138.58000000000001</v>
      </c>
      <c r="F1292" s="14">
        <v>115.55</v>
      </c>
      <c r="G1292" s="14">
        <v>337.8</v>
      </c>
      <c r="H1292" s="14">
        <v>128.62</v>
      </c>
      <c r="I1292" s="14">
        <v>159.37</v>
      </c>
      <c r="J1292" s="14">
        <v>129.21</v>
      </c>
      <c r="K1292" s="14">
        <v>76.510000000000005</v>
      </c>
      <c r="L1292" s="14">
        <v>635.17999999999995</v>
      </c>
      <c r="M1292" s="14">
        <v>79.39</v>
      </c>
      <c r="N1292" s="14">
        <f t="shared" si="181"/>
        <v>164.91</v>
      </c>
      <c r="O1292" s="14">
        <f t="shared" si="182"/>
        <v>137.5</v>
      </c>
      <c r="P1292" s="14">
        <f t="shared" si="183"/>
        <v>401.98</v>
      </c>
      <c r="Q1292" s="14">
        <f t="shared" si="184"/>
        <v>153.06</v>
      </c>
      <c r="R1292" s="14">
        <f t="shared" si="185"/>
        <v>189.65</v>
      </c>
      <c r="S1292" s="14">
        <f t="shared" si="186"/>
        <v>153.76</v>
      </c>
      <c r="T1292" s="14">
        <f t="shared" si="187"/>
        <v>91.05</v>
      </c>
      <c r="U1292" s="14">
        <f t="shared" si="188"/>
        <v>755.86</v>
      </c>
      <c r="V1292" s="14">
        <f t="shared" si="189"/>
        <v>94.47</v>
      </c>
    </row>
    <row r="1293" spans="1:22">
      <c r="A1293" s="8">
        <v>1290</v>
      </c>
      <c r="B1293" s="8" t="s">
        <v>2984</v>
      </c>
      <c r="C1293" s="9" t="s">
        <v>2985</v>
      </c>
      <c r="D1293" s="8" t="s">
        <v>25</v>
      </c>
      <c r="E1293" s="14">
        <v>206.44</v>
      </c>
      <c r="F1293" s="14">
        <v>145.5</v>
      </c>
      <c r="G1293" s="14">
        <v>394.09</v>
      </c>
      <c r="H1293" s="14">
        <v>165.65</v>
      </c>
      <c r="I1293" s="14">
        <v>199.22</v>
      </c>
      <c r="J1293" s="14">
        <v>159.03</v>
      </c>
      <c r="K1293" s="14">
        <v>99.6</v>
      </c>
      <c r="L1293" s="14">
        <v>635.17999999999995</v>
      </c>
      <c r="M1293" s="14">
        <v>65.099999999999994</v>
      </c>
      <c r="N1293" s="14">
        <f t="shared" si="181"/>
        <v>245.66</v>
      </c>
      <c r="O1293" s="14">
        <f t="shared" si="182"/>
        <v>173.15</v>
      </c>
      <c r="P1293" s="14">
        <f t="shared" si="183"/>
        <v>468.97</v>
      </c>
      <c r="Q1293" s="14">
        <f t="shared" si="184"/>
        <v>197.12</v>
      </c>
      <c r="R1293" s="14">
        <f t="shared" si="185"/>
        <v>237.07</v>
      </c>
      <c r="S1293" s="14">
        <f t="shared" si="186"/>
        <v>189.25</v>
      </c>
      <c r="T1293" s="14">
        <f t="shared" si="187"/>
        <v>118.52</v>
      </c>
      <c r="U1293" s="14">
        <f t="shared" si="188"/>
        <v>755.86</v>
      </c>
      <c r="V1293" s="14">
        <f t="shared" si="189"/>
        <v>77.47</v>
      </c>
    </row>
    <row r="1294" spans="1:22" ht="21">
      <c r="A1294" s="8">
        <v>1291</v>
      </c>
      <c r="B1294" s="8" t="s">
        <v>2986</v>
      </c>
      <c r="C1294" s="9" t="s">
        <v>2987</v>
      </c>
      <c r="D1294" s="8" t="s">
        <v>25</v>
      </c>
      <c r="E1294" s="14">
        <v>256.97000000000003</v>
      </c>
      <c r="F1294" s="14">
        <v>79.38</v>
      </c>
      <c r="G1294" s="14">
        <v>189.11</v>
      </c>
      <c r="H1294" s="14">
        <v>87.7</v>
      </c>
      <c r="I1294" s="14">
        <v>139.46</v>
      </c>
      <c r="J1294" s="14">
        <v>89.45</v>
      </c>
      <c r="K1294" s="14">
        <v>60.63</v>
      </c>
      <c r="L1294" s="14">
        <v>9455.5300000000007</v>
      </c>
      <c r="M1294" s="14">
        <v>65.099999999999994</v>
      </c>
      <c r="N1294" s="14">
        <f t="shared" si="181"/>
        <v>305.79000000000002</v>
      </c>
      <c r="O1294" s="14">
        <f t="shared" si="182"/>
        <v>94.46</v>
      </c>
      <c r="P1294" s="14">
        <f t="shared" si="183"/>
        <v>225.04</v>
      </c>
      <c r="Q1294" s="14">
        <f t="shared" si="184"/>
        <v>104.36</v>
      </c>
      <c r="R1294" s="14">
        <f t="shared" si="185"/>
        <v>165.96</v>
      </c>
      <c r="S1294" s="14">
        <f t="shared" si="186"/>
        <v>106.45</v>
      </c>
      <c r="T1294" s="14">
        <f t="shared" si="187"/>
        <v>72.150000000000006</v>
      </c>
      <c r="U1294" s="14">
        <f t="shared" si="188"/>
        <v>11252.08</v>
      </c>
      <c r="V1294" s="14">
        <f t="shared" si="189"/>
        <v>77.47</v>
      </c>
    </row>
    <row r="1295" spans="1:22" ht="21">
      <c r="A1295" s="8">
        <v>1292</v>
      </c>
      <c r="B1295" s="8" t="s">
        <v>2988</v>
      </c>
      <c r="C1295" s="9" t="s">
        <v>2989</v>
      </c>
      <c r="D1295" s="8" t="s">
        <v>25</v>
      </c>
      <c r="E1295" s="14">
        <v>2550.83</v>
      </c>
      <c r="F1295" s="14">
        <v>5124.75</v>
      </c>
      <c r="G1295" s="14">
        <v>6320.05</v>
      </c>
      <c r="H1295" s="14">
        <v>565.16</v>
      </c>
      <c r="I1295" s="14">
        <v>298.82</v>
      </c>
      <c r="J1295" s="14">
        <v>510.22</v>
      </c>
      <c r="K1295" s="14">
        <v>1520.1</v>
      </c>
      <c r="L1295" s="14">
        <v>1790.05</v>
      </c>
      <c r="M1295" s="14">
        <v>4763.8599999999997</v>
      </c>
      <c r="N1295" s="14">
        <f t="shared" si="181"/>
        <v>3035.49</v>
      </c>
      <c r="O1295" s="14">
        <f t="shared" si="182"/>
        <v>6098.45</v>
      </c>
      <c r="P1295" s="14">
        <f t="shared" si="183"/>
        <v>7520.86</v>
      </c>
      <c r="Q1295" s="14">
        <f t="shared" si="184"/>
        <v>672.54</v>
      </c>
      <c r="R1295" s="14">
        <f t="shared" si="185"/>
        <v>355.6</v>
      </c>
      <c r="S1295" s="14">
        <f t="shared" si="186"/>
        <v>607.16</v>
      </c>
      <c r="T1295" s="14">
        <f t="shared" si="187"/>
        <v>1808.92</v>
      </c>
      <c r="U1295" s="14">
        <f t="shared" si="188"/>
        <v>2130.16</v>
      </c>
      <c r="V1295" s="14">
        <f t="shared" si="189"/>
        <v>5668.99</v>
      </c>
    </row>
    <row r="1296" spans="1:22" ht="21">
      <c r="A1296" s="8">
        <v>1293</v>
      </c>
      <c r="B1296" s="8" t="s">
        <v>2990</v>
      </c>
      <c r="C1296" s="9" t="s">
        <v>2991</v>
      </c>
      <c r="D1296" s="8" t="s">
        <v>25</v>
      </c>
      <c r="E1296" s="14">
        <v>2550.83</v>
      </c>
      <c r="F1296" s="14">
        <v>5124.75</v>
      </c>
      <c r="G1296" s="14">
        <v>6320.05</v>
      </c>
      <c r="H1296" s="14">
        <v>565.16</v>
      </c>
      <c r="I1296" s="14">
        <v>388.47</v>
      </c>
      <c r="J1296" s="14">
        <v>510.22</v>
      </c>
      <c r="K1296" s="14">
        <v>1706.33</v>
      </c>
      <c r="L1296" s="14">
        <v>1790.05</v>
      </c>
      <c r="M1296" s="14">
        <v>5081.45</v>
      </c>
      <c r="N1296" s="14">
        <f t="shared" si="181"/>
        <v>3035.49</v>
      </c>
      <c r="O1296" s="14">
        <f t="shared" si="182"/>
        <v>6098.45</v>
      </c>
      <c r="P1296" s="14">
        <f t="shared" si="183"/>
        <v>7520.86</v>
      </c>
      <c r="Q1296" s="14">
        <f t="shared" si="184"/>
        <v>672.54</v>
      </c>
      <c r="R1296" s="14">
        <f t="shared" si="185"/>
        <v>462.28</v>
      </c>
      <c r="S1296" s="14">
        <f t="shared" si="186"/>
        <v>607.16</v>
      </c>
      <c r="T1296" s="14">
        <f t="shared" si="187"/>
        <v>2030.53</v>
      </c>
      <c r="U1296" s="14">
        <f t="shared" si="188"/>
        <v>2130.16</v>
      </c>
      <c r="V1296" s="14">
        <f t="shared" si="189"/>
        <v>6046.93</v>
      </c>
    </row>
    <row r="1297" spans="1:22" ht="21">
      <c r="A1297" s="8">
        <v>1294</v>
      </c>
      <c r="B1297" s="8" t="s">
        <v>2992</v>
      </c>
      <c r="C1297" s="9" t="s">
        <v>2993</v>
      </c>
      <c r="D1297" s="8" t="s">
        <v>25</v>
      </c>
      <c r="E1297" s="14">
        <v>2550.83</v>
      </c>
      <c r="F1297" s="14">
        <v>5124.75</v>
      </c>
      <c r="G1297" s="14">
        <v>6320.05</v>
      </c>
      <c r="H1297" s="14">
        <v>565.16</v>
      </c>
      <c r="I1297" s="14">
        <v>374.52</v>
      </c>
      <c r="J1297" s="14">
        <v>510.22</v>
      </c>
      <c r="K1297" s="14">
        <v>1706.33</v>
      </c>
      <c r="L1297" s="14">
        <v>1790.05</v>
      </c>
      <c r="M1297" s="14">
        <v>4763.8599999999997</v>
      </c>
      <c r="N1297" s="14">
        <f t="shared" si="181"/>
        <v>3035.49</v>
      </c>
      <c r="O1297" s="14">
        <f t="shared" si="182"/>
        <v>6098.45</v>
      </c>
      <c r="P1297" s="14">
        <f t="shared" si="183"/>
        <v>7520.86</v>
      </c>
      <c r="Q1297" s="14">
        <f t="shared" si="184"/>
        <v>672.54</v>
      </c>
      <c r="R1297" s="14">
        <f t="shared" si="185"/>
        <v>445.68</v>
      </c>
      <c r="S1297" s="14">
        <f t="shared" si="186"/>
        <v>607.16</v>
      </c>
      <c r="T1297" s="14">
        <f t="shared" si="187"/>
        <v>2030.53</v>
      </c>
      <c r="U1297" s="14">
        <f t="shared" si="188"/>
        <v>2130.16</v>
      </c>
      <c r="V1297" s="14">
        <f t="shared" si="189"/>
        <v>5668.99</v>
      </c>
    </row>
    <row r="1298" spans="1:22">
      <c r="A1298" s="8">
        <v>1295</v>
      </c>
      <c r="B1298" s="8" t="s">
        <v>2994</v>
      </c>
      <c r="C1298" s="9" t="s">
        <v>2995</v>
      </c>
      <c r="D1298" s="8" t="s">
        <v>25</v>
      </c>
      <c r="E1298" s="14">
        <v>326.25</v>
      </c>
      <c r="F1298" s="14">
        <v>129.91999999999999</v>
      </c>
      <c r="G1298" s="14">
        <v>225.2</v>
      </c>
      <c r="H1298" s="14">
        <v>126.68</v>
      </c>
      <c r="I1298" s="14">
        <v>189.25</v>
      </c>
      <c r="J1298" s="14">
        <v>120.06</v>
      </c>
      <c r="K1298" s="14">
        <v>150.13999999999999</v>
      </c>
      <c r="L1298" s="14">
        <v>476.38</v>
      </c>
      <c r="M1298" s="14">
        <v>134.97999999999999</v>
      </c>
      <c r="N1298" s="14">
        <f t="shared" si="181"/>
        <v>388.24</v>
      </c>
      <c r="O1298" s="14">
        <f t="shared" si="182"/>
        <v>154.6</v>
      </c>
      <c r="P1298" s="14">
        <f t="shared" si="183"/>
        <v>267.99</v>
      </c>
      <c r="Q1298" s="14">
        <f t="shared" si="184"/>
        <v>150.75</v>
      </c>
      <c r="R1298" s="14">
        <f t="shared" si="185"/>
        <v>225.21</v>
      </c>
      <c r="S1298" s="14">
        <f t="shared" si="186"/>
        <v>142.87</v>
      </c>
      <c r="T1298" s="14">
        <f t="shared" si="187"/>
        <v>178.67</v>
      </c>
      <c r="U1298" s="14">
        <f t="shared" si="188"/>
        <v>566.89</v>
      </c>
      <c r="V1298" s="14">
        <f t="shared" si="189"/>
        <v>160.63</v>
      </c>
    </row>
    <row r="1299" spans="1:22">
      <c r="A1299" s="8">
        <v>1296</v>
      </c>
      <c r="B1299" s="8" t="s">
        <v>2996</v>
      </c>
      <c r="C1299" s="9" t="s">
        <v>2997</v>
      </c>
      <c r="D1299" s="8" t="s">
        <v>25</v>
      </c>
      <c r="E1299" s="14">
        <v>256.97000000000003</v>
      </c>
      <c r="F1299" s="14">
        <v>110.57</v>
      </c>
      <c r="G1299" s="14">
        <v>189.11</v>
      </c>
      <c r="H1299" s="14">
        <v>126.68</v>
      </c>
      <c r="I1299" s="14">
        <v>129.49</v>
      </c>
      <c r="J1299" s="14">
        <v>120.06</v>
      </c>
      <c r="K1299" s="14">
        <v>121.25</v>
      </c>
      <c r="L1299" s="14">
        <v>476.38</v>
      </c>
      <c r="M1299" s="14">
        <v>134.97999999999999</v>
      </c>
      <c r="N1299" s="14">
        <f t="shared" si="181"/>
        <v>305.79000000000002</v>
      </c>
      <c r="O1299" s="14">
        <f t="shared" si="182"/>
        <v>131.58000000000001</v>
      </c>
      <c r="P1299" s="14">
        <f t="shared" si="183"/>
        <v>225.04</v>
      </c>
      <c r="Q1299" s="14">
        <f t="shared" si="184"/>
        <v>150.75</v>
      </c>
      <c r="R1299" s="14">
        <f t="shared" si="185"/>
        <v>154.09</v>
      </c>
      <c r="S1299" s="14">
        <f t="shared" si="186"/>
        <v>142.87</v>
      </c>
      <c r="T1299" s="14">
        <f t="shared" si="187"/>
        <v>144.29</v>
      </c>
      <c r="U1299" s="14">
        <f t="shared" si="188"/>
        <v>566.89</v>
      </c>
      <c r="V1299" s="14">
        <f t="shared" si="189"/>
        <v>160.63</v>
      </c>
    </row>
    <row r="1300" spans="1:22">
      <c r="A1300" s="8">
        <v>1297</v>
      </c>
      <c r="B1300" s="8" t="s">
        <v>2998</v>
      </c>
      <c r="C1300" s="9" t="s">
        <v>2999</v>
      </c>
      <c r="D1300" s="8" t="s">
        <v>25</v>
      </c>
      <c r="E1300" s="14">
        <v>427.31</v>
      </c>
      <c r="F1300" s="14">
        <v>161.68</v>
      </c>
      <c r="G1300" s="14">
        <v>254.07</v>
      </c>
      <c r="H1300" s="14">
        <v>126.68</v>
      </c>
      <c r="I1300" s="14">
        <v>239.06</v>
      </c>
      <c r="J1300" s="14">
        <v>120.06</v>
      </c>
      <c r="K1300" s="14">
        <v>285.83</v>
      </c>
      <c r="L1300" s="14">
        <v>1414.73</v>
      </c>
      <c r="M1300" s="14">
        <v>147.69</v>
      </c>
      <c r="N1300" s="14">
        <f t="shared" si="181"/>
        <v>508.5</v>
      </c>
      <c r="O1300" s="14">
        <f t="shared" si="182"/>
        <v>192.4</v>
      </c>
      <c r="P1300" s="14">
        <f t="shared" si="183"/>
        <v>302.33999999999997</v>
      </c>
      <c r="Q1300" s="14">
        <f t="shared" si="184"/>
        <v>150.75</v>
      </c>
      <c r="R1300" s="14">
        <f t="shared" si="185"/>
        <v>284.48</v>
      </c>
      <c r="S1300" s="14">
        <f t="shared" si="186"/>
        <v>142.87</v>
      </c>
      <c r="T1300" s="14">
        <f t="shared" si="187"/>
        <v>340.14</v>
      </c>
      <c r="U1300" s="14">
        <f t="shared" si="188"/>
        <v>1683.53</v>
      </c>
      <c r="V1300" s="14">
        <f t="shared" si="189"/>
        <v>175.75</v>
      </c>
    </row>
    <row r="1301" spans="1:22">
      <c r="A1301" s="8">
        <v>1298</v>
      </c>
      <c r="B1301" s="8" t="s">
        <v>3000</v>
      </c>
      <c r="C1301" s="9" t="s">
        <v>3001</v>
      </c>
      <c r="D1301" s="8" t="s">
        <v>25</v>
      </c>
      <c r="E1301" s="14">
        <v>1192.4100000000001</v>
      </c>
      <c r="F1301" s="14">
        <v>515.46</v>
      </c>
      <c r="G1301" s="14">
        <v>3548.34</v>
      </c>
      <c r="H1301" s="14">
        <v>582.71</v>
      </c>
      <c r="I1301" s="14">
        <v>3785.1</v>
      </c>
      <c r="J1301" s="14">
        <v>567.51</v>
      </c>
      <c r="K1301" s="14">
        <v>285.83</v>
      </c>
      <c r="L1301" s="14">
        <v>1414.73</v>
      </c>
      <c r="M1301" s="14">
        <v>147.69</v>
      </c>
      <c r="N1301" s="14">
        <f t="shared" si="181"/>
        <v>1418.97</v>
      </c>
      <c r="O1301" s="14">
        <f t="shared" si="182"/>
        <v>613.4</v>
      </c>
      <c r="P1301" s="14">
        <f t="shared" si="183"/>
        <v>4222.5200000000004</v>
      </c>
      <c r="Q1301" s="14">
        <f t="shared" si="184"/>
        <v>693.42</v>
      </c>
      <c r="R1301" s="14">
        <f t="shared" si="185"/>
        <v>4504.2700000000004</v>
      </c>
      <c r="S1301" s="14">
        <f t="shared" si="186"/>
        <v>675.34</v>
      </c>
      <c r="T1301" s="14">
        <f t="shared" si="187"/>
        <v>340.14</v>
      </c>
      <c r="U1301" s="14">
        <f t="shared" si="188"/>
        <v>1683.53</v>
      </c>
      <c r="V1301" s="14">
        <f t="shared" si="189"/>
        <v>175.75</v>
      </c>
    </row>
    <row r="1302" spans="1:22">
      <c r="A1302" s="8">
        <v>1299</v>
      </c>
      <c r="B1302" s="8" t="s">
        <v>3002</v>
      </c>
      <c r="C1302" s="9" t="s">
        <v>3003</v>
      </c>
      <c r="D1302" s="8" t="s">
        <v>25</v>
      </c>
      <c r="E1302" s="14">
        <v>1702</v>
      </c>
      <c r="F1302" s="14">
        <v>65.86</v>
      </c>
      <c r="G1302" s="14">
        <v>1182.31</v>
      </c>
      <c r="H1302" s="14">
        <v>76</v>
      </c>
      <c r="I1302" s="14">
        <v>89.65</v>
      </c>
      <c r="J1302" s="14">
        <v>70.94</v>
      </c>
      <c r="K1302" s="14">
        <v>63.52</v>
      </c>
      <c r="L1302" s="14">
        <v>1414.73</v>
      </c>
      <c r="M1302" s="14">
        <v>47.64</v>
      </c>
      <c r="N1302" s="14">
        <f t="shared" si="181"/>
        <v>2025.38</v>
      </c>
      <c r="O1302" s="14">
        <f t="shared" si="182"/>
        <v>78.37</v>
      </c>
      <c r="P1302" s="14">
        <f t="shared" si="183"/>
        <v>1406.95</v>
      </c>
      <c r="Q1302" s="14">
        <f t="shared" si="184"/>
        <v>90.44</v>
      </c>
      <c r="R1302" s="14">
        <f t="shared" si="185"/>
        <v>106.68</v>
      </c>
      <c r="S1302" s="14">
        <f t="shared" si="186"/>
        <v>84.42</v>
      </c>
      <c r="T1302" s="14">
        <f t="shared" si="187"/>
        <v>75.59</v>
      </c>
      <c r="U1302" s="14">
        <f t="shared" si="188"/>
        <v>1683.53</v>
      </c>
      <c r="V1302" s="14">
        <f t="shared" si="189"/>
        <v>56.69</v>
      </c>
    </row>
    <row r="1303" spans="1:22">
      <c r="A1303" s="8">
        <v>1300</v>
      </c>
      <c r="B1303" s="8" t="s">
        <v>3004</v>
      </c>
      <c r="C1303" s="9" t="s">
        <v>3005</v>
      </c>
      <c r="D1303" s="8" t="s">
        <v>25</v>
      </c>
      <c r="E1303" s="14">
        <v>1702</v>
      </c>
      <c r="F1303" s="14">
        <v>78.430000000000007</v>
      </c>
      <c r="G1303" s="14">
        <v>1419.05</v>
      </c>
      <c r="H1303" s="14">
        <v>87.7</v>
      </c>
      <c r="I1303" s="14">
        <v>109.57</v>
      </c>
      <c r="J1303" s="14">
        <v>87.32</v>
      </c>
      <c r="K1303" s="14">
        <v>138.58000000000001</v>
      </c>
      <c r="L1303" s="14">
        <v>1414.73</v>
      </c>
      <c r="M1303" s="14">
        <v>47.64</v>
      </c>
      <c r="N1303" s="14">
        <f t="shared" si="181"/>
        <v>2025.38</v>
      </c>
      <c r="O1303" s="14">
        <f t="shared" si="182"/>
        <v>93.33</v>
      </c>
      <c r="P1303" s="14">
        <f t="shared" si="183"/>
        <v>1688.67</v>
      </c>
      <c r="Q1303" s="14">
        <f t="shared" si="184"/>
        <v>104.36</v>
      </c>
      <c r="R1303" s="14">
        <f t="shared" si="185"/>
        <v>130.38999999999999</v>
      </c>
      <c r="S1303" s="14">
        <f t="shared" si="186"/>
        <v>103.91</v>
      </c>
      <c r="T1303" s="14">
        <f t="shared" si="187"/>
        <v>164.91</v>
      </c>
      <c r="U1303" s="14">
        <f t="shared" si="188"/>
        <v>1683.53</v>
      </c>
      <c r="V1303" s="14">
        <f t="shared" si="189"/>
        <v>56.69</v>
      </c>
    </row>
    <row r="1304" spans="1:22">
      <c r="A1304" s="8">
        <v>1301</v>
      </c>
      <c r="B1304" s="8" t="s">
        <v>3006</v>
      </c>
      <c r="C1304" s="9" t="s">
        <v>3007</v>
      </c>
      <c r="D1304" s="8" t="s">
        <v>25</v>
      </c>
      <c r="E1304" s="14">
        <v>851.72</v>
      </c>
      <c r="F1304" s="14">
        <v>300.26</v>
      </c>
      <c r="G1304" s="14">
        <v>1801.6</v>
      </c>
      <c r="H1304" s="14">
        <v>192.93</v>
      </c>
      <c r="I1304" s="14">
        <v>398.43</v>
      </c>
      <c r="J1304" s="14">
        <v>188.26</v>
      </c>
      <c r="K1304" s="14">
        <v>381.1</v>
      </c>
      <c r="L1304" s="14">
        <v>1299.23</v>
      </c>
      <c r="M1304" s="14">
        <v>158.80000000000001</v>
      </c>
      <c r="N1304" s="14">
        <f t="shared" si="181"/>
        <v>1013.55</v>
      </c>
      <c r="O1304" s="14">
        <f t="shared" si="182"/>
        <v>357.31</v>
      </c>
      <c r="P1304" s="14">
        <f t="shared" si="183"/>
        <v>2143.9</v>
      </c>
      <c r="Q1304" s="14">
        <f t="shared" si="184"/>
        <v>229.59</v>
      </c>
      <c r="R1304" s="14">
        <f t="shared" si="185"/>
        <v>474.13</v>
      </c>
      <c r="S1304" s="14">
        <f t="shared" si="186"/>
        <v>224.03</v>
      </c>
      <c r="T1304" s="14">
        <f t="shared" si="187"/>
        <v>453.51</v>
      </c>
      <c r="U1304" s="14">
        <f t="shared" si="188"/>
        <v>1546.08</v>
      </c>
      <c r="V1304" s="14">
        <f t="shared" si="189"/>
        <v>188.97</v>
      </c>
    </row>
    <row r="1305" spans="1:22">
      <c r="A1305" s="8">
        <v>1302</v>
      </c>
      <c r="B1305" s="8" t="s">
        <v>3008</v>
      </c>
      <c r="C1305" s="9" t="s">
        <v>3009</v>
      </c>
      <c r="D1305" s="8" t="s">
        <v>25</v>
      </c>
      <c r="E1305" s="14">
        <v>2721.18</v>
      </c>
      <c r="F1305" s="14">
        <v>3031.55</v>
      </c>
      <c r="G1305" s="14">
        <v>4612.28</v>
      </c>
      <c r="H1305" s="14">
        <v>1303.79</v>
      </c>
      <c r="I1305" s="14">
        <v>3187.45</v>
      </c>
      <c r="J1305" s="14">
        <v>1292.0899999999999</v>
      </c>
      <c r="K1305" s="14">
        <v>381.1</v>
      </c>
      <c r="L1305" s="14">
        <v>1270.3599999999999</v>
      </c>
      <c r="M1305" s="14">
        <v>3096.51</v>
      </c>
      <c r="N1305" s="14">
        <f t="shared" si="181"/>
        <v>3238.2</v>
      </c>
      <c r="O1305" s="14">
        <f t="shared" si="182"/>
        <v>3607.54</v>
      </c>
      <c r="P1305" s="14">
        <f t="shared" si="183"/>
        <v>5488.61</v>
      </c>
      <c r="Q1305" s="14">
        <f t="shared" si="184"/>
        <v>1551.51</v>
      </c>
      <c r="R1305" s="14">
        <f t="shared" si="185"/>
        <v>3793.07</v>
      </c>
      <c r="S1305" s="14">
        <f t="shared" si="186"/>
        <v>1537.59</v>
      </c>
      <c r="T1305" s="14">
        <f t="shared" si="187"/>
        <v>453.51</v>
      </c>
      <c r="U1305" s="14">
        <f t="shared" si="188"/>
        <v>1511.73</v>
      </c>
      <c r="V1305" s="14">
        <f t="shared" si="189"/>
        <v>3684.85</v>
      </c>
    </row>
    <row r="1306" spans="1:22">
      <c r="A1306" s="8">
        <v>1303</v>
      </c>
      <c r="B1306" s="8" t="s">
        <v>3010</v>
      </c>
      <c r="C1306" s="9" t="s">
        <v>3011</v>
      </c>
      <c r="D1306" s="8" t="s">
        <v>25</v>
      </c>
      <c r="E1306" s="14">
        <v>53.41</v>
      </c>
      <c r="F1306" s="14">
        <v>73.62</v>
      </c>
      <c r="G1306" s="14">
        <v>180.46</v>
      </c>
      <c r="H1306" s="14">
        <v>76</v>
      </c>
      <c r="I1306" s="14">
        <v>109.57</v>
      </c>
      <c r="J1306" s="14">
        <v>68.209999999999994</v>
      </c>
      <c r="K1306" s="14">
        <v>92.39</v>
      </c>
      <c r="L1306" s="14">
        <v>1270.3599999999999</v>
      </c>
      <c r="M1306" s="14">
        <v>103.21</v>
      </c>
      <c r="N1306" s="14">
        <f t="shared" si="181"/>
        <v>63.56</v>
      </c>
      <c r="O1306" s="14">
        <f t="shared" si="182"/>
        <v>87.61</v>
      </c>
      <c r="P1306" s="14">
        <f t="shared" si="183"/>
        <v>214.75</v>
      </c>
      <c r="Q1306" s="14">
        <f t="shared" si="184"/>
        <v>90.44</v>
      </c>
      <c r="R1306" s="14">
        <f t="shared" si="185"/>
        <v>130.38999999999999</v>
      </c>
      <c r="S1306" s="14">
        <f t="shared" si="186"/>
        <v>81.17</v>
      </c>
      <c r="T1306" s="14">
        <f t="shared" si="187"/>
        <v>109.94</v>
      </c>
      <c r="U1306" s="14">
        <f t="shared" si="188"/>
        <v>1511.73</v>
      </c>
      <c r="V1306" s="14">
        <f t="shared" si="189"/>
        <v>122.82</v>
      </c>
    </row>
    <row r="1307" spans="1:22">
      <c r="A1307" s="8">
        <v>1304</v>
      </c>
      <c r="B1307" s="8" t="s">
        <v>3012</v>
      </c>
      <c r="C1307" s="9" t="s">
        <v>3013</v>
      </c>
      <c r="D1307" s="8" t="s">
        <v>25</v>
      </c>
      <c r="E1307" s="14">
        <v>342.13</v>
      </c>
      <c r="F1307" s="14">
        <v>118.95</v>
      </c>
      <c r="G1307" s="14">
        <v>163.13</v>
      </c>
      <c r="H1307" s="14">
        <v>134.46</v>
      </c>
      <c r="I1307" s="14">
        <v>239.06</v>
      </c>
      <c r="J1307" s="14">
        <v>130.97</v>
      </c>
      <c r="K1307" s="14">
        <v>96.72</v>
      </c>
      <c r="L1307" s="14">
        <v>1270.3599999999999</v>
      </c>
      <c r="M1307" s="14">
        <v>95.27</v>
      </c>
      <c r="N1307" s="14">
        <f t="shared" si="181"/>
        <v>407.13</v>
      </c>
      <c r="O1307" s="14">
        <f t="shared" si="182"/>
        <v>141.55000000000001</v>
      </c>
      <c r="P1307" s="14">
        <f t="shared" si="183"/>
        <v>194.12</v>
      </c>
      <c r="Q1307" s="14">
        <f t="shared" si="184"/>
        <v>160.01</v>
      </c>
      <c r="R1307" s="14">
        <f t="shared" si="185"/>
        <v>284.48</v>
      </c>
      <c r="S1307" s="14">
        <f t="shared" si="186"/>
        <v>155.85</v>
      </c>
      <c r="T1307" s="14">
        <f t="shared" si="187"/>
        <v>115.1</v>
      </c>
      <c r="U1307" s="14">
        <f t="shared" si="188"/>
        <v>1511.73</v>
      </c>
      <c r="V1307" s="14">
        <f t="shared" si="189"/>
        <v>113.37</v>
      </c>
    </row>
    <row r="1308" spans="1:22" ht="31.5">
      <c r="A1308" s="8">
        <v>1305</v>
      </c>
      <c r="B1308" s="8" t="s">
        <v>3014</v>
      </c>
      <c r="C1308" s="9" t="s">
        <v>3015</v>
      </c>
      <c r="D1308" s="8" t="s">
        <v>25</v>
      </c>
      <c r="E1308" s="14">
        <v>2550.83</v>
      </c>
      <c r="F1308" s="14">
        <v>2771.56</v>
      </c>
      <c r="G1308" s="14">
        <v>9852.52</v>
      </c>
      <c r="H1308" s="14">
        <v>3098.66</v>
      </c>
      <c r="I1308" s="14">
        <v>368.54</v>
      </c>
      <c r="J1308" s="14">
        <v>3085.81</v>
      </c>
      <c r="K1308" s="14">
        <v>1706.33</v>
      </c>
      <c r="L1308" s="14">
        <v>490.82</v>
      </c>
      <c r="M1308" s="14">
        <v>2381.92</v>
      </c>
      <c r="N1308" s="14">
        <f t="shared" si="181"/>
        <v>3035.49</v>
      </c>
      <c r="O1308" s="14">
        <f t="shared" si="182"/>
        <v>3298.16</v>
      </c>
      <c r="P1308" s="14">
        <f t="shared" si="183"/>
        <v>11724.5</v>
      </c>
      <c r="Q1308" s="14">
        <f t="shared" si="184"/>
        <v>3687.41</v>
      </c>
      <c r="R1308" s="14">
        <f t="shared" si="185"/>
        <v>438.56</v>
      </c>
      <c r="S1308" s="14">
        <f t="shared" si="186"/>
        <v>3672.11</v>
      </c>
      <c r="T1308" s="14">
        <f t="shared" si="187"/>
        <v>2030.53</v>
      </c>
      <c r="U1308" s="14">
        <f t="shared" si="188"/>
        <v>584.08000000000004</v>
      </c>
      <c r="V1308" s="14">
        <f t="shared" si="189"/>
        <v>2834.48</v>
      </c>
    </row>
    <row r="1309" spans="1:22">
      <c r="A1309" s="8">
        <v>1306</v>
      </c>
      <c r="B1309" s="8" t="s">
        <v>3016</v>
      </c>
      <c r="C1309" s="9" t="s">
        <v>3017</v>
      </c>
      <c r="D1309" s="8" t="s">
        <v>25</v>
      </c>
      <c r="E1309" s="14">
        <v>77.959999999999994</v>
      </c>
      <c r="F1309" s="14">
        <v>66.73</v>
      </c>
      <c r="G1309" s="14">
        <v>95.27</v>
      </c>
      <c r="H1309" s="14">
        <v>76</v>
      </c>
      <c r="I1309" s="14">
        <v>89.65</v>
      </c>
      <c r="J1309" s="14">
        <v>72.89</v>
      </c>
      <c r="K1309" s="14">
        <v>138.58000000000001</v>
      </c>
      <c r="L1309" s="14">
        <v>490.82</v>
      </c>
      <c r="M1309" s="14">
        <v>47.64</v>
      </c>
      <c r="N1309" s="14">
        <f t="shared" si="181"/>
        <v>92.77</v>
      </c>
      <c r="O1309" s="14">
        <f t="shared" si="182"/>
        <v>79.41</v>
      </c>
      <c r="P1309" s="14">
        <f t="shared" si="183"/>
        <v>113.37</v>
      </c>
      <c r="Q1309" s="14">
        <f t="shared" si="184"/>
        <v>90.44</v>
      </c>
      <c r="R1309" s="14">
        <f t="shared" si="185"/>
        <v>106.68</v>
      </c>
      <c r="S1309" s="14">
        <f t="shared" si="186"/>
        <v>86.74</v>
      </c>
      <c r="T1309" s="14">
        <f t="shared" si="187"/>
        <v>164.91</v>
      </c>
      <c r="U1309" s="14">
        <f t="shared" si="188"/>
        <v>584.08000000000004</v>
      </c>
      <c r="V1309" s="14">
        <f t="shared" si="189"/>
        <v>56.69</v>
      </c>
    </row>
    <row r="1310" spans="1:22" ht="21">
      <c r="A1310" s="8">
        <v>1307</v>
      </c>
      <c r="B1310" s="8" t="s">
        <v>3018</v>
      </c>
      <c r="C1310" s="9" t="s">
        <v>3019</v>
      </c>
      <c r="D1310" s="8" t="s">
        <v>25</v>
      </c>
      <c r="E1310" s="14">
        <v>3399.66</v>
      </c>
      <c r="F1310" s="14">
        <v>18380.150000000001</v>
      </c>
      <c r="G1310" s="14">
        <v>39410.080000000002</v>
      </c>
      <c r="H1310" s="14">
        <v>20638.32</v>
      </c>
      <c r="I1310" s="14">
        <v>22312.17</v>
      </c>
      <c r="J1310" s="14">
        <v>20375.23</v>
      </c>
      <c r="K1310" s="14">
        <v>13649.18</v>
      </c>
      <c r="L1310" s="14">
        <v>490.82</v>
      </c>
      <c r="M1310" s="14">
        <v>12703.62</v>
      </c>
      <c r="N1310" s="14">
        <f t="shared" si="181"/>
        <v>4045.6</v>
      </c>
      <c r="O1310" s="14">
        <f t="shared" si="182"/>
        <v>21872.38</v>
      </c>
      <c r="P1310" s="14">
        <f t="shared" si="183"/>
        <v>46898</v>
      </c>
      <c r="Q1310" s="14">
        <f t="shared" si="184"/>
        <v>24559.599999999999</v>
      </c>
      <c r="R1310" s="14">
        <f t="shared" si="185"/>
        <v>26551.48</v>
      </c>
      <c r="S1310" s="14">
        <f t="shared" si="186"/>
        <v>24246.52</v>
      </c>
      <c r="T1310" s="14">
        <f t="shared" si="187"/>
        <v>16242.52</v>
      </c>
      <c r="U1310" s="14">
        <f t="shared" si="188"/>
        <v>584.08000000000004</v>
      </c>
      <c r="V1310" s="14">
        <f t="shared" si="189"/>
        <v>15117.31</v>
      </c>
    </row>
    <row r="1311" spans="1:22" ht="21">
      <c r="A1311" s="8">
        <v>1308</v>
      </c>
      <c r="B1311" s="8" t="s">
        <v>3020</v>
      </c>
      <c r="C1311" s="9" t="s">
        <v>3021</v>
      </c>
      <c r="D1311" s="8" t="s">
        <v>25</v>
      </c>
      <c r="E1311" s="14">
        <v>5098.7700000000004</v>
      </c>
      <c r="F1311" s="14">
        <v>27175.02</v>
      </c>
      <c r="G1311" s="14">
        <v>147348.96</v>
      </c>
      <c r="H1311" s="14">
        <v>30986.720000000001</v>
      </c>
      <c r="I1311" s="14">
        <v>19523.14</v>
      </c>
      <c r="J1311" s="14">
        <v>29651.75</v>
      </c>
      <c r="K1311" s="14">
        <v>18109.88</v>
      </c>
      <c r="L1311" s="14">
        <v>649.61</v>
      </c>
      <c r="M1311" s="14">
        <v>68123.14</v>
      </c>
      <c r="N1311" s="14">
        <f t="shared" si="181"/>
        <v>6067.54</v>
      </c>
      <c r="O1311" s="14">
        <f t="shared" si="182"/>
        <v>32338.27</v>
      </c>
      <c r="P1311" s="14">
        <f t="shared" si="183"/>
        <v>175345.26</v>
      </c>
      <c r="Q1311" s="14">
        <f t="shared" si="184"/>
        <v>36874.199999999997</v>
      </c>
      <c r="R1311" s="14">
        <f t="shared" si="185"/>
        <v>23232.54</v>
      </c>
      <c r="S1311" s="14">
        <f t="shared" si="186"/>
        <v>35285.58</v>
      </c>
      <c r="T1311" s="14">
        <f t="shared" si="187"/>
        <v>21550.76</v>
      </c>
      <c r="U1311" s="14">
        <f t="shared" si="188"/>
        <v>773.04</v>
      </c>
      <c r="V1311" s="14">
        <f t="shared" si="189"/>
        <v>81066.539999999994</v>
      </c>
    </row>
    <row r="1312" spans="1:22">
      <c r="A1312" s="8">
        <v>1309</v>
      </c>
      <c r="B1312" s="8" t="s">
        <v>3022</v>
      </c>
      <c r="C1312" s="9" t="s">
        <v>3023</v>
      </c>
      <c r="D1312" s="8" t="s">
        <v>25</v>
      </c>
      <c r="E1312" s="14">
        <v>77.959999999999994</v>
      </c>
      <c r="F1312" s="14">
        <v>66.73</v>
      </c>
      <c r="G1312" s="14">
        <v>183.34</v>
      </c>
      <c r="H1312" s="14">
        <v>76</v>
      </c>
      <c r="I1312" s="14">
        <v>50.16</v>
      </c>
      <c r="J1312" s="14">
        <v>72.89</v>
      </c>
      <c r="K1312" s="14">
        <v>64.959999999999994</v>
      </c>
      <c r="L1312" s="14">
        <v>635.17999999999995</v>
      </c>
      <c r="M1312" s="14">
        <v>47.64</v>
      </c>
      <c r="N1312" s="14">
        <f t="shared" si="181"/>
        <v>92.77</v>
      </c>
      <c r="O1312" s="14">
        <f t="shared" si="182"/>
        <v>79.41</v>
      </c>
      <c r="P1312" s="14">
        <f t="shared" si="183"/>
        <v>218.17</v>
      </c>
      <c r="Q1312" s="14">
        <f t="shared" si="184"/>
        <v>90.44</v>
      </c>
      <c r="R1312" s="14">
        <f t="shared" si="185"/>
        <v>59.69</v>
      </c>
      <c r="S1312" s="14">
        <f t="shared" si="186"/>
        <v>86.74</v>
      </c>
      <c r="T1312" s="14">
        <f t="shared" si="187"/>
        <v>77.3</v>
      </c>
      <c r="U1312" s="14">
        <f t="shared" si="188"/>
        <v>755.86</v>
      </c>
      <c r="V1312" s="14">
        <f t="shared" si="189"/>
        <v>56.69</v>
      </c>
    </row>
    <row r="1313" spans="1:22">
      <c r="A1313" s="8">
        <v>1310</v>
      </c>
      <c r="B1313" s="8" t="s">
        <v>3024</v>
      </c>
      <c r="C1313" s="9" t="s">
        <v>3025</v>
      </c>
      <c r="D1313" s="8" t="s">
        <v>25</v>
      </c>
      <c r="E1313" s="14">
        <v>851.72</v>
      </c>
      <c r="F1313" s="14">
        <v>737.68</v>
      </c>
      <c r="G1313" s="14">
        <v>983.09</v>
      </c>
      <c r="H1313" s="14">
        <v>409.26</v>
      </c>
      <c r="I1313" s="14">
        <v>278.89999999999998</v>
      </c>
      <c r="J1313" s="14">
        <v>390.94</v>
      </c>
      <c r="K1313" s="14">
        <v>262.74</v>
      </c>
      <c r="L1313" s="14">
        <v>967.2</v>
      </c>
      <c r="M1313" s="14">
        <v>555.78</v>
      </c>
      <c r="N1313" s="14">
        <f t="shared" si="181"/>
        <v>1013.55</v>
      </c>
      <c r="O1313" s="14">
        <f t="shared" si="182"/>
        <v>877.84</v>
      </c>
      <c r="P1313" s="14">
        <f t="shared" si="183"/>
        <v>1169.8800000000001</v>
      </c>
      <c r="Q1313" s="14">
        <f t="shared" si="184"/>
        <v>487.02</v>
      </c>
      <c r="R1313" s="14">
        <f t="shared" si="185"/>
        <v>331.89</v>
      </c>
      <c r="S1313" s="14">
        <f t="shared" si="186"/>
        <v>465.22</v>
      </c>
      <c r="T1313" s="14">
        <f t="shared" si="187"/>
        <v>312.66000000000003</v>
      </c>
      <c r="U1313" s="14">
        <f t="shared" si="188"/>
        <v>1150.97</v>
      </c>
      <c r="V1313" s="14">
        <f t="shared" si="189"/>
        <v>661.38</v>
      </c>
    </row>
    <row r="1314" spans="1:22">
      <c r="A1314" s="8">
        <v>1311</v>
      </c>
      <c r="B1314" s="8" t="s">
        <v>3026</v>
      </c>
      <c r="C1314" s="9" t="s">
        <v>3027</v>
      </c>
      <c r="D1314" s="8" t="s">
        <v>25</v>
      </c>
      <c r="E1314" s="14">
        <v>512.48</v>
      </c>
      <c r="F1314" s="14">
        <v>383.67</v>
      </c>
      <c r="G1314" s="14">
        <v>1287.69</v>
      </c>
      <c r="H1314" s="14">
        <v>428.74</v>
      </c>
      <c r="I1314" s="14">
        <v>318.75</v>
      </c>
      <c r="J1314" s="14">
        <v>427.38</v>
      </c>
      <c r="K1314" s="14">
        <v>307.48</v>
      </c>
      <c r="L1314" s="14">
        <v>967.2</v>
      </c>
      <c r="M1314" s="14">
        <v>666.94</v>
      </c>
      <c r="N1314" s="14">
        <f t="shared" si="181"/>
        <v>609.85</v>
      </c>
      <c r="O1314" s="14">
        <f t="shared" si="182"/>
        <v>456.57</v>
      </c>
      <c r="P1314" s="14">
        <f t="shared" si="183"/>
        <v>1532.35</v>
      </c>
      <c r="Q1314" s="14">
        <f t="shared" si="184"/>
        <v>510.2</v>
      </c>
      <c r="R1314" s="14">
        <f t="shared" si="185"/>
        <v>379.31</v>
      </c>
      <c r="S1314" s="14">
        <f t="shared" si="186"/>
        <v>508.58</v>
      </c>
      <c r="T1314" s="14">
        <f t="shared" si="187"/>
        <v>365.9</v>
      </c>
      <c r="U1314" s="14">
        <f t="shared" si="188"/>
        <v>1150.97</v>
      </c>
      <c r="V1314" s="14">
        <f t="shared" si="189"/>
        <v>793.66</v>
      </c>
    </row>
    <row r="1315" spans="1:22">
      <c r="A1315" s="8">
        <v>1312</v>
      </c>
      <c r="B1315" s="8" t="s">
        <v>3028</v>
      </c>
      <c r="C1315" s="9" t="s">
        <v>3029</v>
      </c>
      <c r="D1315" s="8" t="s">
        <v>25</v>
      </c>
      <c r="E1315" s="14">
        <v>682.81</v>
      </c>
      <c r="F1315" s="14">
        <v>433.08</v>
      </c>
      <c r="G1315" s="14">
        <v>1531.65</v>
      </c>
      <c r="H1315" s="14">
        <v>428.74</v>
      </c>
      <c r="I1315" s="14">
        <v>3354.79</v>
      </c>
      <c r="J1315" s="14">
        <v>427.38</v>
      </c>
      <c r="K1315" s="14">
        <v>252.63</v>
      </c>
      <c r="L1315" s="14">
        <v>967.2</v>
      </c>
      <c r="M1315" s="14">
        <v>666.94</v>
      </c>
      <c r="N1315" s="14">
        <f t="shared" si="181"/>
        <v>812.54</v>
      </c>
      <c r="O1315" s="14">
        <f t="shared" si="182"/>
        <v>515.37</v>
      </c>
      <c r="P1315" s="14">
        <f t="shared" si="183"/>
        <v>1822.66</v>
      </c>
      <c r="Q1315" s="14">
        <f t="shared" si="184"/>
        <v>510.2</v>
      </c>
      <c r="R1315" s="14">
        <f t="shared" si="185"/>
        <v>3992.2</v>
      </c>
      <c r="S1315" s="14">
        <f t="shared" si="186"/>
        <v>508.58</v>
      </c>
      <c r="T1315" s="14">
        <f t="shared" si="187"/>
        <v>300.63</v>
      </c>
      <c r="U1315" s="14">
        <f t="shared" si="188"/>
        <v>1150.97</v>
      </c>
      <c r="V1315" s="14">
        <f t="shared" si="189"/>
        <v>793.66</v>
      </c>
    </row>
    <row r="1316" spans="1:22">
      <c r="A1316" s="8">
        <v>1313</v>
      </c>
      <c r="B1316" s="8" t="s">
        <v>3030</v>
      </c>
      <c r="C1316" s="9" t="s">
        <v>3031</v>
      </c>
      <c r="D1316" s="8" t="s">
        <v>25</v>
      </c>
      <c r="E1316" s="14">
        <v>767.99</v>
      </c>
      <c r="F1316" s="14">
        <v>274.94</v>
      </c>
      <c r="G1316" s="14">
        <v>1182.31</v>
      </c>
      <c r="H1316" s="14">
        <v>302.08</v>
      </c>
      <c r="I1316" s="14">
        <v>258.98</v>
      </c>
      <c r="J1316" s="14">
        <v>311.43</v>
      </c>
      <c r="K1316" s="14">
        <v>183.34</v>
      </c>
      <c r="L1316" s="14">
        <v>1270.3599999999999</v>
      </c>
      <c r="M1316" s="14">
        <v>666.94</v>
      </c>
      <c r="N1316" s="14">
        <f t="shared" si="181"/>
        <v>913.91</v>
      </c>
      <c r="O1316" s="14">
        <f t="shared" si="182"/>
        <v>327.18</v>
      </c>
      <c r="P1316" s="14">
        <f t="shared" si="183"/>
        <v>1406.95</v>
      </c>
      <c r="Q1316" s="14">
        <f t="shared" si="184"/>
        <v>359.48</v>
      </c>
      <c r="R1316" s="14">
        <f t="shared" si="185"/>
        <v>308.19</v>
      </c>
      <c r="S1316" s="14">
        <f t="shared" si="186"/>
        <v>370.6</v>
      </c>
      <c r="T1316" s="14">
        <f t="shared" si="187"/>
        <v>218.17</v>
      </c>
      <c r="U1316" s="14">
        <f t="shared" si="188"/>
        <v>1511.73</v>
      </c>
      <c r="V1316" s="14">
        <f t="shared" si="189"/>
        <v>793.66</v>
      </c>
    </row>
    <row r="1317" spans="1:22">
      <c r="A1317" s="8">
        <v>1314</v>
      </c>
      <c r="B1317" s="8" t="s">
        <v>3032</v>
      </c>
      <c r="C1317" s="9" t="s">
        <v>3033</v>
      </c>
      <c r="D1317" s="8" t="s">
        <v>25</v>
      </c>
      <c r="E1317" s="14">
        <v>1022.07</v>
      </c>
      <c r="F1317" s="14">
        <v>737.68</v>
      </c>
      <c r="G1317" s="14">
        <v>1548.97</v>
      </c>
      <c r="H1317" s="14">
        <v>565.16</v>
      </c>
      <c r="I1317" s="14">
        <v>418.36</v>
      </c>
      <c r="J1317" s="14">
        <v>516.84</v>
      </c>
      <c r="K1317" s="14">
        <v>411.42</v>
      </c>
      <c r="L1317" s="14">
        <v>1111.57</v>
      </c>
      <c r="M1317" s="14">
        <v>666.94</v>
      </c>
      <c r="N1317" s="14">
        <f t="shared" si="181"/>
        <v>1216.26</v>
      </c>
      <c r="O1317" s="14">
        <f t="shared" si="182"/>
        <v>877.84</v>
      </c>
      <c r="P1317" s="14">
        <f t="shared" si="183"/>
        <v>1843.27</v>
      </c>
      <c r="Q1317" s="14">
        <f t="shared" si="184"/>
        <v>672.54</v>
      </c>
      <c r="R1317" s="14">
        <f t="shared" si="185"/>
        <v>497.85</v>
      </c>
      <c r="S1317" s="14">
        <f t="shared" si="186"/>
        <v>615.04</v>
      </c>
      <c r="T1317" s="14">
        <f t="shared" si="187"/>
        <v>489.59</v>
      </c>
      <c r="U1317" s="14">
        <f t="shared" si="188"/>
        <v>1322.77</v>
      </c>
      <c r="V1317" s="14">
        <f t="shared" si="189"/>
        <v>793.66</v>
      </c>
    </row>
    <row r="1318" spans="1:22" ht="21">
      <c r="A1318" s="8">
        <v>1315</v>
      </c>
      <c r="B1318" s="8" t="s">
        <v>3034</v>
      </c>
      <c r="C1318" s="9" t="s">
        <v>3035</v>
      </c>
      <c r="D1318" s="8" t="s">
        <v>25</v>
      </c>
      <c r="E1318" s="14">
        <v>1445.03</v>
      </c>
      <c r="F1318" s="14">
        <v>83.73</v>
      </c>
      <c r="G1318" s="14">
        <v>1661.58</v>
      </c>
      <c r="H1318" s="14">
        <v>76</v>
      </c>
      <c r="I1318" s="14">
        <v>89.65</v>
      </c>
      <c r="J1318" s="14">
        <v>76.2</v>
      </c>
      <c r="K1318" s="14">
        <v>144.35</v>
      </c>
      <c r="L1318" s="14">
        <v>490.82</v>
      </c>
      <c r="M1318" s="14">
        <v>936.89</v>
      </c>
      <c r="N1318" s="14">
        <f t="shared" si="181"/>
        <v>1719.59</v>
      </c>
      <c r="O1318" s="14">
        <f t="shared" si="182"/>
        <v>99.64</v>
      </c>
      <c r="P1318" s="14">
        <f t="shared" si="183"/>
        <v>1977.28</v>
      </c>
      <c r="Q1318" s="14">
        <f t="shared" si="184"/>
        <v>90.44</v>
      </c>
      <c r="R1318" s="14">
        <f t="shared" si="185"/>
        <v>106.68</v>
      </c>
      <c r="S1318" s="14">
        <f t="shared" si="186"/>
        <v>90.68</v>
      </c>
      <c r="T1318" s="14">
        <f t="shared" si="187"/>
        <v>171.78</v>
      </c>
      <c r="U1318" s="14">
        <f t="shared" si="188"/>
        <v>584.08000000000004</v>
      </c>
      <c r="V1318" s="14">
        <f t="shared" si="189"/>
        <v>1114.9000000000001</v>
      </c>
    </row>
    <row r="1319" spans="1:22" ht="21">
      <c r="A1319" s="8">
        <v>1316</v>
      </c>
      <c r="B1319" s="8" t="s">
        <v>3036</v>
      </c>
      <c r="C1319" s="9" t="s">
        <v>3037</v>
      </c>
      <c r="D1319" s="8" t="s">
        <v>25</v>
      </c>
      <c r="E1319" s="14">
        <v>2211.58</v>
      </c>
      <c r="F1319" s="14">
        <v>137.13999999999999</v>
      </c>
      <c r="G1319" s="14">
        <v>1813.14</v>
      </c>
      <c r="H1319" s="14">
        <v>116.93</v>
      </c>
      <c r="I1319" s="14">
        <v>119.53</v>
      </c>
      <c r="J1319" s="14">
        <v>115.96</v>
      </c>
      <c r="K1319" s="14">
        <v>67.849999999999994</v>
      </c>
      <c r="L1319" s="14">
        <v>490.82</v>
      </c>
      <c r="M1319" s="14">
        <v>131.81</v>
      </c>
      <c r="N1319" s="14">
        <f t="shared" si="181"/>
        <v>2631.78</v>
      </c>
      <c r="O1319" s="14">
        <f t="shared" si="182"/>
        <v>163.19999999999999</v>
      </c>
      <c r="P1319" s="14">
        <f t="shared" si="183"/>
        <v>2157.64</v>
      </c>
      <c r="Q1319" s="14">
        <f t="shared" si="184"/>
        <v>139.15</v>
      </c>
      <c r="R1319" s="14">
        <f t="shared" si="185"/>
        <v>142.24</v>
      </c>
      <c r="S1319" s="14">
        <f t="shared" si="186"/>
        <v>137.99</v>
      </c>
      <c r="T1319" s="14">
        <f t="shared" si="187"/>
        <v>80.739999999999995</v>
      </c>
      <c r="U1319" s="14">
        <f t="shared" si="188"/>
        <v>584.08000000000004</v>
      </c>
      <c r="V1319" s="14">
        <f t="shared" si="189"/>
        <v>156.85</v>
      </c>
    </row>
    <row r="1320" spans="1:22" ht="21">
      <c r="A1320" s="8">
        <v>1317</v>
      </c>
      <c r="B1320" s="8" t="s">
        <v>3038</v>
      </c>
      <c r="C1320" s="9" t="s">
        <v>3039</v>
      </c>
      <c r="D1320" s="8" t="s">
        <v>25</v>
      </c>
      <c r="E1320" s="14">
        <v>77.959999999999994</v>
      </c>
      <c r="F1320" s="14">
        <v>85.86</v>
      </c>
      <c r="G1320" s="14">
        <v>183.34</v>
      </c>
      <c r="H1320" s="14">
        <v>95.49</v>
      </c>
      <c r="I1320" s="14">
        <v>139.46</v>
      </c>
      <c r="J1320" s="14">
        <v>96.08</v>
      </c>
      <c r="K1320" s="14">
        <v>67.849999999999994</v>
      </c>
      <c r="L1320" s="14">
        <v>490.82</v>
      </c>
      <c r="M1320" s="14">
        <v>103.21</v>
      </c>
      <c r="N1320" s="14">
        <f t="shared" si="181"/>
        <v>92.77</v>
      </c>
      <c r="O1320" s="14">
        <f t="shared" si="182"/>
        <v>102.17</v>
      </c>
      <c r="P1320" s="14">
        <f t="shared" si="183"/>
        <v>218.17</v>
      </c>
      <c r="Q1320" s="14">
        <f t="shared" si="184"/>
        <v>113.63</v>
      </c>
      <c r="R1320" s="14">
        <f t="shared" si="185"/>
        <v>165.96</v>
      </c>
      <c r="S1320" s="14">
        <f t="shared" si="186"/>
        <v>114.34</v>
      </c>
      <c r="T1320" s="14">
        <f t="shared" si="187"/>
        <v>80.739999999999995</v>
      </c>
      <c r="U1320" s="14">
        <f t="shared" si="188"/>
        <v>584.08000000000004</v>
      </c>
      <c r="V1320" s="14">
        <f t="shared" si="189"/>
        <v>122.82</v>
      </c>
    </row>
    <row r="1321" spans="1:22">
      <c r="A1321" s="8">
        <v>1318</v>
      </c>
      <c r="B1321" s="8" t="s">
        <v>3040</v>
      </c>
      <c r="C1321" s="9" t="s">
        <v>3041</v>
      </c>
      <c r="D1321" s="8" t="s">
        <v>25</v>
      </c>
      <c r="E1321" s="14">
        <v>77.959999999999994</v>
      </c>
      <c r="F1321" s="14">
        <v>109.96</v>
      </c>
      <c r="G1321" s="14">
        <v>129.91999999999999</v>
      </c>
      <c r="H1321" s="14">
        <v>122.78</v>
      </c>
      <c r="I1321" s="14">
        <v>149.41</v>
      </c>
      <c r="J1321" s="14">
        <v>122.59</v>
      </c>
      <c r="K1321" s="14">
        <v>86.61</v>
      </c>
      <c r="L1321" s="14">
        <v>317.58999999999997</v>
      </c>
      <c r="M1321" s="14">
        <v>396.98</v>
      </c>
      <c r="N1321" s="14">
        <f t="shared" si="181"/>
        <v>92.77</v>
      </c>
      <c r="O1321" s="14">
        <f t="shared" si="182"/>
        <v>130.85</v>
      </c>
      <c r="P1321" s="14">
        <f t="shared" si="183"/>
        <v>154.6</v>
      </c>
      <c r="Q1321" s="14">
        <f t="shared" si="184"/>
        <v>146.11000000000001</v>
      </c>
      <c r="R1321" s="14">
        <f t="shared" si="185"/>
        <v>177.8</v>
      </c>
      <c r="S1321" s="14">
        <f t="shared" si="186"/>
        <v>145.88</v>
      </c>
      <c r="T1321" s="14">
        <f t="shared" si="187"/>
        <v>103.07</v>
      </c>
      <c r="U1321" s="14">
        <f t="shared" si="188"/>
        <v>377.93</v>
      </c>
      <c r="V1321" s="14">
        <f t="shared" si="189"/>
        <v>472.41</v>
      </c>
    </row>
    <row r="1322" spans="1:22">
      <c r="A1322" s="8">
        <v>1319</v>
      </c>
      <c r="B1322" s="8" t="s">
        <v>3042</v>
      </c>
      <c r="C1322" s="9" t="s">
        <v>3043</v>
      </c>
      <c r="D1322" s="8" t="s">
        <v>25</v>
      </c>
      <c r="E1322" s="14">
        <v>7649.6</v>
      </c>
      <c r="F1322" s="14">
        <v>12400.47</v>
      </c>
      <c r="G1322" s="14">
        <v>21053.360000000001</v>
      </c>
      <c r="H1322" s="14">
        <v>13037.8</v>
      </c>
      <c r="I1322" s="14">
        <v>6872.94</v>
      </c>
      <c r="J1322" s="14">
        <v>13043.66</v>
      </c>
      <c r="K1322" s="14">
        <v>23622.95</v>
      </c>
      <c r="L1322" s="14">
        <v>923.89</v>
      </c>
      <c r="M1322" s="14">
        <v>14132.78</v>
      </c>
      <c r="N1322" s="14">
        <f t="shared" si="181"/>
        <v>9103.02</v>
      </c>
      <c r="O1322" s="14">
        <f t="shared" si="182"/>
        <v>14756.56</v>
      </c>
      <c r="P1322" s="14">
        <f t="shared" si="183"/>
        <v>25053.5</v>
      </c>
      <c r="Q1322" s="14">
        <f t="shared" si="184"/>
        <v>15514.98</v>
      </c>
      <c r="R1322" s="14">
        <f t="shared" si="185"/>
        <v>8178.8</v>
      </c>
      <c r="S1322" s="14">
        <f t="shared" si="186"/>
        <v>15521.96</v>
      </c>
      <c r="T1322" s="14">
        <f t="shared" si="187"/>
        <v>28111.31</v>
      </c>
      <c r="U1322" s="14">
        <f t="shared" si="188"/>
        <v>1099.43</v>
      </c>
      <c r="V1322" s="14">
        <f t="shared" si="189"/>
        <v>16818.009999999998</v>
      </c>
    </row>
    <row r="1323" spans="1:22">
      <c r="A1323" s="8">
        <v>1320</v>
      </c>
      <c r="B1323" s="8" t="s">
        <v>3044</v>
      </c>
      <c r="C1323" s="9" t="s">
        <v>3045</v>
      </c>
      <c r="D1323" s="8" t="s">
        <v>25</v>
      </c>
      <c r="E1323" s="14">
        <v>256.97000000000003</v>
      </c>
      <c r="F1323" s="14">
        <v>7506.68</v>
      </c>
      <c r="G1323" s="14">
        <v>39128.58</v>
      </c>
      <c r="H1323" s="14">
        <v>760.05</v>
      </c>
      <c r="I1323" s="14">
        <v>687.29</v>
      </c>
      <c r="J1323" s="14">
        <v>662.6</v>
      </c>
      <c r="K1323" s="14">
        <v>64.959999999999994</v>
      </c>
      <c r="L1323" s="14">
        <v>490.82</v>
      </c>
      <c r="M1323" s="14">
        <v>238.19</v>
      </c>
      <c r="N1323" s="14">
        <f t="shared" si="181"/>
        <v>305.79000000000002</v>
      </c>
      <c r="O1323" s="14">
        <f t="shared" si="182"/>
        <v>8932.9500000000007</v>
      </c>
      <c r="P1323" s="14">
        <f t="shared" si="183"/>
        <v>46563.01</v>
      </c>
      <c r="Q1323" s="14">
        <f t="shared" si="184"/>
        <v>904.46</v>
      </c>
      <c r="R1323" s="14">
        <f t="shared" si="185"/>
        <v>817.88</v>
      </c>
      <c r="S1323" s="14">
        <f t="shared" si="186"/>
        <v>788.49</v>
      </c>
      <c r="T1323" s="14">
        <f t="shared" si="187"/>
        <v>77.3</v>
      </c>
      <c r="U1323" s="14">
        <f t="shared" si="188"/>
        <v>584.08000000000004</v>
      </c>
      <c r="V1323" s="14">
        <f t="shared" si="189"/>
        <v>283.45</v>
      </c>
    </row>
    <row r="1324" spans="1:22">
      <c r="A1324" s="8">
        <v>1321</v>
      </c>
      <c r="B1324" s="8" t="s">
        <v>3046</v>
      </c>
      <c r="C1324" s="9" t="s">
        <v>3047</v>
      </c>
      <c r="D1324" s="8" t="s">
        <v>25</v>
      </c>
      <c r="E1324" s="14">
        <v>512.48</v>
      </c>
      <c r="F1324" s="14">
        <v>195.81</v>
      </c>
      <c r="G1324" s="14">
        <v>2062.89</v>
      </c>
      <c r="H1324" s="14">
        <v>218.27</v>
      </c>
      <c r="I1324" s="14">
        <v>398.43</v>
      </c>
      <c r="J1324" s="14">
        <v>218.66</v>
      </c>
      <c r="K1324" s="14">
        <v>102.49</v>
      </c>
      <c r="L1324" s="14">
        <v>1284.81</v>
      </c>
      <c r="M1324" s="14">
        <v>290.60000000000002</v>
      </c>
      <c r="N1324" s="14">
        <f t="shared" si="181"/>
        <v>609.85</v>
      </c>
      <c r="O1324" s="14">
        <f t="shared" si="182"/>
        <v>233.01</v>
      </c>
      <c r="P1324" s="14">
        <f t="shared" si="183"/>
        <v>2454.84</v>
      </c>
      <c r="Q1324" s="14">
        <f t="shared" si="184"/>
        <v>259.74</v>
      </c>
      <c r="R1324" s="14">
        <f t="shared" si="185"/>
        <v>474.13</v>
      </c>
      <c r="S1324" s="14">
        <f t="shared" si="186"/>
        <v>260.20999999999998</v>
      </c>
      <c r="T1324" s="14">
        <f t="shared" si="187"/>
        <v>121.96</v>
      </c>
      <c r="U1324" s="14">
        <f t="shared" si="188"/>
        <v>1528.92</v>
      </c>
      <c r="V1324" s="14">
        <f t="shared" si="189"/>
        <v>345.81</v>
      </c>
    </row>
    <row r="1325" spans="1:22" ht="21">
      <c r="A1325" s="8">
        <v>1322</v>
      </c>
      <c r="B1325" s="8" t="s">
        <v>3048</v>
      </c>
      <c r="C1325" s="9" t="s">
        <v>3049</v>
      </c>
      <c r="D1325" s="8" t="s">
        <v>25</v>
      </c>
      <c r="E1325" s="14">
        <v>342.13</v>
      </c>
      <c r="F1325" s="14">
        <v>9412.23</v>
      </c>
      <c r="G1325" s="14">
        <v>957.09</v>
      </c>
      <c r="H1325" s="14">
        <v>99.38</v>
      </c>
      <c r="I1325" s="14">
        <v>9930.91</v>
      </c>
      <c r="J1325" s="14">
        <v>99.38</v>
      </c>
      <c r="K1325" s="14">
        <v>92.39</v>
      </c>
      <c r="L1325" s="14">
        <v>490.82</v>
      </c>
      <c r="M1325" s="14">
        <v>6193.01</v>
      </c>
      <c r="N1325" s="14">
        <f t="shared" si="181"/>
        <v>407.13</v>
      </c>
      <c r="O1325" s="14">
        <f t="shared" si="182"/>
        <v>11200.55</v>
      </c>
      <c r="P1325" s="14">
        <f t="shared" si="183"/>
        <v>1138.94</v>
      </c>
      <c r="Q1325" s="14">
        <f t="shared" si="184"/>
        <v>118.26</v>
      </c>
      <c r="R1325" s="14">
        <f t="shared" si="185"/>
        <v>11817.78</v>
      </c>
      <c r="S1325" s="14">
        <f t="shared" si="186"/>
        <v>118.26</v>
      </c>
      <c r="T1325" s="14">
        <f t="shared" si="187"/>
        <v>109.94</v>
      </c>
      <c r="U1325" s="14">
        <f t="shared" si="188"/>
        <v>584.08000000000004</v>
      </c>
      <c r="V1325" s="14">
        <f t="shared" si="189"/>
        <v>7369.68</v>
      </c>
    </row>
    <row r="1326" spans="1:22">
      <c r="A1326" s="8">
        <v>1323</v>
      </c>
      <c r="B1326" s="8" t="s">
        <v>3050</v>
      </c>
      <c r="C1326" s="9" t="s">
        <v>3051</v>
      </c>
      <c r="D1326" s="8" t="s">
        <v>25</v>
      </c>
      <c r="E1326" s="14">
        <v>25489.51</v>
      </c>
      <c r="F1326" s="14">
        <v>19788.46</v>
      </c>
      <c r="G1326" s="14">
        <v>9571.0300000000007</v>
      </c>
      <c r="H1326" s="14">
        <v>24360.639999999999</v>
      </c>
      <c r="I1326" s="14">
        <v>109.57</v>
      </c>
      <c r="J1326" s="14">
        <v>19795.45</v>
      </c>
      <c r="K1326" s="14">
        <v>6037.1</v>
      </c>
      <c r="L1326" s="14">
        <v>38977.01</v>
      </c>
      <c r="M1326" s="14">
        <v>5399.04</v>
      </c>
      <c r="N1326" s="14">
        <f t="shared" si="181"/>
        <v>30332.52</v>
      </c>
      <c r="O1326" s="14">
        <f t="shared" si="182"/>
        <v>23548.27</v>
      </c>
      <c r="P1326" s="14">
        <f t="shared" si="183"/>
        <v>11389.53</v>
      </c>
      <c r="Q1326" s="14">
        <f t="shared" si="184"/>
        <v>28989.16</v>
      </c>
      <c r="R1326" s="14">
        <f t="shared" si="185"/>
        <v>130.38999999999999</v>
      </c>
      <c r="S1326" s="14">
        <f t="shared" si="186"/>
        <v>23556.59</v>
      </c>
      <c r="T1326" s="14">
        <f t="shared" si="187"/>
        <v>7184.15</v>
      </c>
      <c r="U1326" s="14">
        <f t="shared" si="188"/>
        <v>46382.64</v>
      </c>
      <c r="V1326" s="14">
        <f t="shared" si="189"/>
        <v>6424.86</v>
      </c>
    </row>
    <row r="1327" spans="1:22">
      <c r="A1327" s="8">
        <v>1324</v>
      </c>
      <c r="B1327" s="8" t="s">
        <v>3052</v>
      </c>
      <c r="C1327" s="9" t="s">
        <v>3053</v>
      </c>
      <c r="D1327" s="8" t="s">
        <v>25</v>
      </c>
      <c r="E1327" s="14">
        <v>50974.71</v>
      </c>
      <c r="F1327" s="14">
        <v>38104.769999999997</v>
      </c>
      <c r="G1327" s="14">
        <v>29569.119999999999</v>
      </c>
      <c r="H1327" s="14">
        <v>42679.83</v>
      </c>
      <c r="I1327" s="14">
        <v>25898.05</v>
      </c>
      <c r="J1327" s="14">
        <v>42347.34</v>
      </c>
      <c r="K1327" s="14">
        <v>13649.18</v>
      </c>
      <c r="L1327" s="14">
        <v>41864.19</v>
      </c>
      <c r="M1327" s="14">
        <v>19849.41</v>
      </c>
      <c r="N1327" s="14">
        <f t="shared" si="181"/>
        <v>60659.9</v>
      </c>
      <c r="O1327" s="14">
        <f t="shared" si="182"/>
        <v>45344.68</v>
      </c>
      <c r="P1327" s="14">
        <f t="shared" si="183"/>
        <v>35187.25</v>
      </c>
      <c r="Q1327" s="14">
        <f t="shared" si="184"/>
        <v>50789</v>
      </c>
      <c r="R1327" s="14">
        <f t="shared" si="185"/>
        <v>30818.68</v>
      </c>
      <c r="S1327" s="14">
        <f t="shared" si="186"/>
        <v>50393.33</v>
      </c>
      <c r="T1327" s="14">
        <f t="shared" si="187"/>
        <v>16242.52</v>
      </c>
      <c r="U1327" s="14">
        <f t="shared" si="188"/>
        <v>49818.39</v>
      </c>
      <c r="V1327" s="14">
        <f t="shared" si="189"/>
        <v>23620.799999999999</v>
      </c>
    </row>
    <row r="1328" spans="1:22">
      <c r="A1328" s="8">
        <v>1325</v>
      </c>
      <c r="B1328" s="8" t="s">
        <v>3054</v>
      </c>
      <c r="C1328" s="9" t="s">
        <v>3055</v>
      </c>
      <c r="D1328" s="8" t="s">
        <v>25</v>
      </c>
      <c r="E1328" s="14">
        <v>76458.44</v>
      </c>
      <c r="F1328" s="14">
        <v>63818.63</v>
      </c>
      <c r="G1328" s="14">
        <v>62686.58</v>
      </c>
      <c r="H1328" s="14">
        <v>76005.16</v>
      </c>
      <c r="I1328" s="14">
        <v>44823.55</v>
      </c>
      <c r="J1328" s="14">
        <v>66400.06</v>
      </c>
      <c r="K1328" s="14">
        <v>19947.57</v>
      </c>
      <c r="L1328" s="14">
        <v>49082.16</v>
      </c>
      <c r="M1328" s="14">
        <v>42080.73</v>
      </c>
      <c r="N1328" s="14">
        <f t="shared" si="181"/>
        <v>90985.54</v>
      </c>
      <c r="O1328" s="14">
        <f t="shared" si="182"/>
        <v>75944.17</v>
      </c>
      <c r="P1328" s="14">
        <f t="shared" si="183"/>
        <v>74597.03</v>
      </c>
      <c r="Q1328" s="14">
        <f t="shared" si="184"/>
        <v>90446.14</v>
      </c>
      <c r="R1328" s="14">
        <f t="shared" si="185"/>
        <v>53340.02</v>
      </c>
      <c r="S1328" s="14">
        <f t="shared" si="186"/>
        <v>79016.070000000007</v>
      </c>
      <c r="T1328" s="14">
        <f t="shared" si="187"/>
        <v>23737.61</v>
      </c>
      <c r="U1328" s="14">
        <f t="shared" si="188"/>
        <v>58407.77</v>
      </c>
      <c r="V1328" s="14">
        <f t="shared" si="189"/>
        <v>50076.07</v>
      </c>
    </row>
    <row r="1329" spans="1:22" ht="21">
      <c r="A1329" s="8">
        <v>1326</v>
      </c>
      <c r="B1329" s="8" t="s">
        <v>3056</v>
      </c>
      <c r="C1329" s="9" t="s">
        <v>3057</v>
      </c>
      <c r="D1329" s="8" t="s">
        <v>25</v>
      </c>
      <c r="E1329" s="14">
        <v>77.959999999999994</v>
      </c>
      <c r="F1329" s="14">
        <v>68.209999999999994</v>
      </c>
      <c r="G1329" s="14">
        <v>251.18</v>
      </c>
      <c r="H1329" s="14">
        <v>76</v>
      </c>
      <c r="I1329" s="14">
        <v>79.69</v>
      </c>
      <c r="J1329" s="14">
        <v>76.2</v>
      </c>
      <c r="K1329" s="14">
        <v>60.63</v>
      </c>
      <c r="L1329" s="14">
        <v>288.72000000000003</v>
      </c>
      <c r="M1329" s="14">
        <v>77.81</v>
      </c>
      <c r="N1329" s="14">
        <f t="shared" si="181"/>
        <v>92.77</v>
      </c>
      <c r="O1329" s="14">
        <f t="shared" si="182"/>
        <v>81.17</v>
      </c>
      <c r="P1329" s="14">
        <f t="shared" si="183"/>
        <v>298.89999999999998</v>
      </c>
      <c r="Q1329" s="14">
        <f t="shared" si="184"/>
        <v>90.44</v>
      </c>
      <c r="R1329" s="14">
        <f t="shared" si="185"/>
        <v>94.83</v>
      </c>
      <c r="S1329" s="14">
        <f t="shared" si="186"/>
        <v>90.68</v>
      </c>
      <c r="T1329" s="14">
        <f t="shared" si="187"/>
        <v>72.150000000000006</v>
      </c>
      <c r="U1329" s="14">
        <f t="shared" si="188"/>
        <v>343.58</v>
      </c>
      <c r="V1329" s="14">
        <f t="shared" si="189"/>
        <v>92.59</v>
      </c>
    </row>
    <row r="1330" spans="1:22">
      <c r="A1330" s="8">
        <v>1327</v>
      </c>
      <c r="B1330" s="8" t="s">
        <v>3058</v>
      </c>
      <c r="C1330" s="9" t="s">
        <v>3059</v>
      </c>
      <c r="D1330" s="8" t="s">
        <v>25</v>
      </c>
      <c r="E1330" s="14">
        <v>173.24</v>
      </c>
      <c r="F1330" s="14">
        <v>80.25</v>
      </c>
      <c r="G1330" s="14">
        <v>95.27</v>
      </c>
      <c r="H1330" s="14">
        <v>89.65</v>
      </c>
      <c r="I1330" s="14">
        <v>109.57</v>
      </c>
      <c r="J1330" s="14">
        <v>89.45</v>
      </c>
      <c r="K1330" s="14">
        <v>60.63</v>
      </c>
      <c r="L1330" s="14">
        <v>490.82</v>
      </c>
      <c r="M1330" s="14">
        <v>57.16</v>
      </c>
      <c r="N1330" s="14">
        <f t="shared" si="181"/>
        <v>206.16</v>
      </c>
      <c r="O1330" s="14">
        <f t="shared" si="182"/>
        <v>95.5</v>
      </c>
      <c r="P1330" s="14">
        <f t="shared" si="183"/>
        <v>113.37</v>
      </c>
      <c r="Q1330" s="14">
        <f t="shared" si="184"/>
        <v>106.68</v>
      </c>
      <c r="R1330" s="14">
        <f t="shared" si="185"/>
        <v>130.38999999999999</v>
      </c>
      <c r="S1330" s="14">
        <f t="shared" si="186"/>
        <v>106.45</v>
      </c>
      <c r="T1330" s="14">
        <f t="shared" si="187"/>
        <v>72.150000000000006</v>
      </c>
      <c r="U1330" s="14">
        <f t="shared" si="188"/>
        <v>584.08000000000004</v>
      </c>
      <c r="V1330" s="14">
        <f t="shared" si="189"/>
        <v>68.02</v>
      </c>
    </row>
    <row r="1331" spans="1:22">
      <c r="A1331" s="8">
        <v>1328</v>
      </c>
      <c r="B1331" s="8" t="s">
        <v>3060</v>
      </c>
      <c r="C1331" s="9" t="s">
        <v>3061</v>
      </c>
      <c r="D1331" s="8" t="s">
        <v>25</v>
      </c>
      <c r="E1331" s="14">
        <v>103.94</v>
      </c>
      <c r="F1331" s="14">
        <v>64.98</v>
      </c>
      <c r="G1331" s="14">
        <v>70.739999999999995</v>
      </c>
      <c r="H1331" s="14">
        <v>72.11</v>
      </c>
      <c r="I1331" s="14">
        <v>99.6</v>
      </c>
      <c r="J1331" s="14">
        <v>72.89</v>
      </c>
      <c r="K1331" s="14">
        <v>76.510000000000005</v>
      </c>
      <c r="L1331" s="14">
        <v>490.82</v>
      </c>
      <c r="M1331" s="14">
        <v>41.28</v>
      </c>
      <c r="N1331" s="14">
        <f t="shared" si="181"/>
        <v>123.69</v>
      </c>
      <c r="O1331" s="14">
        <f t="shared" si="182"/>
        <v>77.33</v>
      </c>
      <c r="P1331" s="14">
        <f t="shared" si="183"/>
        <v>84.18</v>
      </c>
      <c r="Q1331" s="14">
        <f t="shared" si="184"/>
        <v>85.81</v>
      </c>
      <c r="R1331" s="14">
        <f t="shared" si="185"/>
        <v>118.52</v>
      </c>
      <c r="S1331" s="14">
        <f t="shared" si="186"/>
        <v>86.74</v>
      </c>
      <c r="T1331" s="14">
        <f t="shared" si="187"/>
        <v>91.05</v>
      </c>
      <c r="U1331" s="14">
        <f t="shared" si="188"/>
        <v>584.08000000000004</v>
      </c>
      <c r="V1331" s="14">
        <f t="shared" si="189"/>
        <v>49.12</v>
      </c>
    </row>
    <row r="1332" spans="1:22">
      <c r="A1332" s="8">
        <v>1329</v>
      </c>
      <c r="B1332" s="8" t="s">
        <v>3062</v>
      </c>
      <c r="C1332" s="9" t="s">
        <v>3063</v>
      </c>
      <c r="D1332" s="8" t="s">
        <v>25</v>
      </c>
      <c r="E1332" s="14">
        <v>342.13</v>
      </c>
      <c r="F1332" s="14">
        <v>130.83000000000001</v>
      </c>
      <c r="G1332" s="14">
        <v>506.7</v>
      </c>
      <c r="H1332" s="14">
        <v>146.16</v>
      </c>
      <c r="I1332" s="14">
        <v>169.33</v>
      </c>
      <c r="J1332" s="14">
        <v>145.77000000000001</v>
      </c>
      <c r="K1332" s="14">
        <v>76.510000000000005</v>
      </c>
      <c r="L1332" s="14">
        <v>1732.31</v>
      </c>
      <c r="M1332" s="14">
        <v>92.1</v>
      </c>
      <c r="N1332" s="14">
        <f t="shared" si="181"/>
        <v>407.13</v>
      </c>
      <c r="O1332" s="14">
        <f t="shared" si="182"/>
        <v>155.69</v>
      </c>
      <c r="P1332" s="14">
        <f t="shared" si="183"/>
        <v>602.97</v>
      </c>
      <c r="Q1332" s="14">
        <f t="shared" si="184"/>
        <v>173.93</v>
      </c>
      <c r="R1332" s="14">
        <f t="shared" si="185"/>
        <v>201.5</v>
      </c>
      <c r="S1332" s="14">
        <f t="shared" si="186"/>
        <v>173.47</v>
      </c>
      <c r="T1332" s="14">
        <f t="shared" si="187"/>
        <v>91.05</v>
      </c>
      <c r="U1332" s="14">
        <f t="shared" si="188"/>
        <v>2061.4499999999998</v>
      </c>
      <c r="V1332" s="14">
        <f t="shared" si="189"/>
        <v>109.6</v>
      </c>
    </row>
    <row r="1333" spans="1:22" ht="21">
      <c r="A1333" s="8">
        <v>1330</v>
      </c>
      <c r="B1333" s="8" t="s">
        <v>3064</v>
      </c>
      <c r="C1333" s="9" t="s">
        <v>3065</v>
      </c>
      <c r="D1333" s="8" t="s">
        <v>25</v>
      </c>
      <c r="E1333" s="14">
        <v>682.81</v>
      </c>
      <c r="F1333" s="14">
        <v>383.67</v>
      </c>
      <c r="G1333" s="14">
        <v>1177.97</v>
      </c>
      <c r="H1333" s="14">
        <v>428.74</v>
      </c>
      <c r="I1333" s="14">
        <v>358.58</v>
      </c>
      <c r="J1333" s="14">
        <v>427.38</v>
      </c>
      <c r="K1333" s="14">
        <v>256.97000000000003</v>
      </c>
      <c r="L1333" s="14">
        <v>6496.17</v>
      </c>
      <c r="M1333" s="14">
        <v>793.98</v>
      </c>
      <c r="N1333" s="14">
        <f t="shared" si="181"/>
        <v>812.54</v>
      </c>
      <c r="O1333" s="14">
        <f t="shared" si="182"/>
        <v>456.57</v>
      </c>
      <c r="P1333" s="14">
        <f t="shared" si="183"/>
        <v>1401.78</v>
      </c>
      <c r="Q1333" s="14">
        <f t="shared" si="184"/>
        <v>510.2</v>
      </c>
      <c r="R1333" s="14">
        <f t="shared" si="185"/>
        <v>426.71</v>
      </c>
      <c r="S1333" s="14">
        <f t="shared" si="186"/>
        <v>508.58</v>
      </c>
      <c r="T1333" s="14">
        <f t="shared" si="187"/>
        <v>305.79000000000002</v>
      </c>
      <c r="U1333" s="14">
        <f t="shared" si="188"/>
        <v>7730.44</v>
      </c>
      <c r="V1333" s="14">
        <f t="shared" si="189"/>
        <v>944.84</v>
      </c>
    </row>
    <row r="1334" spans="1:22">
      <c r="A1334" s="8">
        <v>1331</v>
      </c>
      <c r="B1334" s="8" t="s">
        <v>3066</v>
      </c>
      <c r="C1334" s="9" t="s">
        <v>3067</v>
      </c>
      <c r="D1334" s="8" t="s">
        <v>25</v>
      </c>
      <c r="E1334" s="14">
        <v>342.13</v>
      </c>
      <c r="F1334" s="14">
        <v>3676.84</v>
      </c>
      <c r="G1334" s="14">
        <v>3363.57</v>
      </c>
      <c r="H1334" s="14">
        <v>224.12</v>
      </c>
      <c r="I1334" s="14">
        <v>4183.54</v>
      </c>
      <c r="J1334" s="14">
        <v>218.66</v>
      </c>
      <c r="K1334" s="14">
        <v>506.7</v>
      </c>
      <c r="L1334" s="14">
        <v>7217.96</v>
      </c>
      <c r="M1334" s="14">
        <v>906.72</v>
      </c>
      <c r="N1334" s="14">
        <f t="shared" si="181"/>
        <v>407.13</v>
      </c>
      <c r="O1334" s="14">
        <f t="shared" si="182"/>
        <v>4375.4399999999996</v>
      </c>
      <c r="P1334" s="14">
        <f t="shared" si="183"/>
        <v>4002.65</v>
      </c>
      <c r="Q1334" s="14">
        <f t="shared" si="184"/>
        <v>266.7</v>
      </c>
      <c r="R1334" s="14">
        <f t="shared" si="185"/>
        <v>4978.41</v>
      </c>
      <c r="S1334" s="14">
        <f t="shared" si="186"/>
        <v>260.20999999999998</v>
      </c>
      <c r="T1334" s="14">
        <f t="shared" si="187"/>
        <v>602.97</v>
      </c>
      <c r="U1334" s="14">
        <f t="shared" si="188"/>
        <v>8589.3700000000008</v>
      </c>
      <c r="V1334" s="14">
        <f t="shared" si="189"/>
        <v>1079</v>
      </c>
    </row>
    <row r="1335" spans="1:22">
      <c r="A1335" s="8">
        <v>1332</v>
      </c>
      <c r="B1335" s="8" t="s">
        <v>3068</v>
      </c>
      <c r="C1335" s="9" t="s">
        <v>3069</v>
      </c>
      <c r="D1335" s="8" t="s">
        <v>25</v>
      </c>
      <c r="E1335" s="14">
        <v>767.99</v>
      </c>
      <c r="F1335" s="14">
        <v>4952.96</v>
      </c>
      <c r="G1335" s="14">
        <v>8042.26</v>
      </c>
      <c r="H1335" s="14">
        <v>420.96</v>
      </c>
      <c r="I1335" s="14">
        <v>2460.3200000000002</v>
      </c>
      <c r="J1335" s="14">
        <v>420.76</v>
      </c>
      <c r="K1335" s="14">
        <v>1115.9000000000001</v>
      </c>
      <c r="L1335" s="14">
        <v>8661.5499999999993</v>
      </c>
      <c r="M1335" s="14">
        <v>2003.99</v>
      </c>
      <c r="N1335" s="14">
        <f t="shared" si="181"/>
        <v>913.91</v>
      </c>
      <c r="O1335" s="14">
        <f t="shared" si="182"/>
        <v>5894.02</v>
      </c>
      <c r="P1335" s="14">
        <f t="shared" si="183"/>
        <v>9570.2900000000009</v>
      </c>
      <c r="Q1335" s="14">
        <f t="shared" si="184"/>
        <v>500.94</v>
      </c>
      <c r="R1335" s="14">
        <f t="shared" si="185"/>
        <v>2927.78</v>
      </c>
      <c r="S1335" s="14">
        <f t="shared" si="186"/>
        <v>500.7</v>
      </c>
      <c r="T1335" s="14">
        <f t="shared" si="187"/>
        <v>1327.92</v>
      </c>
      <c r="U1335" s="14">
        <f t="shared" si="188"/>
        <v>10307.24</v>
      </c>
      <c r="V1335" s="14">
        <f t="shared" si="189"/>
        <v>2384.75</v>
      </c>
    </row>
    <row r="1336" spans="1:22" ht="21">
      <c r="A1336" s="8">
        <v>1333</v>
      </c>
      <c r="B1336" s="8" t="s">
        <v>3070</v>
      </c>
      <c r="C1336" s="9" t="s">
        <v>3071</v>
      </c>
      <c r="D1336" s="8" t="s">
        <v>25</v>
      </c>
      <c r="E1336" s="14">
        <v>173.24</v>
      </c>
      <c r="F1336" s="14">
        <v>85.86</v>
      </c>
      <c r="G1336" s="14">
        <v>197.77</v>
      </c>
      <c r="H1336" s="14">
        <v>95.49</v>
      </c>
      <c r="I1336" s="14">
        <v>53.79</v>
      </c>
      <c r="J1336" s="14">
        <v>96.08</v>
      </c>
      <c r="K1336" s="14">
        <v>92.39</v>
      </c>
      <c r="L1336" s="14">
        <v>649.61</v>
      </c>
      <c r="M1336" s="14">
        <v>262.01</v>
      </c>
      <c r="N1336" s="14">
        <f t="shared" si="181"/>
        <v>206.16</v>
      </c>
      <c r="O1336" s="14">
        <f t="shared" si="182"/>
        <v>102.17</v>
      </c>
      <c r="P1336" s="14">
        <f t="shared" si="183"/>
        <v>235.35</v>
      </c>
      <c r="Q1336" s="14">
        <f t="shared" si="184"/>
        <v>113.63</v>
      </c>
      <c r="R1336" s="14">
        <f t="shared" si="185"/>
        <v>64.010000000000005</v>
      </c>
      <c r="S1336" s="14">
        <f t="shared" si="186"/>
        <v>114.34</v>
      </c>
      <c r="T1336" s="14">
        <f t="shared" si="187"/>
        <v>109.94</v>
      </c>
      <c r="U1336" s="14">
        <f t="shared" si="188"/>
        <v>773.04</v>
      </c>
      <c r="V1336" s="14">
        <f t="shared" si="189"/>
        <v>311.79000000000002</v>
      </c>
    </row>
    <row r="1337" spans="1:22" ht="21">
      <c r="A1337" s="8">
        <v>1334</v>
      </c>
      <c r="B1337" s="8" t="s">
        <v>3072</v>
      </c>
      <c r="C1337" s="9" t="s">
        <v>3073</v>
      </c>
      <c r="D1337" s="8" t="s">
        <v>25</v>
      </c>
      <c r="E1337" s="14">
        <v>173.24</v>
      </c>
      <c r="F1337" s="14">
        <v>104.37</v>
      </c>
      <c r="G1337" s="14">
        <v>394.09</v>
      </c>
      <c r="H1337" s="14">
        <v>116.93</v>
      </c>
      <c r="I1337" s="14">
        <v>55.78</v>
      </c>
      <c r="J1337" s="14">
        <v>115.96</v>
      </c>
      <c r="K1337" s="14">
        <v>92.39</v>
      </c>
      <c r="L1337" s="14">
        <v>461.96</v>
      </c>
      <c r="M1337" s="14">
        <v>268.36</v>
      </c>
      <c r="N1337" s="14">
        <f t="shared" si="181"/>
        <v>206.16</v>
      </c>
      <c r="O1337" s="14">
        <f t="shared" si="182"/>
        <v>124.2</v>
      </c>
      <c r="P1337" s="14">
        <f t="shared" si="183"/>
        <v>468.97</v>
      </c>
      <c r="Q1337" s="14">
        <f t="shared" si="184"/>
        <v>139.15</v>
      </c>
      <c r="R1337" s="14">
        <f t="shared" si="185"/>
        <v>66.38</v>
      </c>
      <c r="S1337" s="14">
        <f t="shared" si="186"/>
        <v>137.99</v>
      </c>
      <c r="T1337" s="14">
        <f t="shared" si="187"/>
        <v>109.94</v>
      </c>
      <c r="U1337" s="14">
        <f t="shared" si="188"/>
        <v>549.73</v>
      </c>
      <c r="V1337" s="14">
        <f t="shared" si="189"/>
        <v>319.35000000000002</v>
      </c>
    </row>
    <row r="1338" spans="1:22" ht="21">
      <c r="A1338" s="8">
        <v>1335</v>
      </c>
      <c r="B1338" s="8" t="s">
        <v>3074</v>
      </c>
      <c r="C1338" s="9" t="s">
        <v>3075</v>
      </c>
      <c r="D1338" s="8" t="s">
        <v>25</v>
      </c>
      <c r="E1338" s="14">
        <v>86.61</v>
      </c>
      <c r="F1338" s="14">
        <v>111.7</v>
      </c>
      <c r="G1338" s="14">
        <v>935.45</v>
      </c>
      <c r="H1338" s="14">
        <v>126.68</v>
      </c>
      <c r="I1338" s="14">
        <v>911.41</v>
      </c>
      <c r="J1338" s="14">
        <v>122.59</v>
      </c>
      <c r="K1338" s="14">
        <v>64.959999999999994</v>
      </c>
      <c r="L1338" s="14">
        <v>461.96</v>
      </c>
      <c r="M1338" s="14">
        <v>169.9</v>
      </c>
      <c r="N1338" s="14">
        <f t="shared" si="181"/>
        <v>103.07</v>
      </c>
      <c r="O1338" s="14">
        <f t="shared" si="182"/>
        <v>132.91999999999999</v>
      </c>
      <c r="P1338" s="14">
        <f t="shared" si="183"/>
        <v>1113.19</v>
      </c>
      <c r="Q1338" s="14">
        <f t="shared" si="184"/>
        <v>150.75</v>
      </c>
      <c r="R1338" s="14">
        <f t="shared" si="185"/>
        <v>1084.58</v>
      </c>
      <c r="S1338" s="14">
        <f t="shared" si="186"/>
        <v>145.88</v>
      </c>
      <c r="T1338" s="14">
        <f t="shared" si="187"/>
        <v>77.3</v>
      </c>
      <c r="U1338" s="14">
        <f t="shared" si="188"/>
        <v>549.73</v>
      </c>
      <c r="V1338" s="14">
        <f t="shared" si="189"/>
        <v>202.18</v>
      </c>
    </row>
    <row r="1339" spans="1:22">
      <c r="A1339" s="8">
        <v>1336</v>
      </c>
      <c r="B1339" s="8" t="s">
        <v>3076</v>
      </c>
      <c r="C1339" s="9" t="s">
        <v>3077</v>
      </c>
      <c r="D1339" s="8" t="s">
        <v>25</v>
      </c>
      <c r="E1339" s="14">
        <v>86.61</v>
      </c>
      <c r="F1339" s="14">
        <v>80.25</v>
      </c>
      <c r="G1339" s="14">
        <v>254.07</v>
      </c>
      <c r="H1339" s="14">
        <v>89.65</v>
      </c>
      <c r="I1339" s="14">
        <v>55.78</v>
      </c>
      <c r="J1339" s="14">
        <v>89.45</v>
      </c>
      <c r="K1339" s="14">
        <v>64.959999999999994</v>
      </c>
      <c r="L1339" s="14">
        <v>461.96</v>
      </c>
      <c r="M1339" s="14">
        <v>104.81</v>
      </c>
      <c r="N1339" s="14">
        <f t="shared" si="181"/>
        <v>103.07</v>
      </c>
      <c r="O1339" s="14">
        <f t="shared" si="182"/>
        <v>95.5</v>
      </c>
      <c r="P1339" s="14">
        <f t="shared" si="183"/>
        <v>302.33999999999997</v>
      </c>
      <c r="Q1339" s="14">
        <f t="shared" si="184"/>
        <v>106.68</v>
      </c>
      <c r="R1339" s="14">
        <f t="shared" si="185"/>
        <v>66.38</v>
      </c>
      <c r="S1339" s="14">
        <f t="shared" si="186"/>
        <v>106.45</v>
      </c>
      <c r="T1339" s="14">
        <f t="shared" si="187"/>
        <v>77.3</v>
      </c>
      <c r="U1339" s="14">
        <f t="shared" si="188"/>
        <v>549.73</v>
      </c>
      <c r="V1339" s="14">
        <f t="shared" si="189"/>
        <v>124.72</v>
      </c>
    </row>
    <row r="1340" spans="1:22" ht="21">
      <c r="A1340" s="8">
        <v>1337</v>
      </c>
      <c r="B1340" s="8" t="s">
        <v>3078</v>
      </c>
      <c r="C1340" s="9" t="s">
        <v>3079</v>
      </c>
      <c r="D1340" s="8" t="s">
        <v>25</v>
      </c>
      <c r="E1340" s="14">
        <v>342.13</v>
      </c>
      <c r="F1340" s="14">
        <v>9412.23</v>
      </c>
      <c r="G1340" s="14">
        <v>957.09</v>
      </c>
      <c r="H1340" s="14">
        <v>99.38</v>
      </c>
      <c r="I1340" s="14">
        <v>10887.14</v>
      </c>
      <c r="J1340" s="14">
        <v>99.38</v>
      </c>
      <c r="K1340" s="14">
        <v>92.39</v>
      </c>
      <c r="L1340" s="14">
        <v>157832.81</v>
      </c>
      <c r="M1340" s="14">
        <v>109.57</v>
      </c>
      <c r="N1340" s="14">
        <f t="shared" si="181"/>
        <v>407.13</v>
      </c>
      <c r="O1340" s="14">
        <f t="shared" si="182"/>
        <v>11200.55</v>
      </c>
      <c r="P1340" s="14">
        <f t="shared" si="183"/>
        <v>1138.94</v>
      </c>
      <c r="Q1340" s="14">
        <f t="shared" si="184"/>
        <v>118.26</v>
      </c>
      <c r="R1340" s="14">
        <f t="shared" si="185"/>
        <v>12955.7</v>
      </c>
      <c r="S1340" s="14">
        <f t="shared" si="186"/>
        <v>118.26</v>
      </c>
      <c r="T1340" s="14">
        <f t="shared" si="187"/>
        <v>109.94</v>
      </c>
      <c r="U1340" s="14">
        <f t="shared" si="188"/>
        <v>187821.04</v>
      </c>
      <c r="V1340" s="14">
        <f t="shared" si="189"/>
        <v>130.38999999999999</v>
      </c>
    </row>
    <row r="1341" spans="1:22">
      <c r="A1341" s="8">
        <v>1338</v>
      </c>
      <c r="B1341" s="8" t="s">
        <v>3080</v>
      </c>
      <c r="C1341" s="9" t="s">
        <v>3081</v>
      </c>
      <c r="D1341" s="8" t="s">
        <v>25</v>
      </c>
      <c r="E1341" s="14">
        <v>49272.71</v>
      </c>
      <c r="F1341" s="14">
        <v>26489.93</v>
      </c>
      <c r="G1341" s="14">
        <v>34624.57</v>
      </c>
      <c r="H1341" s="14">
        <v>6138.88</v>
      </c>
      <c r="I1341" s="14">
        <v>15020.87</v>
      </c>
      <c r="J1341" s="14">
        <v>6141.8</v>
      </c>
      <c r="K1341" s="14">
        <v>13123.7</v>
      </c>
      <c r="L1341" s="14">
        <v>177561.92</v>
      </c>
      <c r="M1341" s="14">
        <v>20643.37</v>
      </c>
      <c r="N1341" s="14">
        <f t="shared" si="181"/>
        <v>58634.52</v>
      </c>
      <c r="O1341" s="14">
        <f t="shared" si="182"/>
        <v>31523.02</v>
      </c>
      <c r="P1341" s="14">
        <f t="shared" si="183"/>
        <v>41203.24</v>
      </c>
      <c r="Q1341" s="14">
        <f t="shared" si="184"/>
        <v>7305.27</v>
      </c>
      <c r="R1341" s="14">
        <f t="shared" si="185"/>
        <v>17874.84</v>
      </c>
      <c r="S1341" s="14">
        <f t="shared" si="186"/>
        <v>7308.74</v>
      </c>
      <c r="T1341" s="14">
        <f t="shared" si="187"/>
        <v>15617.2</v>
      </c>
      <c r="U1341" s="14">
        <f t="shared" si="188"/>
        <v>211298.68</v>
      </c>
      <c r="V1341" s="14">
        <f t="shared" si="189"/>
        <v>24565.61</v>
      </c>
    </row>
    <row r="1342" spans="1:22" ht="21">
      <c r="A1342" s="8">
        <v>1339</v>
      </c>
      <c r="B1342" s="8" t="s">
        <v>3082</v>
      </c>
      <c r="C1342" s="9" t="s">
        <v>3083</v>
      </c>
      <c r="D1342" s="8" t="s">
        <v>260</v>
      </c>
      <c r="E1342" s="14">
        <v>128670.3</v>
      </c>
      <c r="F1342" s="14">
        <v>69562.95</v>
      </c>
      <c r="G1342" s="14">
        <v>111702.32</v>
      </c>
      <c r="H1342" s="14">
        <v>74868.98</v>
      </c>
      <c r="I1342" s="14">
        <v>147740.44</v>
      </c>
      <c r="J1342" s="14">
        <v>80354.13</v>
      </c>
      <c r="K1342" s="14">
        <v>118166.74</v>
      </c>
      <c r="L1342" s="14">
        <v>137718.75</v>
      </c>
      <c r="M1342" s="14">
        <v>61004.35</v>
      </c>
      <c r="N1342" s="14">
        <f t="shared" si="181"/>
        <v>153117.66</v>
      </c>
      <c r="O1342" s="14">
        <f t="shared" si="182"/>
        <v>82779.91</v>
      </c>
      <c r="P1342" s="14">
        <f t="shared" si="183"/>
        <v>132925.76000000001</v>
      </c>
      <c r="Q1342" s="14">
        <f t="shared" si="184"/>
        <v>89094.09</v>
      </c>
      <c r="R1342" s="14">
        <f t="shared" si="185"/>
        <v>175811.12</v>
      </c>
      <c r="S1342" s="14">
        <f t="shared" si="186"/>
        <v>95621.41</v>
      </c>
      <c r="T1342" s="14">
        <f t="shared" si="187"/>
        <v>140618.42000000001</v>
      </c>
      <c r="U1342" s="14">
        <f t="shared" si="188"/>
        <v>163885.31</v>
      </c>
      <c r="V1342" s="14">
        <f t="shared" si="189"/>
        <v>72595.179999999993</v>
      </c>
    </row>
    <row r="1343" spans="1:22" ht="21">
      <c r="A1343" s="8">
        <v>1340</v>
      </c>
      <c r="B1343" s="8" t="s">
        <v>3084</v>
      </c>
      <c r="C1343" s="9" t="s">
        <v>3085</v>
      </c>
      <c r="D1343" s="8" t="s">
        <v>260</v>
      </c>
      <c r="E1343" s="14">
        <v>346462.27</v>
      </c>
      <c r="F1343" s="14">
        <v>421988.16</v>
      </c>
      <c r="G1343" s="14">
        <v>276282</v>
      </c>
      <c r="H1343" s="14">
        <v>387821.21</v>
      </c>
      <c r="I1343" s="14">
        <v>452893.22</v>
      </c>
      <c r="J1343" s="14">
        <v>387570.39</v>
      </c>
      <c r="K1343" s="14">
        <v>254597.8</v>
      </c>
      <c r="L1343" s="14">
        <v>652503.93000000005</v>
      </c>
      <c r="M1343" s="14">
        <v>349031.86</v>
      </c>
      <c r="N1343" s="14">
        <f t="shared" si="181"/>
        <v>412290.1</v>
      </c>
      <c r="O1343" s="14">
        <f t="shared" si="182"/>
        <v>502165.91</v>
      </c>
      <c r="P1343" s="14">
        <f t="shared" si="183"/>
        <v>328775.58</v>
      </c>
      <c r="Q1343" s="14">
        <f t="shared" si="184"/>
        <v>461507.24</v>
      </c>
      <c r="R1343" s="14">
        <f t="shared" si="185"/>
        <v>538942.93000000005</v>
      </c>
      <c r="S1343" s="14">
        <f t="shared" si="186"/>
        <v>461208.76</v>
      </c>
      <c r="T1343" s="14">
        <f t="shared" si="187"/>
        <v>302971.38</v>
      </c>
      <c r="U1343" s="14">
        <f t="shared" si="188"/>
        <v>776479.68</v>
      </c>
      <c r="V1343" s="14">
        <f t="shared" si="189"/>
        <v>415347.91</v>
      </c>
    </row>
    <row r="1344" spans="1:22" ht="21">
      <c r="A1344" s="8">
        <v>1341</v>
      </c>
      <c r="B1344" s="8" t="s">
        <v>3086</v>
      </c>
      <c r="C1344" s="9" t="s">
        <v>3087</v>
      </c>
      <c r="D1344" s="8" t="s">
        <v>260</v>
      </c>
      <c r="E1344" s="14">
        <v>32283.07</v>
      </c>
      <c r="F1344" s="14">
        <v>77549.8</v>
      </c>
      <c r="G1344" s="14">
        <v>54092.87</v>
      </c>
      <c r="H1344" s="14">
        <v>71912.58</v>
      </c>
      <c r="I1344" s="14">
        <v>71309.3</v>
      </c>
      <c r="J1344" s="14">
        <v>71219.95</v>
      </c>
      <c r="K1344" s="14">
        <v>70520.95</v>
      </c>
      <c r="L1344" s="14">
        <v>389770.04</v>
      </c>
      <c r="M1344" s="14">
        <v>84814.11</v>
      </c>
      <c r="N1344" s="14">
        <f t="shared" si="181"/>
        <v>38416.85</v>
      </c>
      <c r="O1344" s="14">
        <f t="shared" si="182"/>
        <v>92284.26</v>
      </c>
      <c r="P1344" s="14">
        <f t="shared" si="183"/>
        <v>64370.52</v>
      </c>
      <c r="Q1344" s="14">
        <f t="shared" si="184"/>
        <v>85575.97</v>
      </c>
      <c r="R1344" s="14">
        <f t="shared" si="185"/>
        <v>84858.07</v>
      </c>
      <c r="S1344" s="14">
        <f t="shared" si="186"/>
        <v>84751.74</v>
      </c>
      <c r="T1344" s="14">
        <f t="shared" si="187"/>
        <v>83919.93</v>
      </c>
      <c r="U1344" s="14">
        <f t="shared" si="188"/>
        <v>463826.35</v>
      </c>
      <c r="V1344" s="14">
        <f t="shared" si="189"/>
        <v>100928.79</v>
      </c>
    </row>
    <row r="1345" spans="1:22" ht="21">
      <c r="A1345" s="8">
        <v>1342</v>
      </c>
      <c r="B1345" s="8" t="s">
        <v>3088</v>
      </c>
      <c r="C1345" s="9" t="s">
        <v>3089</v>
      </c>
      <c r="D1345" s="8" t="s">
        <v>260</v>
      </c>
      <c r="E1345" s="14">
        <v>16992.54</v>
      </c>
      <c r="F1345" s="14">
        <v>47927.28</v>
      </c>
      <c r="G1345" s="14">
        <v>22709.17</v>
      </c>
      <c r="H1345" s="14">
        <v>44628.67</v>
      </c>
      <c r="I1345" s="14">
        <v>45895.34</v>
      </c>
      <c r="J1345" s="14">
        <v>43964.58</v>
      </c>
      <c r="K1345" s="14">
        <v>47486.98</v>
      </c>
      <c r="L1345" s="14">
        <v>360898.19</v>
      </c>
      <c r="M1345" s="14">
        <v>52481.82</v>
      </c>
      <c r="N1345" s="14">
        <f t="shared" si="181"/>
        <v>20221.12</v>
      </c>
      <c r="O1345" s="14">
        <f t="shared" si="182"/>
        <v>57033.46</v>
      </c>
      <c r="P1345" s="14">
        <f t="shared" si="183"/>
        <v>27023.91</v>
      </c>
      <c r="Q1345" s="14">
        <f t="shared" si="184"/>
        <v>53108.12</v>
      </c>
      <c r="R1345" s="14">
        <f t="shared" si="185"/>
        <v>54615.45</v>
      </c>
      <c r="S1345" s="14">
        <f t="shared" si="186"/>
        <v>52317.85</v>
      </c>
      <c r="T1345" s="14">
        <f t="shared" si="187"/>
        <v>56509.51</v>
      </c>
      <c r="U1345" s="14">
        <f t="shared" si="188"/>
        <v>429468.85</v>
      </c>
      <c r="V1345" s="14">
        <f t="shared" si="189"/>
        <v>62453.37</v>
      </c>
    </row>
    <row r="1346" spans="1:22" ht="21">
      <c r="A1346" s="8">
        <v>1343</v>
      </c>
      <c r="B1346" s="8" t="s">
        <v>3090</v>
      </c>
      <c r="C1346" s="9" t="s">
        <v>3091</v>
      </c>
      <c r="D1346" s="8" t="s">
        <v>260</v>
      </c>
      <c r="E1346" s="14">
        <v>25489.51</v>
      </c>
      <c r="F1346" s="14">
        <v>64817.31</v>
      </c>
      <c r="G1346" s="14">
        <v>29450.73</v>
      </c>
      <c r="H1346" s="14">
        <v>60219.47</v>
      </c>
      <c r="I1346" s="14">
        <v>64482.17</v>
      </c>
      <c r="J1346" s="14">
        <v>59613.64</v>
      </c>
      <c r="K1346" s="14">
        <v>61069.75</v>
      </c>
      <c r="L1346" s="14">
        <v>375334.13</v>
      </c>
      <c r="M1346" s="14">
        <v>70981.45</v>
      </c>
      <c r="N1346" s="14">
        <f t="shared" si="181"/>
        <v>30332.52</v>
      </c>
      <c r="O1346" s="14">
        <f t="shared" si="182"/>
        <v>77132.600000000006</v>
      </c>
      <c r="P1346" s="14">
        <f t="shared" si="183"/>
        <v>35046.370000000003</v>
      </c>
      <c r="Q1346" s="14">
        <f t="shared" si="184"/>
        <v>71661.17</v>
      </c>
      <c r="R1346" s="14">
        <f t="shared" si="185"/>
        <v>76733.78</v>
      </c>
      <c r="S1346" s="14">
        <f t="shared" si="186"/>
        <v>70940.23</v>
      </c>
      <c r="T1346" s="14">
        <f t="shared" si="187"/>
        <v>72673</v>
      </c>
      <c r="U1346" s="14">
        <f t="shared" si="188"/>
        <v>446647.61</v>
      </c>
      <c r="V1346" s="14">
        <f t="shared" si="189"/>
        <v>84467.93</v>
      </c>
    </row>
    <row r="1347" spans="1:22" ht="21">
      <c r="A1347" s="8">
        <v>1344</v>
      </c>
      <c r="B1347" s="8" t="s">
        <v>3092</v>
      </c>
      <c r="C1347" s="9" t="s">
        <v>3093</v>
      </c>
      <c r="D1347" s="8" t="s">
        <v>260</v>
      </c>
      <c r="E1347" s="14">
        <v>76458.44</v>
      </c>
      <c r="F1347" s="14">
        <v>165233.64000000001</v>
      </c>
      <c r="G1347" s="14">
        <v>52041.53</v>
      </c>
      <c r="H1347" s="14">
        <v>153959.16</v>
      </c>
      <c r="I1347" s="14">
        <v>208618.79</v>
      </c>
      <c r="J1347" s="14">
        <v>151762.66</v>
      </c>
      <c r="K1347" s="14">
        <v>119424.1</v>
      </c>
      <c r="L1347" s="14">
        <v>490821.54</v>
      </c>
      <c r="M1347" s="14">
        <v>187878.55</v>
      </c>
      <c r="N1347" s="14">
        <f t="shared" si="181"/>
        <v>90985.54</v>
      </c>
      <c r="O1347" s="14">
        <f t="shared" si="182"/>
        <v>196628.03</v>
      </c>
      <c r="P1347" s="14">
        <f t="shared" si="183"/>
        <v>61929.42</v>
      </c>
      <c r="Q1347" s="14">
        <f t="shared" si="184"/>
        <v>183211.4</v>
      </c>
      <c r="R1347" s="14">
        <f t="shared" si="185"/>
        <v>248256.36</v>
      </c>
      <c r="S1347" s="14">
        <f t="shared" si="186"/>
        <v>180597.57</v>
      </c>
      <c r="T1347" s="14">
        <f t="shared" si="187"/>
        <v>142114.68</v>
      </c>
      <c r="U1347" s="14">
        <f t="shared" si="188"/>
        <v>584077.63</v>
      </c>
      <c r="V1347" s="14">
        <f t="shared" si="189"/>
        <v>223575.47</v>
      </c>
    </row>
    <row r="1348" spans="1:22" ht="21">
      <c r="A1348" s="8">
        <v>1345</v>
      </c>
      <c r="B1348" s="8" t="s">
        <v>3094</v>
      </c>
      <c r="C1348" s="9" t="s">
        <v>3095</v>
      </c>
      <c r="D1348" s="8" t="s">
        <v>260</v>
      </c>
      <c r="E1348" s="14">
        <v>50974.71</v>
      </c>
      <c r="F1348" s="14">
        <v>105440.02</v>
      </c>
      <c r="G1348" s="14">
        <v>68482.600000000006</v>
      </c>
      <c r="H1348" s="14">
        <v>95493.66</v>
      </c>
      <c r="I1348" s="14">
        <v>95015.97</v>
      </c>
      <c r="J1348" s="14">
        <v>95665.16</v>
      </c>
      <c r="K1348" s="14">
        <v>106174.82</v>
      </c>
      <c r="L1348" s="14">
        <v>461949.69</v>
      </c>
      <c r="M1348" s="14">
        <v>113856.16</v>
      </c>
      <c r="N1348" s="14">
        <f t="shared" si="181"/>
        <v>60659.9</v>
      </c>
      <c r="O1348" s="14">
        <f t="shared" si="182"/>
        <v>125473.62</v>
      </c>
      <c r="P1348" s="14">
        <f t="shared" si="183"/>
        <v>81494.289999999994</v>
      </c>
      <c r="Q1348" s="14">
        <f t="shared" si="184"/>
        <v>113637.46</v>
      </c>
      <c r="R1348" s="14">
        <f t="shared" si="185"/>
        <v>113069</v>
      </c>
      <c r="S1348" s="14">
        <f t="shared" si="186"/>
        <v>113841.54</v>
      </c>
      <c r="T1348" s="14">
        <f t="shared" si="187"/>
        <v>126348.04</v>
      </c>
      <c r="U1348" s="14">
        <f t="shared" si="188"/>
        <v>549720.13</v>
      </c>
      <c r="V1348" s="14">
        <f t="shared" si="189"/>
        <v>135488.82999999999</v>
      </c>
    </row>
    <row r="1349" spans="1:22" ht="21">
      <c r="A1349" s="8">
        <v>1346</v>
      </c>
      <c r="B1349" s="8" t="s">
        <v>3096</v>
      </c>
      <c r="C1349" s="9" t="s">
        <v>3097</v>
      </c>
      <c r="D1349" s="8" t="s">
        <v>260</v>
      </c>
      <c r="E1349" s="14">
        <v>84952.55</v>
      </c>
      <c r="F1349" s="14">
        <v>216178.01</v>
      </c>
      <c r="G1349" s="14">
        <v>72100.240000000005</v>
      </c>
      <c r="H1349" s="14">
        <v>204629.27</v>
      </c>
      <c r="I1349" s="14">
        <v>257928.68</v>
      </c>
      <c r="J1349" s="14">
        <v>198539.71</v>
      </c>
      <c r="K1349" s="14">
        <v>146553.54</v>
      </c>
      <c r="L1349" s="14">
        <v>534129.32999999996</v>
      </c>
      <c r="M1349" s="14">
        <v>245435.46</v>
      </c>
      <c r="N1349" s="14">
        <f t="shared" ref="N1349:N1412" si="190">ROUND(E1349*1.19,2)</f>
        <v>101093.53</v>
      </c>
      <c r="O1349" s="14">
        <f t="shared" ref="O1349:O1412" si="191">ROUND(F1349*1.19,2)</f>
        <v>257251.83</v>
      </c>
      <c r="P1349" s="14">
        <f t="shared" ref="P1349:P1412" si="192">ROUND(G1349*1.19,2)</f>
        <v>85799.29</v>
      </c>
      <c r="Q1349" s="14">
        <f t="shared" ref="Q1349:Q1412" si="193">ROUND(H1349*1.19,2)</f>
        <v>243508.83</v>
      </c>
      <c r="R1349" s="14">
        <f t="shared" ref="R1349:R1412" si="194">ROUND(I1349*1.19,2)</f>
        <v>306935.13</v>
      </c>
      <c r="S1349" s="14">
        <f t="shared" ref="S1349:S1412" si="195">ROUND(J1349*1.19,2)</f>
        <v>236262.25</v>
      </c>
      <c r="T1349" s="14">
        <f t="shared" ref="T1349:T1412" si="196">ROUND(K1349*1.19,2)</f>
        <v>174398.71</v>
      </c>
      <c r="U1349" s="14">
        <f t="shared" ref="U1349:U1412" si="197">ROUND(L1349*1.19,2)</f>
        <v>635613.9</v>
      </c>
      <c r="V1349" s="14">
        <f t="shared" ref="V1349:V1412" si="198">ROUND(M1349*1.19,2)</f>
        <v>292068.2</v>
      </c>
    </row>
    <row r="1350" spans="1:22" ht="21">
      <c r="A1350" s="8">
        <v>1347</v>
      </c>
      <c r="B1350" s="8" t="s">
        <v>3098</v>
      </c>
      <c r="C1350" s="9" t="s">
        <v>3099</v>
      </c>
      <c r="D1350" s="8" t="s">
        <v>260</v>
      </c>
      <c r="E1350" s="14">
        <v>135924.37</v>
      </c>
      <c r="F1350" s="14">
        <v>307701.81</v>
      </c>
      <c r="G1350" s="14">
        <v>137044.59</v>
      </c>
      <c r="H1350" s="14">
        <v>302071.78999999998</v>
      </c>
      <c r="I1350" s="14">
        <v>417807.34</v>
      </c>
      <c r="J1350" s="14">
        <v>282596.27</v>
      </c>
      <c r="K1350" s="14">
        <v>189867.09</v>
      </c>
      <c r="L1350" s="14">
        <v>652503.93000000005</v>
      </c>
      <c r="M1350" s="14">
        <v>349031.86</v>
      </c>
      <c r="N1350" s="14">
        <f t="shared" si="190"/>
        <v>161750</v>
      </c>
      <c r="O1350" s="14">
        <f t="shared" si="191"/>
        <v>366165.15</v>
      </c>
      <c r="P1350" s="14">
        <f t="shared" si="192"/>
        <v>163083.06</v>
      </c>
      <c r="Q1350" s="14">
        <f t="shared" si="193"/>
        <v>359465.43</v>
      </c>
      <c r="R1350" s="14">
        <f t="shared" si="194"/>
        <v>497190.73</v>
      </c>
      <c r="S1350" s="14">
        <f t="shared" si="195"/>
        <v>336289.56</v>
      </c>
      <c r="T1350" s="14">
        <f t="shared" si="196"/>
        <v>225941.84</v>
      </c>
      <c r="U1350" s="14">
        <f t="shared" si="197"/>
        <v>776479.68</v>
      </c>
      <c r="V1350" s="14">
        <f t="shared" si="198"/>
        <v>415347.91</v>
      </c>
    </row>
    <row r="1351" spans="1:22" ht="21">
      <c r="A1351" s="8">
        <v>1348</v>
      </c>
      <c r="B1351" s="8" t="s">
        <v>3100</v>
      </c>
      <c r="C1351" s="9" t="s">
        <v>3101</v>
      </c>
      <c r="D1351" s="8" t="s">
        <v>260</v>
      </c>
      <c r="E1351" s="14">
        <v>220875.47</v>
      </c>
      <c r="F1351" s="14">
        <v>541101.88</v>
      </c>
      <c r="G1351" s="14">
        <v>223781.42</v>
      </c>
      <c r="H1351" s="14">
        <v>504752.22</v>
      </c>
      <c r="I1351" s="14">
        <v>633442.5</v>
      </c>
      <c r="J1351" s="14">
        <v>496962.11</v>
      </c>
      <c r="K1351" s="14">
        <v>314089.7</v>
      </c>
      <c r="L1351" s="14">
        <v>1046604.77</v>
      </c>
      <c r="M1351" s="14">
        <v>619020.24</v>
      </c>
      <c r="N1351" s="14">
        <f t="shared" si="190"/>
        <v>262841.81</v>
      </c>
      <c r="O1351" s="14">
        <f t="shared" si="191"/>
        <v>643911.24</v>
      </c>
      <c r="P1351" s="14">
        <f t="shared" si="192"/>
        <v>266299.89</v>
      </c>
      <c r="Q1351" s="14">
        <f t="shared" si="193"/>
        <v>600655.14</v>
      </c>
      <c r="R1351" s="14">
        <f t="shared" si="194"/>
        <v>753796.58</v>
      </c>
      <c r="S1351" s="14">
        <f t="shared" si="195"/>
        <v>591384.91</v>
      </c>
      <c r="T1351" s="14">
        <f t="shared" si="196"/>
        <v>373766.74</v>
      </c>
      <c r="U1351" s="14">
        <f t="shared" si="197"/>
        <v>1245459.68</v>
      </c>
      <c r="V1351" s="14">
        <f t="shared" si="198"/>
        <v>736634.09</v>
      </c>
    </row>
    <row r="1352" spans="1:22" ht="31.5">
      <c r="A1352" s="8">
        <v>1349</v>
      </c>
      <c r="B1352" s="8" t="s">
        <v>3102</v>
      </c>
      <c r="C1352" s="9" t="s">
        <v>3103</v>
      </c>
      <c r="D1352" s="8" t="s">
        <v>25</v>
      </c>
      <c r="E1352" s="14">
        <v>8498.43</v>
      </c>
      <c r="F1352" s="14">
        <v>12277.01</v>
      </c>
      <c r="G1352" s="14">
        <v>11151.75</v>
      </c>
      <c r="H1352" s="14">
        <v>14129.16</v>
      </c>
      <c r="I1352" s="14">
        <v>7385.72</v>
      </c>
      <c r="J1352" s="14">
        <v>13265.83</v>
      </c>
      <c r="K1352" s="14">
        <v>9534.93</v>
      </c>
      <c r="L1352" s="14">
        <v>36089.82</v>
      </c>
      <c r="M1352" s="14">
        <v>10004.09</v>
      </c>
      <c r="N1352" s="14">
        <f t="shared" si="190"/>
        <v>10113.129999999999</v>
      </c>
      <c r="O1352" s="14">
        <f t="shared" si="191"/>
        <v>14609.64</v>
      </c>
      <c r="P1352" s="14">
        <f t="shared" si="192"/>
        <v>13270.58</v>
      </c>
      <c r="Q1352" s="14">
        <f t="shared" si="193"/>
        <v>16813.7</v>
      </c>
      <c r="R1352" s="14">
        <f t="shared" si="194"/>
        <v>8789.01</v>
      </c>
      <c r="S1352" s="14">
        <f t="shared" si="195"/>
        <v>15786.34</v>
      </c>
      <c r="T1352" s="14">
        <f t="shared" si="196"/>
        <v>11346.57</v>
      </c>
      <c r="U1352" s="14">
        <f t="shared" si="197"/>
        <v>42946.89</v>
      </c>
      <c r="V1352" s="14">
        <f t="shared" si="198"/>
        <v>11904.87</v>
      </c>
    </row>
    <row r="1353" spans="1:22">
      <c r="A1353" s="8">
        <v>1350</v>
      </c>
      <c r="B1353" s="8" t="s">
        <v>3104</v>
      </c>
      <c r="C1353" s="9" t="s">
        <v>3105</v>
      </c>
      <c r="D1353" s="8" t="s">
        <v>260</v>
      </c>
      <c r="E1353" s="14">
        <v>30583.96</v>
      </c>
      <c r="F1353" s="14">
        <v>52474.6</v>
      </c>
      <c r="G1353" s="14">
        <v>65801.850000000006</v>
      </c>
      <c r="H1353" s="14">
        <v>59882.32</v>
      </c>
      <c r="I1353" s="14">
        <v>157280.88</v>
      </c>
      <c r="J1353" s="14">
        <v>56461.32</v>
      </c>
      <c r="K1353" s="14">
        <v>63867.43</v>
      </c>
      <c r="L1353" s="14">
        <v>137141.31</v>
      </c>
      <c r="M1353" s="14">
        <v>51608.44</v>
      </c>
      <c r="N1353" s="14">
        <f t="shared" si="190"/>
        <v>36394.910000000003</v>
      </c>
      <c r="O1353" s="14">
        <f t="shared" si="191"/>
        <v>62444.77</v>
      </c>
      <c r="P1353" s="14">
        <f t="shared" si="192"/>
        <v>78304.2</v>
      </c>
      <c r="Q1353" s="14">
        <f t="shared" si="193"/>
        <v>71259.960000000006</v>
      </c>
      <c r="R1353" s="14">
        <f t="shared" si="194"/>
        <v>187164.25</v>
      </c>
      <c r="S1353" s="14">
        <f t="shared" si="195"/>
        <v>67188.97</v>
      </c>
      <c r="T1353" s="14">
        <f t="shared" si="196"/>
        <v>76002.240000000005</v>
      </c>
      <c r="U1353" s="14">
        <f t="shared" si="197"/>
        <v>163198.16</v>
      </c>
      <c r="V1353" s="14">
        <f t="shared" si="198"/>
        <v>61414.04</v>
      </c>
    </row>
    <row r="1354" spans="1:22">
      <c r="A1354" s="8">
        <v>1351</v>
      </c>
      <c r="B1354" s="8" t="s">
        <v>3106</v>
      </c>
      <c r="C1354" s="9" t="s">
        <v>3107</v>
      </c>
      <c r="D1354" s="8" t="s">
        <v>25</v>
      </c>
      <c r="E1354" s="14">
        <v>11896.65</v>
      </c>
      <c r="F1354" s="14">
        <v>31742.33</v>
      </c>
      <c r="G1354" s="14">
        <v>14604.83</v>
      </c>
      <c r="H1354" s="14">
        <v>37028.15</v>
      </c>
      <c r="I1354" s="14">
        <v>9671.92</v>
      </c>
      <c r="J1354" s="14">
        <v>33801.839999999997</v>
      </c>
      <c r="K1354" s="14">
        <v>12482.75</v>
      </c>
      <c r="L1354" s="14">
        <v>179005.5</v>
      </c>
      <c r="M1354" s="14">
        <v>12386.02</v>
      </c>
      <c r="N1354" s="14">
        <f t="shared" si="190"/>
        <v>14157.01</v>
      </c>
      <c r="O1354" s="14">
        <f t="shared" si="191"/>
        <v>37773.370000000003</v>
      </c>
      <c r="P1354" s="14">
        <f t="shared" si="192"/>
        <v>17379.75</v>
      </c>
      <c r="Q1354" s="14">
        <f t="shared" si="193"/>
        <v>44063.5</v>
      </c>
      <c r="R1354" s="14">
        <f t="shared" si="194"/>
        <v>11509.58</v>
      </c>
      <c r="S1354" s="14">
        <f t="shared" si="195"/>
        <v>40224.19</v>
      </c>
      <c r="T1354" s="14">
        <f t="shared" si="196"/>
        <v>14854.47</v>
      </c>
      <c r="U1354" s="14">
        <f t="shared" si="197"/>
        <v>213016.55</v>
      </c>
      <c r="V1354" s="14">
        <f t="shared" si="198"/>
        <v>14739.36</v>
      </c>
    </row>
    <row r="1355" spans="1:22" ht="21">
      <c r="A1355" s="8">
        <v>1352</v>
      </c>
      <c r="B1355" s="8" t="s">
        <v>3108</v>
      </c>
      <c r="C1355" s="9" t="s">
        <v>3109</v>
      </c>
      <c r="D1355" s="8" t="s">
        <v>260</v>
      </c>
      <c r="E1355" s="14">
        <v>20390.75</v>
      </c>
      <c r="F1355" s="14">
        <v>24541.07</v>
      </c>
      <c r="G1355" s="14">
        <v>25626.66</v>
      </c>
      <c r="H1355" s="14">
        <v>16039.04</v>
      </c>
      <c r="I1355" s="14">
        <v>188856.59</v>
      </c>
      <c r="J1355" s="14">
        <v>13469.01</v>
      </c>
      <c r="K1355" s="14">
        <v>23892.91</v>
      </c>
      <c r="L1355" s="14">
        <v>122705.4</v>
      </c>
      <c r="M1355" s="14">
        <v>17308.68</v>
      </c>
      <c r="N1355" s="14">
        <f t="shared" si="190"/>
        <v>24264.99</v>
      </c>
      <c r="O1355" s="14">
        <f t="shared" si="191"/>
        <v>29203.87</v>
      </c>
      <c r="P1355" s="14">
        <f t="shared" si="192"/>
        <v>30495.73</v>
      </c>
      <c r="Q1355" s="14">
        <f t="shared" si="193"/>
        <v>19086.46</v>
      </c>
      <c r="R1355" s="14">
        <f t="shared" si="194"/>
        <v>224739.34</v>
      </c>
      <c r="S1355" s="14">
        <f t="shared" si="195"/>
        <v>16028.12</v>
      </c>
      <c r="T1355" s="14">
        <f t="shared" si="196"/>
        <v>28432.560000000001</v>
      </c>
      <c r="U1355" s="14">
        <f t="shared" si="197"/>
        <v>146019.43</v>
      </c>
      <c r="V1355" s="14">
        <f t="shared" si="198"/>
        <v>20597.330000000002</v>
      </c>
    </row>
    <row r="1356" spans="1:22" ht="21">
      <c r="A1356" s="8">
        <v>1353</v>
      </c>
      <c r="B1356" s="8" t="s">
        <v>3110</v>
      </c>
      <c r="C1356" s="9" t="s">
        <v>3111</v>
      </c>
      <c r="D1356" s="8" t="s">
        <v>260</v>
      </c>
      <c r="E1356" s="14">
        <v>15294.86</v>
      </c>
      <c r="F1356" s="14">
        <v>44751.38</v>
      </c>
      <c r="G1356" s="14">
        <v>15534.49</v>
      </c>
      <c r="H1356" s="14">
        <v>17052.43</v>
      </c>
      <c r="I1356" s="14">
        <v>172122.45</v>
      </c>
      <c r="J1356" s="14">
        <v>15246.64</v>
      </c>
      <c r="K1356" s="14">
        <v>14483.57</v>
      </c>
      <c r="L1356" s="14">
        <v>115487.42</v>
      </c>
      <c r="M1356" s="14">
        <v>10559.88</v>
      </c>
      <c r="N1356" s="14">
        <f t="shared" si="190"/>
        <v>18200.88</v>
      </c>
      <c r="O1356" s="14">
        <f t="shared" si="191"/>
        <v>53254.14</v>
      </c>
      <c r="P1356" s="14">
        <f t="shared" si="192"/>
        <v>18486.04</v>
      </c>
      <c r="Q1356" s="14">
        <f t="shared" si="193"/>
        <v>20292.39</v>
      </c>
      <c r="R1356" s="14">
        <f t="shared" si="194"/>
        <v>204825.72</v>
      </c>
      <c r="S1356" s="14">
        <f t="shared" si="195"/>
        <v>18143.5</v>
      </c>
      <c r="T1356" s="14">
        <f t="shared" si="196"/>
        <v>17235.45</v>
      </c>
      <c r="U1356" s="14">
        <f t="shared" si="197"/>
        <v>137430.03</v>
      </c>
      <c r="V1356" s="14">
        <f t="shared" si="198"/>
        <v>12566.26</v>
      </c>
    </row>
    <row r="1357" spans="1:22" ht="21">
      <c r="A1357" s="8">
        <v>1354</v>
      </c>
      <c r="B1357" s="8" t="s">
        <v>3112</v>
      </c>
      <c r="C1357" s="9" t="s">
        <v>3113</v>
      </c>
      <c r="D1357" s="8" t="s">
        <v>260</v>
      </c>
      <c r="E1357" s="14">
        <v>23788.959999999999</v>
      </c>
      <c r="F1357" s="14">
        <v>23096.04</v>
      </c>
      <c r="G1357" s="14">
        <v>52041.53</v>
      </c>
      <c r="H1357" s="14">
        <v>21472.43</v>
      </c>
      <c r="I1357" s="14">
        <v>203200.12</v>
      </c>
      <c r="J1357" s="14">
        <v>23421.87</v>
      </c>
      <c r="K1357" s="14">
        <v>32808.53</v>
      </c>
      <c r="L1357" s="14">
        <v>180449.09</v>
      </c>
      <c r="M1357" s="14">
        <v>41159.72</v>
      </c>
      <c r="N1357" s="14">
        <f t="shared" si="190"/>
        <v>28308.86</v>
      </c>
      <c r="O1357" s="14">
        <f t="shared" si="191"/>
        <v>27484.29</v>
      </c>
      <c r="P1357" s="14">
        <f t="shared" si="192"/>
        <v>61929.42</v>
      </c>
      <c r="Q1357" s="14">
        <f t="shared" si="193"/>
        <v>25552.19</v>
      </c>
      <c r="R1357" s="14">
        <f t="shared" si="194"/>
        <v>241808.14</v>
      </c>
      <c r="S1357" s="14">
        <f t="shared" si="195"/>
        <v>27872.03</v>
      </c>
      <c r="T1357" s="14">
        <f t="shared" si="196"/>
        <v>39042.15</v>
      </c>
      <c r="U1357" s="14">
        <f t="shared" si="197"/>
        <v>214734.42</v>
      </c>
      <c r="V1357" s="14">
        <f t="shared" si="198"/>
        <v>48980.07</v>
      </c>
    </row>
    <row r="1358" spans="1:22" ht="21">
      <c r="A1358" s="8">
        <v>1355</v>
      </c>
      <c r="B1358" s="8" t="s">
        <v>3114</v>
      </c>
      <c r="C1358" s="9" t="s">
        <v>3115</v>
      </c>
      <c r="D1358" s="8" t="s">
        <v>260</v>
      </c>
      <c r="E1358" s="14">
        <v>23788.959999999999</v>
      </c>
      <c r="F1358" s="14">
        <v>49544.74</v>
      </c>
      <c r="G1358" s="14">
        <v>61307.94</v>
      </c>
      <c r="H1358" s="14">
        <v>49383.87</v>
      </c>
      <c r="I1358" s="14">
        <v>148415.76999999999</v>
      </c>
      <c r="J1358" s="14">
        <v>61170.5</v>
      </c>
      <c r="K1358" s="14">
        <v>57160.5</v>
      </c>
      <c r="L1358" s="14">
        <v>337800.71</v>
      </c>
      <c r="M1358" s="14">
        <v>41159.72</v>
      </c>
      <c r="N1358" s="14">
        <f t="shared" si="190"/>
        <v>28308.86</v>
      </c>
      <c r="O1358" s="14">
        <f t="shared" si="191"/>
        <v>58958.239999999998</v>
      </c>
      <c r="P1358" s="14">
        <f t="shared" si="192"/>
        <v>72956.45</v>
      </c>
      <c r="Q1358" s="14">
        <f t="shared" si="193"/>
        <v>58766.81</v>
      </c>
      <c r="R1358" s="14">
        <f t="shared" si="194"/>
        <v>176614.77</v>
      </c>
      <c r="S1358" s="14">
        <f t="shared" si="195"/>
        <v>72792.899999999994</v>
      </c>
      <c r="T1358" s="14">
        <f t="shared" si="196"/>
        <v>68021</v>
      </c>
      <c r="U1358" s="14">
        <f t="shared" si="197"/>
        <v>401982.84</v>
      </c>
      <c r="V1358" s="14">
        <f t="shared" si="198"/>
        <v>48980.07</v>
      </c>
    </row>
    <row r="1359" spans="1:22" ht="21">
      <c r="A1359" s="8">
        <v>1356</v>
      </c>
      <c r="B1359" s="8" t="s">
        <v>3116</v>
      </c>
      <c r="C1359" s="9" t="s">
        <v>3117</v>
      </c>
      <c r="D1359" s="8" t="s">
        <v>260</v>
      </c>
      <c r="E1359" s="14">
        <v>20390.75</v>
      </c>
      <c r="F1359" s="14">
        <v>21282.14</v>
      </c>
      <c r="G1359" s="14">
        <v>25626.66</v>
      </c>
      <c r="H1359" s="14">
        <v>26348.45</v>
      </c>
      <c r="I1359" s="14">
        <v>102556.3</v>
      </c>
      <c r="J1359" s="14">
        <v>21140.62</v>
      </c>
      <c r="K1359" s="14">
        <v>23892.91</v>
      </c>
      <c r="L1359" s="14">
        <v>209320.95</v>
      </c>
      <c r="M1359" s="14">
        <v>17308.68</v>
      </c>
      <c r="N1359" s="14">
        <f t="shared" si="190"/>
        <v>24264.99</v>
      </c>
      <c r="O1359" s="14">
        <f t="shared" si="191"/>
        <v>25325.75</v>
      </c>
      <c r="P1359" s="14">
        <f t="shared" si="192"/>
        <v>30495.73</v>
      </c>
      <c r="Q1359" s="14">
        <f t="shared" si="193"/>
        <v>31354.66</v>
      </c>
      <c r="R1359" s="14">
        <f t="shared" si="194"/>
        <v>122042</v>
      </c>
      <c r="S1359" s="14">
        <f t="shared" si="195"/>
        <v>25157.34</v>
      </c>
      <c r="T1359" s="14">
        <f t="shared" si="196"/>
        <v>28432.560000000001</v>
      </c>
      <c r="U1359" s="14">
        <f t="shared" si="197"/>
        <v>249091.93</v>
      </c>
      <c r="V1359" s="14">
        <f t="shared" si="198"/>
        <v>20597.330000000002</v>
      </c>
    </row>
    <row r="1360" spans="1:22">
      <c r="A1360" s="8">
        <v>1357</v>
      </c>
      <c r="B1360" s="8" t="s">
        <v>3118</v>
      </c>
      <c r="C1360" s="9" t="s">
        <v>3119</v>
      </c>
      <c r="D1360" s="8" t="s">
        <v>260</v>
      </c>
      <c r="E1360" s="14">
        <v>15294.86</v>
      </c>
      <c r="F1360" s="14">
        <v>15829.24</v>
      </c>
      <c r="G1360" s="14">
        <v>15534.49</v>
      </c>
      <c r="H1360" s="14">
        <v>21827.119999999999</v>
      </c>
      <c r="I1360" s="14">
        <v>65741.22</v>
      </c>
      <c r="J1360" s="14">
        <v>13494.3</v>
      </c>
      <c r="K1360" s="14">
        <v>14483.57</v>
      </c>
      <c r="L1360" s="14">
        <v>194885.03</v>
      </c>
      <c r="M1360" s="14">
        <v>10559.88</v>
      </c>
      <c r="N1360" s="14">
        <f t="shared" si="190"/>
        <v>18200.88</v>
      </c>
      <c r="O1360" s="14">
        <f t="shared" si="191"/>
        <v>18836.8</v>
      </c>
      <c r="P1360" s="14">
        <f t="shared" si="192"/>
        <v>18486.04</v>
      </c>
      <c r="Q1360" s="14">
        <f t="shared" si="193"/>
        <v>25974.27</v>
      </c>
      <c r="R1360" s="14">
        <f t="shared" si="194"/>
        <v>78232.05</v>
      </c>
      <c r="S1360" s="14">
        <f t="shared" si="195"/>
        <v>16058.22</v>
      </c>
      <c r="T1360" s="14">
        <f t="shared" si="196"/>
        <v>17235.45</v>
      </c>
      <c r="U1360" s="14">
        <f t="shared" si="197"/>
        <v>231913.19</v>
      </c>
      <c r="V1360" s="14">
        <f t="shared" si="198"/>
        <v>12566.26</v>
      </c>
    </row>
    <row r="1361" spans="1:22">
      <c r="A1361" s="8">
        <v>1358</v>
      </c>
      <c r="B1361" s="8" t="s">
        <v>3120</v>
      </c>
      <c r="C1361" s="9" t="s">
        <v>3121</v>
      </c>
      <c r="D1361" s="8" t="s">
        <v>260</v>
      </c>
      <c r="E1361" s="14">
        <v>23788.959999999999</v>
      </c>
      <c r="F1361" s="14">
        <v>41849.760000000002</v>
      </c>
      <c r="G1361" s="14">
        <v>52041.53</v>
      </c>
      <c r="H1361" s="14">
        <v>31649.33</v>
      </c>
      <c r="I1361" s="14">
        <v>178298.15</v>
      </c>
      <c r="J1361" s="14">
        <v>27526.73</v>
      </c>
      <c r="K1361" s="14">
        <v>32808.53</v>
      </c>
      <c r="L1361" s="14">
        <v>238192.81</v>
      </c>
      <c r="M1361" s="14">
        <v>19690.599999999999</v>
      </c>
      <c r="N1361" s="14">
        <f t="shared" si="190"/>
        <v>28308.86</v>
      </c>
      <c r="O1361" s="14">
        <f t="shared" si="191"/>
        <v>49801.21</v>
      </c>
      <c r="P1361" s="14">
        <f t="shared" si="192"/>
        <v>61929.42</v>
      </c>
      <c r="Q1361" s="14">
        <f t="shared" si="193"/>
        <v>37662.699999999997</v>
      </c>
      <c r="R1361" s="14">
        <f t="shared" si="194"/>
        <v>212174.8</v>
      </c>
      <c r="S1361" s="14">
        <f t="shared" si="195"/>
        <v>32756.81</v>
      </c>
      <c r="T1361" s="14">
        <f t="shared" si="196"/>
        <v>39042.15</v>
      </c>
      <c r="U1361" s="14">
        <f t="shared" si="197"/>
        <v>283449.44</v>
      </c>
      <c r="V1361" s="14">
        <f t="shared" si="198"/>
        <v>23431.81</v>
      </c>
    </row>
    <row r="1362" spans="1:22" ht="21">
      <c r="A1362" s="8">
        <v>1359</v>
      </c>
      <c r="B1362" s="8" t="s">
        <v>3122</v>
      </c>
      <c r="C1362" s="9" t="s">
        <v>3123</v>
      </c>
      <c r="D1362" s="8" t="s">
        <v>260</v>
      </c>
      <c r="E1362" s="14">
        <v>13594.32</v>
      </c>
      <c r="F1362" s="14">
        <v>9448.1200000000008</v>
      </c>
      <c r="G1362" s="14">
        <v>12537.61</v>
      </c>
      <c r="H1362" s="14">
        <v>10913.56</v>
      </c>
      <c r="I1362" s="14">
        <v>38647.870000000003</v>
      </c>
      <c r="J1362" s="14">
        <v>10169.02</v>
      </c>
      <c r="K1362" s="14">
        <v>11687.33</v>
      </c>
      <c r="L1362" s="14">
        <v>122705.4</v>
      </c>
      <c r="M1362" s="14">
        <v>50496.87</v>
      </c>
      <c r="N1362" s="14">
        <f t="shared" si="190"/>
        <v>16177.24</v>
      </c>
      <c r="O1362" s="14">
        <f t="shared" si="191"/>
        <v>11243.26</v>
      </c>
      <c r="P1362" s="14">
        <f t="shared" si="192"/>
        <v>14919.76</v>
      </c>
      <c r="Q1362" s="14">
        <f t="shared" si="193"/>
        <v>12987.14</v>
      </c>
      <c r="R1362" s="14">
        <f t="shared" si="194"/>
        <v>45990.97</v>
      </c>
      <c r="S1362" s="14">
        <f t="shared" si="195"/>
        <v>12101.13</v>
      </c>
      <c r="T1362" s="14">
        <f t="shared" si="196"/>
        <v>13907.92</v>
      </c>
      <c r="U1362" s="14">
        <f t="shared" si="197"/>
        <v>146019.43</v>
      </c>
      <c r="V1362" s="14">
        <f t="shared" si="198"/>
        <v>60091.28</v>
      </c>
    </row>
    <row r="1363" spans="1:22">
      <c r="A1363" s="8">
        <v>1360</v>
      </c>
      <c r="B1363" s="8" t="s">
        <v>3124</v>
      </c>
      <c r="C1363" s="9" t="s">
        <v>3125</v>
      </c>
      <c r="D1363" s="8" t="s">
        <v>260</v>
      </c>
      <c r="E1363" s="14">
        <v>8498.43</v>
      </c>
      <c r="F1363" s="14">
        <v>11649.79</v>
      </c>
      <c r="G1363" s="14">
        <v>11356.75</v>
      </c>
      <c r="H1363" s="14">
        <v>13447.06</v>
      </c>
      <c r="I1363" s="14">
        <v>8630.6299999999992</v>
      </c>
      <c r="J1363" s="14">
        <v>10219.780000000001</v>
      </c>
      <c r="K1363" s="14">
        <v>63079.22</v>
      </c>
      <c r="L1363" s="14">
        <v>122705.4</v>
      </c>
      <c r="M1363" s="14">
        <v>8416.15</v>
      </c>
      <c r="N1363" s="14">
        <f t="shared" si="190"/>
        <v>10113.129999999999</v>
      </c>
      <c r="O1363" s="14">
        <f t="shared" si="191"/>
        <v>13863.25</v>
      </c>
      <c r="P1363" s="14">
        <f t="shared" si="192"/>
        <v>13514.53</v>
      </c>
      <c r="Q1363" s="14">
        <f t="shared" si="193"/>
        <v>16002</v>
      </c>
      <c r="R1363" s="14">
        <f t="shared" si="194"/>
        <v>10270.450000000001</v>
      </c>
      <c r="S1363" s="14">
        <f t="shared" si="195"/>
        <v>12161.54</v>
      </c>
      <c r="T1363" s="14">
        <f t="shared" si="196"/>
        <v>75064.27</v>
      </c>
      <c r="U1363" s="14">
        <f t="shared" si="197"/>
        <v>146019.43</v>
      </c>
      <c r="V1363" s="14">
        <f t="shared" si="198"/>
        <v>10015.219999999999</v>
      </c>
    </row>
    <row r="1364" spans="1:22" ht="31.5">
      <c r="A1364" s="8">
        <v>1361</v>
      </c>
      <c r="B1364" s="8" t="s">
        <v>3126</v>
      </c>
      <c r="C1364" s="9" t="s">
        <v>3127</v>
      </c>
      <c r="D1364" s="8" t="s">
        <v>25</v>
      </c>
      <c r="E1364" s="14">
        <v>44176.82</v>
      </c>
      <c r="F1364" s="14">
        <v>69436.820000000007</v>
      </c>
      <c r="G1364" s="14">
        <v>68141.91</v>
      </c>
      <c r="H1364" s="14">
        <v>69379.06</v>
      </c>
      <c r="I1364" s="14">
        <v>35764.42</v>
      </c>
      <c r="J1364" s="14">
        <v>61321.55</v>
      </c>
      <c r="K1364" s="14">
        <v>63079.22</v>
      </c>
      <c r="L1364" s="14">
        <v>454731.72</v>
      </c>
      <c r="M1364" s="14">
        <v>50496.87</v>
      </c>
      <c r="N1364" s="14">
        <f t="shared" si="190"/>
        <v>52570.42</v>
      </c>
      <c r="O1364" s="14">
        <f t="shared" si="191"/>
        <v>82629.820000000007</v>
      </c>
      <c r="P1364" s="14">
        <f t="shared" si="192"/>
        <v>81088.87</v>
      </c>
      <c r="Q1364" s="14">
        <f t="shared" si="193"/>
        <v>82561.08</v>
      </c>
      <c r="R1364" s="14">
        <f t="shared" si="194"/>
        <v>42559.66</v>
      </c>
      <c r="S1364" s="14">
        <f t="shared" si="195"/>
        <v>72972.639999999999</v>
      </c>
      <c r="T1364" s="14">
        <f t="shared" si="196"/>
        <v>75064.27</v>
      </c>
      <c r="U1364" s="14">
        <f t="shared" si="197"/>
        <v>541130.75</v>
      </c>
      <c r="V1364" s="14">
        <f t="shared" si="198"/>
        <v>60091.28</v>
      </c>
    </row>
    <row r="1365" spans="1:22">
      <c r="A1365" s="8">
        <v>1362</v>
      </c>
      <c r="B1365" s="8" t="s">
        <v>3128</v>
      </c>
      <c r="C1365" s="9" t="s">
        <v>3129</v>
      </c>
      <c r="D1365" s="8" t="s">
        <v>260</v>
      </c>
      <c r="E1365" s="14">
        <v>101945.09</v>
      </c>
      <c r="F1365" s="14">
        <v>62319.75</v>
      </c>
      <c r="G1365" s="14">
        <v>80387.91</v>
      </c>
      <c r="H1365" s="14">
        <v>69379.06</v>
      </c>
      <c r="I1365" s="14">
        <v>67699.5</v>
      </c>
      <c r="J1365" s="14">
        <v>69681.53</v>
      </c>
      <c r="K1365" s="14">
        <v>74951.34</v>
      </c>
      <c r="L1365" s="14">
        <v>397469.21</v>
      </c>
      <c r="M1365" s="14">
        <v>46050.61</v>
      </c>
      <c r="N1365" s="14">
        <f t="shared" si="190"/>
        <v>121314.66</v>
      </c>
      <c r="O1365" s="14">
        <f t="shared" si="191"/>
        <v>74160.5</v>
      </c>
      <c r="P1365" s="14">
        <f t="shared" si="192"/>
        <v>95661.61</v>
      </c>
      <c r="Q1365" s="14">
        <f t="shared" si="193"/>
        <v>82561.08</v>
      </c>
      <c r="R1365" s="14">
        <f t="shared" si="194"/>
        <v>80562.41</v>
      </c>
      <c r="S1365" s="14">
        <f t="shared" si="195"/>
        <v>82921.02</v>
      </c>
      <c r="T1365" s="14">
        <f t="shared" si="196"/>
        <v>89192.09</v>
      </c>
      <c r="U1365" s="14">
        <f t="shared" si="197"/>
        <v>472988.36</v>
      </c>
      <c r="V1365" s="14">
        <f t="shared" si="198"/>
        <v>54800.23</v>
      </c>
    </row>
    <row r="1366" spans="1:22">
      <c r="A1366" s="8">
        <v>1363</v>
      </c>
      <c r="B1366" s="8" t="s">
        <v>3130</v>
      </c>
      <c r="C1366" s="9" t="s">
        <v>3131</v>
      </c>
      <c r="D1366" s="8" t="s">
        <v>260</v>
      </c>
      <c r="E1366" s="14">
        <v>169905.1</v>
      </c>
      <c r="F1366" s="14">
        <v>62319.75</v>
      </c>
      <c r="G1366" s="14">
        <v>56975.72</v>
      </c>
      <c r="H1366" s="14">
        <v>69379.06</v>
      </c>
      <c r="I1366" s="14">
        <v>45327.57</v>
      </c>
      <c r="J1366" s="14">
        <v>69681.53</v>
      </c>
      <c r="K1366" s="14">
        <v>10935.22</v>
      </c>
      <c r="L1366" s="14">
        <v>181892.69</v>
      </c>
      <c r="M1366" s="14">
        <v>39698.800000000003</v>
      </c>
      <c r="N1366" s="14">
        <f t="shared" si="190"/>
        <v>202187.07</v>
      </c>
      <c r="O1366" s="14">
        <f t="shared" si="191"/>
        <v>74160.5</v>
      </c>
      <c r="P1366" s="14">
        <f t="shared" si="192"/>
        <v>67801.11</v>
      </c>
      <c r="Q1366" s="14">
        <f t="shared" si="193"/>
        <v>82561.08</v>
      </c>
      <c r="R1366" s="14">
        <f t="shared" si="194"/>
        <v>53939.81</v>
      </c>
      <c r="S1366" s="14">
        <f t="shared" si="195"/>
        <v>82921.02</v>
      </c>
      <c r="T1366" s="14">
        <f t="shared" si="196"/>
        <v>13012.91</v>
      </c>
      <c r="U1366" s="14">
        <f t="shared" si="197"/>
        <v>216452.3</v>
      </c>
      <c r="V1366" s="14">
        <f t="shared" si="198"/>
        <v>47241.57</v>
      </c>
    </row>
    <row r="1367" spans="1:22">
      <c r="A1367" s="8">
        <v>1364</v>
      </c>
      <c r="B1367" s="8" t="s">
        <v>3132</v>
      </c>
      <c r="C1367" s="9" t="s">
        <v>3133</v>
      </c>
      <c r="D1367" s="8" t="s">
        <v>260</v>
      </c>
      <c r="E1367" s="14">
        <v>237865.12</v>
      </c>
      <c r="F1367" s="14">
        <v>216823.74</v>
      </c>
      <c r="G1367" s="14">
        <v>267988.56</v>
      </c>
      <c r="H1367" s="14">
        <v>242631.86</v>
      </c>
      <c r="I1367" s="14">
        <v>174397.5</v>
      </c>
      <c r="J1367" s="14">
        <v>241189.7</v>
      </c>
      <c r="K1367" s="14">
        <v>25721.93</v>
      </c>
      <c r="L1367" s="14">
        <v>572625.13</v>
      </c>
      <c r="M1367" s="14">
        <v>982065.78</v>
      </c>
      <c r="N1367" s="14">
        <f t="shared" si="190"/>
        <v>283059.49</v>
      </c>
      <c r="O1367" s="14">
        <f t="shared" si="191"/>
        <v>258020.25</v>
      </c>
      <c r="P1367" s="14">
        <f t="shared" si="192"/>
        <v>318906.39</v>
      </c>
      <c r="Q1367" s="14">
        <f t="shared" si="193"/>
        <v>288731.90999999997</v>
      </c>
      <c r="R1367" s="14">
        <f t="shared" si="194"/>
        <v>207533.03</v>
      </c>
      <c r="S1367" s="14">
        <f t="shared" si="195"/>
        <v>287015.74</v>
      </c>
      <c r="T1367" s="14">
        <f t="shared" si="196"/>
        <v>30609.1</v>
      </c>
      <c r="U1367" s="14">
        <f t="shared" si="197"/>
        <v>681423.9</v>
      </c>
      <c r="V1367" s="14">
        <f t="shared" si="198"/>
        <v>1168658.28</v>
      </c>
    </row>
    <row r="1368" spans="1:22">
      <c r="A1368" s="8">
        <v>1365</v>
      </c>
      <c r="B1368" s="8" t="s">
        <v>3134</v>
      </c>
      <c r="C1368" s="9" t="s">
        <v>3135</v>
      </c>
      <c r="D1368" s="8" t="s">
        <v>260</v>
      </c>
      <c r="E1368" s="14">
        <v>76458.44</v>
      </c>
      <c r="F1368" s="14">
        <v>81985.34</v>
      </c>
      <c r="G1368" s="14">
        <v>99763.81</v>
      </c>
      <c r="H1368" s="14">
        <v>93155.04</v>
      </c>
      <c r="I1368" s="14">
        <v>84017.27</v>
      </c>
      <c r="J1368" s="14">
        <v>89787.43</v>
      </c>
      <c r="K1368" s="14">
        <v>17060.38</v>
      </c>
      <c r="L1368" s="14">
        <v>213170.54</v>
      </c>
      <c r="M1368" s="14">
        <v>393496.1</v>
      </c>
      <c r="N1368" s="14">
        <f t="shared" si="190"/>
        <v>90985.54</v>
      </c>
      <c r="O1368" s="14">
        <f t="shared" si="191"/>
        <v>97562.55</v>
      </c>
      <c r="P1368" s="14">
        <f t="shared" si="192"/>
        <v>118718.93</v>
      </c>
      <c r="Q1368" s="14">
        <f t="shared" si="193"/>
        <v>110854.5</v>
      </c>
      <c r="R1368" s="14">
        <f t="shared" si="194"/>
        <v>99980.55</v>
      </c>
      <c r="S1368" s="14">
        <f t="shared" si="195"/>
        <v>106847.03999999999</v>
      </c>
      <c r="T1368" s="14">
        <f t="shared" si="196"/>
        <v>20301.849999999999</v>
      </c>
      <c r="U1368" s="14">
        <f t="shared" si="197"/>
        <v>253672.94</v>
      </c>
      <c r="V1368" s="14">
        <f t="shared" si="198"/>
        <v>468260.36</v>
      </c>
    </row>
    <row r="1369" spans="1:22">
      <c r="A1369" s="8">
        <v>1366</v>
      </c>
      <c r="B1369" s="8" t="s">
        <v>3136</v>
      </c>
      <c r="C1369" s="9" t="s">
        <v>3137</v>
      </c>
      <c r="D1369" s="8" t="s">
        <v>260</v>
      </c>
      <c r="E1369" s="14">
        <v>390779.12</v>
      </c>
      <c r="F1369" s="14">
        <v>253225.95</v>
      </c>
      <c r="G1369" s="14">
        <v>311902.65999999997</v>
      </c>
      <c r="H1369" s="14">
        <v>284337.26</v>
      </c>
      <c r="I1369" s="14">
        <v>262670.02</v>
      </c>
      <c r="J1369" s="14">
        <v>280712.40000000002</v>
      </c>
      <c r="K1369" s="14">
        <v>32808.53</v>
      </c>
      <c r="L1369" s="14">
        <v>666458.67000000004</v>
      </c>
      <c r="M1369" s="14">
        <v>1778418.97</v>
      </c>
      <c r="N1369" s="14">
        <f t="shared" si="190"/>
        <v>465027.15</v>
      </c>
      <c r="O1369" s="14">
        <f t="shared" si="191"/>
        <v>301338.88</v>
      </c>
      <c r="P1369" s="14">
        <f t="shared" si="192"/>
        <v>371164.17</v>
      </c>
      <c r="Q1369" s="14">
        <f t="shared" si="193"/>
        <v>338361.34</v>
      </c>
      <c r="R1369" s="14">
        <f t="shared" si="194"/>
        <v>312577.32</v>
      </c>
      <c r="S1369" s="14">
        <f t="shared" si="195"/>
        <v>334047.76</v>
      </c>
      <c r="T1369" s="14">
        <f t="shared" si="196"/>
        <v>39042.15</v>
      </c>
      <c r="U1369" s="14">
        <f t="shared" si="197"/>
        <v>793085.82</v>
      </c>
      <c r="V1369" s="14">
        <f t="shared" si="198"/>
        <v>2116318.5699999998</v>
      </c>
    </row>
    <row r="1370" spans="1:22">
      <c r="A1370" s="8">
        <v>1367</v>
      </c>
      <c r="B1370" s="8" t="s">
        <v>3138</v>
      </c>
      <c r="C1370" s="9" t="s">
        <v>3139</v>
      </c>
      <c r="D1370" s="8" t="s">
        <v>260</v>
      </c>
      <c r="E1370" s="14">
        <v>261652.63</v>
      </c>
      <c r="F1370" s="14">
        <v>210570.38</v>
      </c>
      <c r="G1370" s="14">
        <v>258980.55</v>
      </c>
      <c r="H1370" s="14">
        <v>236785.31</v>
      </c>
      <c r="I1370" s="14">
        <v>218101.47</v>
      </c>
      <c r="J1370" s="14">
        <v>233082.49</v>
      </c>
      <c r="K1370" s="14">
        <v>37533.42</v>
      </c>
      <c r="L1370" s="14">
        <v>553377.24</v>
      </c>
      <c r="M1370" s="14">
        <v>1321106.24</v>
      </c>
      <c r="N1370" s="14">
        <f t="shared" si="190"/>
        <v>311366.63</v>
      </c>
      <c r="O1370" s="14">
        <f t="shared" si="191"/>
        <v>250578.75</v>
      </c>
      <c r="P1370" s="14">
        <f t="shared" si="192"/>
        <v>308186.84999999998</v>
      </c>
      <c r="Q1370" s="14">
        <f t="shared" si="193"/>
        <v>281774.52</v>
      </c>
      <c r="R1370" s="14">
        <f t="shared" si="194"/>
        <v>259540.75</v>
      </c>
      <c r="S1370" s="14">
        <f t="shared" si="195"/>
        <v>277368.15999999997</v>
      </c>
      <c r="T1370" s="14">
        <f t="shared" si="196"/>
        <v>44664.77</v>
      </c>
      <c r="U1370" s="14">
        <f t="shared" si="197"/>
        <v>658518.92000000004</v>
      </c>
      <c r="V1370" s="14">
        <f t="shared" si="198"/>
        <v>1572116.43</v>
      </c>
    </row>
    <row r="1371" spans="1:22">
      <c r="A1371" s="8">
        <v>1368</v>
      </c>
      <c r="B1371" s="8" t="s">
        <v>3140</v>
      </c>
      <c r="C1371" s="9" t="s">
        <v>3141</v>
      </c>
      <c r="D1371" s="8" t="s">
        <v>260</v>
      </c>
      <c r="E1371" s="14">
        <v>305826.57</v>
      </c>
      <c r="F1371" s="14">
        <v>210570.38</v>
      </c>
      <c r="G1371" s="14">
        <v>608660.59</v>
      </c>
      <c r="H1371" s="14">
        <v>236785.31</v>
      </c>
      <c r="I1371" s="14">
        <v>254777.09</v>
      </c>
      <c r="J1371" s="14">
        <v>233082.49</v>
      </c>
      <c r="K1371" s="14">
        <v>33071.269999999997</v>
      </c>
      <c r="L1371" s="14">
        <v>666458.67000000004</v>
      </c>
      <c r="M1371" s="14">
        <v>1032168.84</v>
      </c>
      <c r="N1371" s="14">
        <f t="shared" si="190"/>
        <v>363933.62</v>
      </c>
      <c r="O1371" s="14">
        <f t="shared" si="191"/>
        <v>250578.75</v>
      </c>
      <c r="P1371" s="14">
        <f t="shared" si="192"/>
        <v>724306.1</v>
      </c>
      <c r="Q1371" s="14">
        <f t="shared" si="193"/>
        <v>281774.52</v>
      </c>
      <c r="R1371" s="14">
        <f t="shared" si="194"/>
        <v>303184.74</v>
      </c>
      <c r="S1371" s="14">
        <f t="shared" si="195"/>
        <v>277368.15999999997</v>
      </c>
      <c r="T1371" s="14">
        <f t="shared" si="196"/>
        <v>39354.81</v>
      </c>
      <c r="U1371" s="14">
        <f t="shared" si="197"/>
        <v>793085.82</v>
      </c>
      <c r="V1371" s="14">
        <f t="shared" si="198"/>
        <v>1228280.92</v>
      </c>
    </row>
    <row r="1372" spans="1:22">
      <c r="A1372" s="8">
        <v>1369</v>
      </c>
      <c r="B1372" s="8" t="s">
        <v>3142</v>
      </c>
      <c r="C1372" s="9" t="s">
        <v>3143</v>
      </c>
      <c r="D1372" s="8" t="s">
        <v>260</v>
      </c>
      <c r="E1372" s="14">
        <v>336751.21</v>
      </c>
      <c r="F1372" s="14">
        <v>251129.86</v>
      </c>
      <c r="G1372" s="14">
        <v>754350.86</v>
      </c>
      <c r="H1372" s="14">
        <v>279660.01</v>
      </c>
      <c r="I1372" s="14">
        <v>254777.09</v>
      </c>
      <c r="J1372" s="14">
        <v>280712.40000000002</v>
      </c>
      <c r="K1372" s="14">
        <v>49607.62</v>
      </c>
      <c r="L1372" s="14">
        <v>666458.67000000004</v>
      </c>
      <c r="M1372" s="14">
        <v>1063927.8799999999</v>
      </c>
      <c r="N1372" s="14">
        <f t="shared" si="190"/>
        <v>400733.94</v>
      </c>
      <c r="O1372" s="14">
        <f t="shared" si="191"/>
        <v>298844.53000000003</v>
      </c>
      <c r="P1372" s="14">
        <f t="shared" si="192"/>
        <v>897677.52</v>
      </c>
      <c r="Q1372" s="14">
        <f t="shared" si="193"/>
        <v>332795.40999999997</v>
      </c>
      <c r="R1372" s="14">
        <f t="shared" si="194"/>
        <v>303184.74</v>
      </c>
      <c r="S1372" s="14">
        <f t="shared" si="195"/>
        <v>334047.76</v>
      </c>
      <c r="T1372" s="14">
        <f t="shared" si="196"/>
        <v>59033.07</v>
      </c>
      <c r="U1372" s="14">
        <f t="shared" si="197"/>
        <v>793085.82</v>
      </c>
      <c r="V1372" s="14">
        <f t="shared" si="198"/>
        <v>1266074.18</v>
      </c>
    </row>
    <row r="1373" spans="1:22">
      <c r="A1373" s="8">
        <v>1370</v>
      </c>
      <c r="B1373" s="8" t="s">
        <v>3144</v>
      </c>
      <c r="C1373" s="9" t="s">
        <v>3145</v>
      </c>
      <c r="D1373" s="8" t="s">
        <v>260</v>
      </c>
      <c r="E1373" s="14">
        <v>339807.3</v>
      </c>
      <c r="F1373" s="14">
        <v>251129.86</v>
      </c>
      <c r="G1373" s="14">
        <v>944321.88</v>
      </c>
      <c r="H1373" s="14">
        <v>279660.01</v>
      </c>
      <c r="I1373" s="14">
        <v>409986.12</v>
      </c>
      <c r="J1373" s="14">
        <v>280712.40000000002</v>
      </c>
      <c r="K1373" s="14">
        <v>57743.72</v>
      </c>
      <c r="L1373" s="14">
        <v>666458.67000000004</v>
      </c>
      <c r="M1373" s="14">
        <v>1095686.92</v>
      </c>
      <c r="N1373" s="14">
        <f t="shared" si="190"/>
        <v>404370.69</v>
      </c>
      <c r="O1373" s="14">
        <f t="shared" si="191"/>
        <v>298844.53000000003</v>
      </c>
      <c r="P1373" s="14">
        <f t="shared" si="192"/>
        <v>1123743.04</v>
      </c>
      <c r="Q1373" s="14">
        <f t="shared" si="193"/>
        <v>332795.40999999997</v>
      </c>
      <c r="R1373" s="14">
        <f t="shared" si="194"/>
        <v>487883.48</v>
      </c>
      <c r="S1373" s="14">
        <f t="shared" si="195"/>
        <v>334047.76</v>
      </c>
      <c r="T1373" s="14">
        <f t="shared" si="196"/>
        <v>68715.03</v>
      </c>
      <c r="U1373" s="14">
        <f t="shared" si="197"/>
        <v>793085.82</v>
      </c>
      <c r="V1373" s="14">
        <f t="shared" si="198"/>
        <v>1303867.43</v>
      </c>
    </row>
    <row r="1374" spans="1:22">
      <c r="A1374" s="8">
        <v>1371</v>
      </c>
      <c r="B1374" s="8" t="s">
        <v>3146</v>
      </c>
      <c r="C1374" s="9" t="s">
        <v>3147</v>
      </c>
      <c r="D1374" s="8" t="s">
        <v>260</v>
      </c>
      <c r="E1374" s="14">
        <v>50974.71</v>
      </c>
      <c r="F1374" s="14">
        <v>150922.46</v>
      </c>
      <c r="G1374" s="14">
        <v>186015.59</v>
      </c>
      <c r="H1374" s="14">
        <v>169355.08</v>
      </c>
      <c r="I1374" s="14">
        <v>129928.55</v>
      </c>
      <c r="J1374" s="14">
        <v>167414.03</v>
      </c>
      <c r="K1374" s="14">
        <v>19160.8</v>
      </c>
      <c r="L1374" s="14">
        <v>397469.21</v>
      </c>
      <c r="M1374" s="14">
        <v>741614.89</v>
      </c>
      <c r="N1374" s="14">
        <f t="shared" si="190"/>
        <v>60659.9</v>
      </c>
      <c r="O1374" s="14">
        <f t="shared" si="191"/>
        <v>179597.73</v>
      </c>
      <c r="P1374" s="14">
        <f t="shared" si="192"/>
        <v>221358.55</v>
      </c>
      <c r="Q1374" s="14">
        <f t="shared" si="193"/>
        <v>201532.55</v>
      </c>
      <c r="R1374" s="14">
        <f t="shared" si="194"/>
        <v>154614.97</v>
      </c>
      <c r="S1374" s="14">
        <f t="shared" si="195"/>
        <v>199222.7</v>
      </c>
      <c r="T1374" s="14">
        <f t="shared" si="196"/>
        <v>22801.35</v>
      </c>
      <c r="U1374" s="14">
        <f t="shared" si="197"/>
        <v>472988.36</v>
      </c>
      <c r="V1374" s="14">
        <f t="shared" si="198"/>
        <v>882521.72</v>
      </c>
    </row>
    <row r="1375" spans="1:22">
      <c r="A1375" s="8">
        <v>1372</v>
      </c>
      <c r="B1375" s="8" t="s">
        <v>3148</v>
      </c>
      <c r="C1375" s="9" t="s">
        <v>3149</v>
      </c>
      <c r="D1375" s="8" t="s">
        <v>260</v>
      </c>
      <c r="E1375" s="14">
        <v>169905.1</v>
      </c>
      <c r="F1375" s="14">
        <v>150922.46</v>
      </c>
      <c r="G1375" s="14">
        <v>377492.29</v>
      </c>
      <c r="H1375" s="14">
        <v>169355.08</v>
      </c>
      <c r="I1375" s="14">
        <v>149969.65</v>
      </c>
      <c r="J1375" s="14">
        <v>167414.03</v>
      </c>
      <c r="K1375" s="14">
        <v>10935.22</v>
      </c>
      <c r="L1375" s="14">
        <v>181892.69</v>
      </c>
      <c r="M1375" s="14">
        <v>39698.800000000003</v>
      </c>
      <c r="N1375" s="14">
        <f t="shared" si="190"/>
        <v>202187.07</v>
      </c>
      <c r="O1375" s="14">
        <f t="shared" si="191"/>
        <v>179597.73</v>
      </c>
      <c r="P1375" s="14">
        <f t="shared" si="192"/>
        <v>449215.83</v>
      </c>
      <c r="Q1375" s="14">
        <f t="shared" si="193"/>
        <v>201532.55</v>
      </c>
      <c r="R1375" s="14">
        <f t="shared" si="194"/>
        <v>178463.88</v>
      </c>
      <c r="S1375" s="14">
        <f t="shared" si="195"/>
        <v>199222.7</v>
      </c>
      <c r="T1375" s="14">
        <f t="shared" si="196"/>
        <v>13012.91</v>
      </c>
      <c r="U1375" s="14">
        <f t="shared" si="197"/>
        <v>216452.3</v>
      </c>
      <c r="V1375" s="14">
        <f t="shared" si="198"/>
        <v>47241.57</v>
      </c>
    </row>
    <row r="1376" spans="1:22">
      <c r="A1376" s="8">
        <v>1373</v>
      </c>
      <c r="B1376" s="8" t="s">
        <v>3150</v>
      </c>
      <c r="C1376" s="9" t="s">
        <v>3151</v>
      </c>
      <c r="D1376" s="8" t="s">
        <v>260</v>
      </c>
      <c r="E1376" s="14">
        <v>158011.32999999999</v>
      </c>
      <c r="F1376" s="14">
        <v>217784.46</v>
      </c>
      <c r="G1376" s="14">
        <v>1388360.92</v>
      </c>
      <c r="H1376" s="14">
        <v>244775.6</v>
      </c>
      <c r="I1376" s="14">
        <v>176385.67</v>
      </c>
      <c r="J1376" s="14">
        <v>241189.7</v>
      </c>
      <c r="K1376" s="14">
        <v>27559.63</v>
      </c>
      <c r="L1376" s="14">
        <v>203065.38</v>
      </c>
      <c r="M1376" s="14">
        <v>76539.289999999994</v>
      </c>
      <c r="N1376" s="14">
        <f t="shared" si="190"/>
        <v>188033.48</v>
      </c>
      <c r="O1376" s="14">
        <f t="shared" si="191"/>
        <v>259163.51</v>
      </c>
      <c r="P1376" s="14">
        <f t="shared" si="192"/>
        <v>1652149.49</v>
      </c>
      <c r="Q1376" s="14">
        <f t="shared" si="193"/>
        <v>291282.96000000002</v>
      </c>
      <c r="R1376" s="14">
        <f t="shared" si="194"/>
        <v>209898.95</v>
      </c>
      <c r="S1376" s="14">
        <f t="shared" si="195"/>
        <v>287015.74</v>
      </c>
      <c r="T1376" s="14">
        <f t="shared" si="196"/>
        <v>32795.96</v>
      </c>
      <c r="U1376" s="14">
        <f t="shared" si="197"/>
        <v>241647.8</v>
      </c>
      <c r="V1376" s="14">
        <f t="shared" si="198"/>
        <v>91081.76</v>
      </c>
    </row>
    <row r="1377" spans="1:22">
      <c r="A1377" s="8">
        <v>1374</v>
      </c>
      <c r="B1377" s="8" t="s">
        <v>3152</v>
      </c>
      <c r="C1377" s="9" t="s">
        <v>3153</v>
      </c>
      <c r="D1377" s="8" t="s">
        <v>260</v>
      </c>
      <c r="E1377" s="14">
        <v>322817.65999999997</v>
      </c>
      <c r="F1377" s="14">
        <v>272282.96000000002</v>
      </c>
      <c r="G1377" s="14">
        <v>335548.71</v>
      </c>
      <c r="H1377" s="14">
        <v>305579.71999999997</v>
      </c>
      <c r="I1377" s="14">
        <v>282583.63</v>
      </c>
      <c r="J1377" s="14">
        <v>301993.84000000003</v>
      </c>
      <c r="K1377" s="14">
        <v>122799.22</v>
      </c>
      <c r="L1377" s="14">
        <v>716984.42</v>
      </c>
      <c r="M1377" s="14">
        <v>1353463.94</v>
      </c>
      <c r="N1377" s="14">
        <f t="shared" si="190"/>
        <v>384153.02</v>
      </c>
      <c r="O1377" s="14">
        <f t="shared" si="191"/>
        <v>324016.71999999997</v>
      </c>
      <c r="P1377" s="14">
        <f t="shared" si="192"/>
        <v>399302.96</v>
      </c>
      <c r="Q1377" s="14">
        <f t="shared" si="193"/>
        <v>363639.87</v>
      </c>
      <c r="R1377" s="14">
        <f t="shared" si="194"/>
        <v>336274.52</v>
      </c>
      <c r="S1377" s="14">
        <f t="shared" si="195"/>
        <v>359372.67</v>
      </c>
      <c r="T1377" s="14">
        <f t="shared" si="196"/>
        <v>146131.07</v>
      </c>
      <c r="U1377" s="14">
        <f t="shared" si="197"/>
        <v>853211.46</v>
      </c>
      <c r="V1377" s="14">
        <f t="shared" si="198"/>
        <v>1610622.09</v>
      </c>
    </row>
    <row r="1378" spans="1:22">
      <c r="A1378" s="8">
        <v>1375</v>
      </c>
      <c r="B1378" s="8" t="s">
        <v>3154</v>
      </c>
      <c r="C1378" s="9" t="s">
        <v>3155</v>
      </c>
      <c r="D1378" s="8" t="s">
        <v>260</v>
      </c>
      <c r="E1378" s="14">
        <v>240229.72</v>
      </c>
      <c r="F1378" s="14">
        <v>214535.49</v>
      </c>
      <c r="G1378" s="14">
        <v>261232.56</v>
      </c>
      <c r="H1378" s="14">
        <v>243606.28</v>
      </c>
      <c r="I1378" s="14">
        <v>219997.99</v>
      </c>
      <c r="J1378" s="14">
        <v>235109.29</v>
      </c>
      <c r="K1378" s="14">
        <v>94054.399999999994</v>
      </c>
      <c r="L1378" s="14">
        <v>558189.21</v>
      </c>
      <c r="M1378" s="14">
        <v>1164378.55</v>
      </c>
      <c r="N1378" s="14">
        <f t="shared" si="190"/>
        <v>285873.37</v>
      </c>
      <c r="O1378" s="14">
        <f t="shared" si="191"/>
        <v>255297.23</v>
      </c>
      <c r="P1378" s="14">
        <f t="shared" si="192"/>
        <v>310866.75</v>
      </c>
      <c r="Q1378" s="14">
        <f t="shared" si="193"/>
        <v>289891.46999999997</v>
      </c>
      <c r="R1378" s="14">
        <f t="shared" si="194"/>
        <v>261797.61</v>
      </c>
      <c r="S1378" s="14">
        <f t="shared" si="195"/>
        <v>279780.06</v>
      </c>
      <c r="T1378" s="14">
        <f t="shared" si="196"/>
        <v>111924.74</v>
      </c>
      <c r="U1378" s="14">
        <f t="shared" si="197"/>
        <v>664245.16</v>
      </c>
      <c r="V1378" s="14">
        <f t="shared" si="198"/>
        <v>1385610.47</v>
      </c>
    </row>
    <row r="1379" spans="1:22">
      <c r="A1379" s="8">
        <v>1376</v>
      </c>
      <c r="B1379" s="8" t="s">
        <v>3156</v>
      </c>
      <c r="C1379" s="9" t="s">
        <v>3157</v>
      </c>
      <c r="D1379" s="8" t="s">
        <v>260</v>
      </c>
      <c r="E1379" s="14">
        <v>198817.37</v>
      </c>
      <c r="F1379" s="14">
        <v>119760.48</v>
      </c>
      <c r="G1379" s="14">
        <v>184664.39</v>
      </c>
      <c r="H1379" s="14">
        <v>134275.78</v>
      </c>
      <c r="I1379" s="14">
        <v>155515.82999999999</v>
      </c>
      <c r="J1379" s="14">
        <v>132958.35</v>
      </c>
      <c r="K1379" s="14">
        <v>75853.59</v>
      </c>
      <c r="L1379" s="14">
        <v>394582.03</v>
      </c>
      <c r="M1379" s="14">
        <v>79107.009999999995</v>
      </c>
      <c r="N1379" s="14">
        <f t="shared" si="190"/>
        <v>236592.67</v>
      </c>
      <c r="O1379" s="14">
        <f t="shared" si="191"/>
        <v>142514.97</v>
      </c>
      <c r="P1379" s="14">
        <f t="shared" si="192"/>
        <v>219750.62</v>
      </c>
      <c r="Q1379" s="14">
        <f t="shared" si="193"/>
        <v>159788.18</v>
      </c>
      <c r="R1379" s="14">
        <f t="shared" si="194"/>
        <v>185063.84</v>
      </c>
      <c r="S1379" s="14">
        <f t="shared" si="195"/>
        <v>158220.44</v>
      </c>
      <c r="T1379" s="14">
        <f t="shared" si="196"/>
        <v>90265.77</v>
      </c>
      <c r="U1379" s="14">
        <f t="shared" si="197"/>
        <v>469552.62</v>
      </c>
      <c r="V1379" s="14">
        <f t="shared" si="198"/>
        <v>94137.34</v>
      </c>
    </row>
    <row r="1380" spans="1:22">
      <c r="A1380" s="8">
        <v>1377</v>
      </c>
      <c r="B1380" s="8" t="s">
        <v>3158</v>
      </c>
      <c r="C1380" s="9" t="s">
        <v>3159</v>
      </c>
      <c r="D1380" s="8" t="s">
        <v>260</v>
      </c>
      <c r="E1380" s="14">
        <v>59985.61</v>
      </c>
      <c r="F1380" s="14">
        <v>38207.57</v>
      </c>
      <c r="G1380" s="14">
        <v>58777.32</v>
      </c>
      <c r="H1380" s="14">
        <v>32156.03</v>
      </c>
      <c r="I1380" s="14">
        <v>49499.16</v>
      </c>
      <c r="J1380" s="14">
        <v>32226.18</v>
      </c>
      <c r="K1380" s="14">
        <v>34998.47</v>
      </c>
      <c r="L1380" s="14">
        <v>125592.57</v>
      </c>
      <c r="M1380" s="14">
        <v>31600.240000000002</v>
      </c>
      <c r="N1380" s="14">
        <f t="shared" si="190"/>
        <v>71382.880000000005</v>
      </c>
      <c r="O1380" s="14">
        <f t="shared" si="191"/>
        <v>45467.01</v>
      </c>
      <c r="P1380" s="14">
        <f t="shared" si="192"/>
        <v>69945.009999999995</v>
      </c>
      <c r="Q1380" s="14">
        <f t="shared" si="193"/>
        <v>38265.68</v>
      </c>
      <c r="R1380" s="14">
        <f t="shared" si="194"/>
        <v>58904</v>
      </c>
      <c r="S1380" s="14">
        <f t="shared" si="195"/>
        <v>38349.15</v>
      </c>
      <c r="T1380" s="14">
        <f t="shared" si="196"/>
        <v>41648.18</v>
      </c>
      <c r="U1380" s="14">
        <f t="shared" si="197"/>
        <v>149455.16</v>
      </c>
      <c r="V1380" s="14">
        <f t="shared" si="198"/>
        <v>37604.29</v>
      </c>
    </row>
    <row r="1381" spans="1:22">
      <c r="A1381" s="8">
        <v>1378</v>
      </c>
      <c r="B1381" s="8" t="s">
        <v>3160</v>
      </c>
      <c r="C1381" s="9" t="s">
        <v>3161</v>
      </c>
      <c r="D1381" s="8" t="s">
        <v>260</v>
      </c>
      <c r="E1381" s="14">
        <v>26625.62</v>
      </c>
      <c r="F1381" s="14">
        <v>127783.64</v>
      </c>
      <c r="G1381" s="14">
        <v>26798.86</v>
      </c>
      <c r="H1381" s="14">
        <v>143240.49</v>
      </c>
      <c r="I1381" s="14">
        <v>22569.15</v>
      </c>
      <c r="J1381" s="14">
        <v>141896.57</v>
      </c>
      <c r="K1381" s="14">
        <v>30184.080000000002</v>
      </c>
      <c r="L1381" s="14">
        <v>57262.52</v>
      </c>
      <c r="M1381" s="14">
        <v>165054.92000000001</v>
      </c>
      <c r="N1381" s="14">
        <f t="shared" si="190"/>
        <v>31684.49</v>
      </c>
      <c r="O1381" s="14">
        <f t="shared" si="191"/>
        <v>152062.53</v>
      </c>
      <c r="P1381" s="14">
        <f t="shared" si="192"/>
        <v>31890.639999999999</v>
      </c>
      <c r="Q1381" s="14">
        <f t="shared" si="193"/>
        <v>170456.18</v>
      </c>
      <c r="R1381" s="14">
        <f t="shared" si="194"/>
        <v>26857.29</v>
      </c>
      <c r="S1381" s="14">
        <f t="shared" si="195"/>
        <v>168856.92</v>
      </c>
      <c r="T1381" s="14">
        <f t="shared" si="196"/>
        <v>35919.06</v>
      </c>
      <c r="U1381" s="14">
        <f t="shared" si="197"/>
        <v>68142.399999999994</v>
      </c>
      <c r="V1381" s="14">
        <f t="shared" si="198"/>
        <v>196415.35</v>
      </c>
    </row>
    <row r="1382" spans="1:22">
      <c r="A1382" s="8">
        <v>1379</v>
      </c>
      <c r="B1382" s="8" t="s">
        <v>3162</v>
      </c>
      <c r="C1382" s="9" t="s">
        <v>3163</v>
      </c>
      <c r="D1382" s="8" t="s">
        <v>260</v>
      </c>
      <c r="E1382" s="14">
        <v>101768.96000000001</v>
      </c>
      <c r="F1382" s="14">
        <v>78140.740000000005</v>
      </c>
      <c r="G1382" s="14">
        <v>96836.21</v>
      </c>
      <c r="H1382" s="14">
        <v>87211.04</v>
      </c>
      <c r="I1382" s="14">
        <v>81550.98</v>
      </c>
      <c r="J1382" s="14">
        <v>87152.59</v>
      </c>
      <c r="K1382" s="14">
        <v>50362.63</v>
      </c>
      <c r="L1382" s="14">
        <v>206914.96</v>
      </c>
      <c r="M1382" s="14">
        <v>60183.38</v>
      </c>
      <c r="N1382" s="14">
        <f t="shared" si="190"/>
        <v>121105.06</v>
      </c>
      <c r="O1382" s="14">
        <f t="shared" si="191"/>
        <v>92987.48</v>
      </c>
      <c r="P1382" s="14">
        <f t="shared" si="192"/>
        <v>115235.09</v>
      </c>
      <c r="Q1382" s="14">
        <f t="shared" si="193"/>
        <v>103781.14</v>
      </c>
      <c r="R1382" s="14">
        <f t="shared" si="194"/>
        <v>97045.67</v>
      </c>
      <c r="S1382" s="14">
        <f t="shared" si="195"/>
        <v>103711.58</v>
      </c>
      <c r="T1382" s="14">
        <f t="shared" si="196"/>
        <v>59931.53</v>
      </c>
      <c r="U1382" s="14">
        <f t="shared" si="197"/>
        <v>246228.8</v>
      </c>
      <c r="V1382" s="14">
        <f t="shared" si="198"/>
        <v>71618.22</v>
      </c>
    </row>
    <row r="1383" spans="1:22">
      <c r="A1383" s="8">
        <v>1380</v>
      </c>
      <c r="B1383" s="8" t="s">
        <v>3164</v>
      </c>
      <c r="C1383" s="9" t="s">
        <v>3165</v>
      </c>
      <c r="D1383" s="8" t="s">
        <v>260</v>
      </c>
      <c r="E1383" s="14">
        <v>43810.16</v>
      </c>
      <c r="F1383" s="14">
        <v>69662.009999999995</v>
      </c>
      <c r="G1383" s="14">
        <v>33780.06</v>
      </c>
      <c r="H1383" s="14">
        <v>34104.879999999997</v>
      </c>
      <c r="I1383" s="14">
        <v>28448.02</v>
      </c>
      <c r="J1383" s="14">
        <v>32226.18</v>
      </c>
      <c r="K1383" s="14">
        <v>24935.19</v>
      </c>
      <c r="L1383" s="14">
        <v>72179.64</v>
      </c>
      <c r="M1383" s="14">
        <v>231407.49</v>
      </c>
      <c r="N1383" s="14">
        <f t="shared" si="190"/>
        <v>52134.09</v>
      </c>
      <c r="O1383" s="14">
        <f t="shared" si="191"/>
        <v>82897.789999999994</v>
      </c>
      <c r="P1383" s="14">
        <f t="shared" si="192"/>
        <v>40198.269999999997</v>
      </c>
      <c r="Q1383" s="14">
        <f t="shared" si="193"/>
        <v>40584.81</v>
      </c>
      <c r="R1383" s="14">
        <f t="shared" si="194"/>
        <v>33853.14</v>
      </c>
      <c r="S1383" s="14">
        <f t="shared" si="195"/>
        <v>38349.15</v>
      </c>
      <c r="T1383" s="14">
        <f t="shared" si="196"/>
        <v>29672.880000000001</v>
      </c>
      <c r="U1383" s="14">
        <f t="shared" si="197"/>
        <v>85893.77</v>
      </c>
      <c r="V1383" s="14">
        <f t="shared" si="198"/>
        <v>275374.90999999997</v>
      </c>
    </row>
    <row r="1384" spans="1:22" ht="21">
      <c r="A1384" s="8">
        <v>1381</v>
      </c>
      <c r="B1384" s="8" t="s">
        <v>3166</v>
      </c>
      <c r="C1384" s="9" t="s">
        <v>3167</v>
      </c>
      <c r="D1384" s="8" t="s">
        <v>25</v>
      </c>
      <c r="E1384" s="14">
        <v>2038832.28</v>
      </c>
      <c r="F1384" s="14">
        <v>679278.24</v>
      </c>
      <c r="G1384" s="14">
        <v>829638.55</v>
      </c>
      <c r="H1384" s="14">
        <v>751476.66</v>
      </c>
      <c r="I1384" s="14">
        <v>698683.69</v>
      </c>
      <c r="J1384" s="14">
        <v>746674.69</v>
      </c>
      <c r="K1384" s="14">
        <v>656420.41</v>
      </c>
      <c r="L1384" s="14">
        <v>1701822.66</v>
      </c>
      <c r="M1384" s="14">
        <v>1126874.31</v>
      </c>
      <c r="N1384" s="14">
        <f t="shared" si="190"/>
        <v>2426210.41</v>
      </c>
      <c r="O1384" s="14">
        <f t="shared" si="191"/>
        <v>808341.11</v>
      </c>
      <c r="P1384" s="14">
        <f t="shared" si="192"/>
        <v>987269.87</v>
      </c>
      <c r="Q1384" s="14">
        <f t="shared" si="193"/>
        <v>894257.23</v>
      </c>
      <c r="R1384" s="14">
        <f t="shared" si="194"/>
        <v>831433.59</v>
      </c>
      <c r="S1384" s="14">
        <f t="shared" si="195"/>
        <v>888542.88</v>
      </c>
      <c r="T1384" s="14">
        <f t="shared" si="196"/>
        <v>781140.29</v>
      </c>
      <c r="U1384" s="14">
        <f t="shared" si="197"/>
        <v>2025168.97</v>
      </c>
      <c r="V1384" s="14">
        <f t="shared" si="198"/>
        <v>1340980.43</v>
      </c>
    </row>
    <row r="1385" spans="1:22" ht="21">
      <c r="A1385" s="8">
        <v>1382</v>
      </c>
      <c r="B1385" s="8" t="s">
        <v>3168</v>
      </c>
      <c r="C1385" s="9" t="s">
        <v>3169</v>
      </c>
      <c r="D1385" s="8" t="s">
        <v>25</v>
      </c>
      <c r="E1385" s="14">
        <v>1427182.01</v>
      </c>
      <c r="F1385" s="14">
        <v>490417.34</v>
      </c>
      <c r="G1385" s="14">
        <v>597231.66</v>
      </c>
      <c r="H1385" s="14">
        <v>537492.9</v>
      </c>
      <c r="I1385" s="14">
        <v>502960.15</v>
      </c>
      <c r="J1385" s="14">
        <v>537508.49</v>
      </c>
      <c r="K1385" s="14">
        <v>473896.87</v>
      </c>
      <c r="L1385" s="14">
        <v>1225090.57</v>
      </c>
      <c r="M1385" s="14">
        <v>806965.47</v>
      </c>
      <c r="N1385" s="14">
        <f t="shared" si="190"/>
        <v>1698346.59</v>
      </c>
      <c r="O1385" s="14">
        <f t="shared" si="191"/>
        <v>583596.63</v>
      </c>
      <c r="P1385" s="14">
        <f t="shared" si="192"/>
        <v>710705.68</v>
      </c>
      <c r="Q1385" s="14">
        <f t="shared" si="193"/>
        <v>639616.55000000005</v>
      </c>
      <c r="R1385" s="14">
        <f t="shared" si="194"/>
        <v>598522.57999999996</v>
      </c>
      <c r="S1385" s="14">
        <f t="shared" si="195"/>
        <v>639635.1</v>
      </c>
      <c r="T1385" s="14">
        <f t="shared" si="196"/>
        <v>563937.28000000003</v>
      </c>
      <c r="U1385" s="14">
        <f t="shared" si="197"/>
        <v>1457857.78</v>
      </c>
      <c r="V1385" s="14">
        <f t="shared" si="198"/>
        <v>960288.91</v>
      </c>
    </row>
    <row r="1386" spans="1:22" ht="21">
      <c r="A1386" s="8">
        <v>1383</v>
      </c>
      <c r="B1386" s="8" t="s">
        <v>3170</v>
      </c>
      <c r="C1386" s="9" t="s">
        <v>3171</v>
      </c>
      <c r="D1386" s="8" t="s">
        <v>25</v>
      </c>
      <c r="E1386" s="14">
        <v>1202912.6499999999</v>
      </c>
      <c r="F1386" s="14">
        <v>535626.07999999996</v>
      </c>
      <c r="G1386" s="14">
        <v>663440.6</v>
      </c>
      <c r="H1386" s="14">
        <v>598102.14</v>
      </c>
      <c r="I1386" s="14">
        <v>558718.65</v>
      </c>
      <c r="J1386" s="14">
        <v>597096.54</v>
      </c>
      <c r="K1386" s="14">
        <v>405912.3</v>
      </c>
      <c r="L1386" s="14">
        <v>1360903.79</v>
      </c>
      <c r="M1386" s="14">
        <v>412549.94</v>
      </c>
      <c r="N1386" s="14">
        <f t="shared" si="190"/>
        <v>1431466.05</v>
      </c>
      <c r="O1386" s="14">
        <f t="shared" si="191"/>
        <v>637395.04</v>
      </c>
      <c r="P1386" s="14">
        <f t="shared" si="192"/>
        <v>789494.31</v>
      </c>
      <c r="Q1386" s="14">
        <f t="shared" si="193"/>
        <v>711741.55</v>
      </c>
      <c r="R1386" s="14">
        <f t="shared" si="194"/>
        <v>664875.18999999994</v>
      </c>
      <c r="S1386" s="14">
        <f t="shared" si="195"/>
        <v>710544.88</v>
      </c>
      <c r="T1386" s="14">
        <f t="shared" si="196"/>
        <v>483035.64</v>
      </c>
      <c r="U1386" s="14">
        <f t="shared" si="197"/>
        <v>1619475.51</v>
      </c>
      <c r="V1386" s="14">
        <f t="shared" si="198"/>
        <v>490934.43</v>
      </c>
    </row>
    <row r="1387" spans="1:22" ht="21">
      <c r="A1387" s="8">
        <v>1384</v>
      </c>
      <c r="B1387" s="8" t="s">
        <v>3172</v>
      </c>
      <c r="C1387" s="9" t="s">
        <v>3173</v>
      </c>
      <c r="D1387" s="8" t="s">
        <v>25</v>
      </c>
      <c r="E1387" s="14">
        <v>356796.95</v>
      </c>
      <c r="F1387" s="14">
        <v>173203.97</v>
      </c>
      <c r="G1387" s="14">
        <v>281496.26</v>
      </c>
      <c r="H1387" s="14">
        <v>193131.06</v>
      </c>
      <c r="I1387" s="14">
        <v>237062.82</v>
      </c>
      <c r="J1387" s="14">
        <v>193357.13</v>
      </c>
      <c r="K1387" s="14">
        <v>125592.57</v>
      </c>
      <c r="L1387" s="14">
        <v>577425.56000000006</v>
      </c>
      <c r="M1387" s="14">
        <v>131641.23000000001</v>
      </c>
      <c r="N1387" s="14">
        <f t="shared" si="190"/>
        <v>424588.37</v>
      </c>
      <c r="O1387" s="14">
        <f t="shared" si="191"/>
        <v>206112.72</v>
      </c>
      <c r="P1387" s="14">
        <f t="shared" si="192"/>
        <v>334980.55</v>
      </c>
      <c r="Q1387" s="14">
        <f t="shared" si="193"/>
        <v>229825.96</v>
      </c>
      <c r="R1387" s="14">
        <f t="shared" si="194"/>
        <v>282104.76</v>
      </c>
      <c r="S1387" s="14">
        <f t="shared" si="195"/>
        <v>230094.98</v>
      </c>
      <c r="T1387" s="14">
        <f t="shared" si="196"/>
        <v>149455.16</v>
      </c>
      <c r="U1387" s="14">
        <f t="shared" si="197"/>
        <v>687136.42</v>
      </c>
      <c r="V1387" s="14">
        <f t="shared" si="198"/>
        <v>156653.06</v>
      </c>
    </row>
    <row r="1388" spans="1:22" ht="21">
      <c r="A1388" s="8">
        <v>1385</v>
      </c>
      <c r="B1388" s="8" t="s">
        <v>3174</v>
      </c>
      <c r="C1388" s="9" t="s">
        <v>3175</v>
      </c>
      <c r="D1388" s="8" t="s">
        <v>25</v>
      </c>
      <c r="E1388" s="14">
        <v>4247562.4400000004</v>
      </c>
      <c r="F1388" s="14">
        <v>1568593.01</v>
      </c>
      <c r="G1388" s="14">
        <v>1937624.88</v>
      </c>
      <c r="H1388" s="14">
        <v>1756303.84</v>
      </c>
      <c r="I1388" s="14">
        <v>1631778.64</v>
      </c>
      <c r="J1388" s="14">
        <v>1743862.39</v>
      </c>
      <c r="K1388" s="14">
        <v>1641076.28</v>
      </c>
      <c r="L1388" s="14">
        <v>3974615.13</v>
      </c>
      <c r="M1388" s="14">
        <v>2687384.96</v>
      </c>
      <c r="N1388" s="14">
        <f t="shared" si="190"/>
        <v>5054599.3</v>
      </c>
      <c r="O1388" s="14">
        <f t="shared" si="191"/>
        <v>1866625.68</v>
      </c>
      <c r="P1388" s="14">
        <f t="shared" si="192"/>
        <v>2305773.61</v>
      </c>
      <c r="Q1388" s="14">
        <f t="shared" si="193"/>
        <v>2090001.57</v>
      </c>
      <c r="R1388" s="14">
        <f t="shared" si="194"/>
        <v>1941816.58</v>
      </c>
      <c r="S1388" s="14">
        <f t="shared" si="195"/>
        <v>2075196.24</v>
      </c>
      <c r="T1388" s="14">
        <f t="shared" si="196"/>
        <v>1952880.77</v>
      </c>
      <c r="U1388" s="14">
        <f t="shared" si="197"/>
        <v>4729792</v>
      </c>
      <c r="V1388" s="14">
        <f t="shared" si="198"/>
        <v>3197988.1</v>
      </c>
    </row>
    <row r="1389" spans="1:22" ht="21">
      <c r="A1389" s="8">
        <v>1386</v>
      </c>
      <c r="B1389" s="8" t="s">
        <v>3176</v>
      </c>
      <c r="C1389" s="9" t="s">
        <v>3177</v>
      </c>
      <c r="D1389" s="8" t="s">
        <v>25</v>
      </c>
      <c r="E1389" s="14">
        <v>3058246.98</v>
      </c>
      <c r="F1389" s="14">
        <v>1175166.1399999999</v>
      </c>
      <c r="G1389" s="14">
        <v>1455245.47</v>
      </c>
      <c r="H1389" s="14">
        <v>1312550.6499999999</v>
      </c>
      <c r="I1389" s="14">
        <v>834614.61</v>
      </c>
      <c r="J1389" s="14">
        <v>1309720.92</v>
      </c>
      <c r="K1389" s="14">
        <v>1021486.25</v>
      </c>
      <c r="L1389" s="14">
        <v>2985118.9</v>
      </c>
      <c r="M1389" s="14">
        <v>1793306.03</v>
      </c>
      <c r="N1389" s="14">
        <f t="shared" si="190"/>
        <v>3639313.91</v>
      </c>
      <c r="O1389" s="14">
        <f t="shared" si="191"/>
        <v>1398447.71</v>
      </c>
      <c r="P1389" s="14">
        <f t="shared" si="192"/>
        <v>1731742.11</v>
      </c>
      <c r="Q1389" s="14">
        <f t="shared" si="193"/>
        <v>1561935.27</v>
      </c>
      <c r="R1389" s="14">
        <f t="shared" si="194"/>
        <v>993191.39</v>
      </c>
      <c r="S1389" s="14">
        <f t="shared" si="195"/>
        <v>1558567.89</v>
      </c>
      <c r="T1389" s="14">
        <f t="shared" si="196"/>
        <v>1215568.6399999999</v>
      </c>
      <c r="U1389" s="14">
        <f t="shared" si="197"/>
        <v>3552291.49</v>
      </c>
      <c r="V1389" s="14">
        <f t="shared" si="198"/>
        <v>2134034.1800000002</v>
      </c>
    </row>
    <row r="1390" spans="1:22" ht="21">
      <c r="A1390" s="8">
        <v>1387</v>
      </c>
      <c r="B1390" s="8" t="s">
        <v>3178</v>
      </c>
      <c r="C1390" s="9" t="s">
        <v>3179</v>
      </c>
      <c r="D1390" s="8" t="s">
        <v>25</v>
      </c>
      <c r="E1390" s="14">
        <v>5946587.4199999999</v>
      </c>
      <c r="F1390" s="14">
        <v>2085693.08</v>
      </c>
      <c r="G1390" s="14">
        <v>2583499.83</v>
      </c>
      <c r="H1390" s="14">
        <v>2328876.06</v>
      </c>
      <c r="I1390" s="14">
        <v>1572848.62</v>
      </c>
      <c r="J1390" s="14">
        <v>2325149.85</v>
      </c>
      <c r="K1390" s="14">
        <v>2176937.92</v>
      </c>
      <c r="L1390" s="14">
        <v>5295098.33</v>
      </c>
      <c r="M1390" s="14">
        <v>3698251.42</v>
      </c>
      <c r="N1390" s="14">
        <f t="shared" si="190"/>
        <v>7076439.0300000003</v>
      </c>
      <c r="O1390" s="14">
        <f t="shared" si="191"/>
        <v>2481974.77</v>
      </c>
      <c r="P1390" s="14">
        <f t="shared" si="192"/>
        <v>3074364.8</v>
      </c>
      <c r="Q1390" s="14">
        <f t="shared" si="193"/>
        <v>2771362.51</v>
      </c>
      <c r="R1390" s="14">
        <f t="shared" si="194"/>
        <v>1871689.86</v>
      </c>
      <c r="S1390" s="14">
        <f t="shared" si="195"/>
        <v>2766928.32</v>
      </c>
      <c r="T1390" s="14">
        <f t="shared" si="196"/>
        <v>2590556.12</v>
      </c>
      <c r="U1390" s="14">
        <f t="shared" si="197"/>
        <v>6301167.0099999998</v>
      </c>
      <c r="V1390" s="14">
        <f t="shared" si="198"/>
        <v>4400919.1900000004</v>
      </c>
    </row>
    <row r="1391" spans="1:22" ht="21">
      <c r="A1391" s="8">
        <v>1388</v>
      </c>
      <c r="B1391" s="8" t="s">
        <v>3180</v>
      </c>
      <c r="C1391" s="9" t="s">
        <v>3181</v>
      </c>
      <c r="D1391" s="8" t="s">
        <v>25</v>
      </c>
      <c r="E1391" s="14">
        <v>305826.57</v>
      </c>
      <c r="F1391" s="14">
        <v>375141.22</v>
      </c>
      <c r="G1391" s="14">
        <v>516159.48</v>
      </c>
      <c r="H1391" s="14">
        <v>419002.8</v>
      </c>
      <c r="I1391" s="14">
        <v>434684.9</v>
      </c>
      <c r="J1391" s="14">
        <v>418089.18</v>
      </c>
      <c r="K1391" s="14">
        <v>286094.09999999998</v>
      </c>
      <c r="L1391" s="14">
        <v>1058788.69</v>
      </c>
      <c r="M1391" s="14">
        <v>215802.68</v>
      </c>
      <c r="N1391" s="14">
        <f t="shared" si="190"/>
        <v>363933.62</v>
      </c>
      <c r="O1391" s="14">
        <f t="shared" si="191"/>
        <v>446418.05</v>
      </c>
      <c r="P1391" s="14">
        <f t="shared" si="192"/>
        <v>614229.78</v>
      </c>
      <c r="Q1391" s="14">
        <f t="shared" si="193"/>
        <v>498613.33</v>
      </c>
      <c r="R1391" s="14">
        <f t="shared" si="194"/>
        <v>517275.03</v>
      </c>
      <c r="S1391" s="14">
        <f t="shared" si="195"/>
        <v>497526.12</v>
      </c>
      <c r="T1391" s="14">
        <f t="shared" si="196"/>
        <v>340451.98</v>
      </c>
      <c r="U1391" s="14">
        <f t="shared" si="197"/>
        <v>1259958.54</v>
      </c>
      <c r="V1391" s="14">
        <f t="shared" si="198"/>
        <v>256805.19</v>
      </c>
    </row>
    <row r="1392" spans="1:22">
      <c r="A1392" s="8">
        <v>1389</v>
      </c>
      <c r="B1392" s="8" t="s">
        <v>3182</v>
      </c>
      <c r="C1392" s="9" t="s">
        <v>3183</v>
      </c>
      <c r="D1392" s="8" t="s">
        <v>260</v>
      </c>
      <c r="E1392" s="14">
        <v>135924.37</v>
      </c>
      <c r="F1392" s="14">
        <v>58465.51</v>
      </c>
      <c r="G1392" s="14">
        <v>59867.24</v>
      </c>
      <c r="H1392" s="14">
        <v>53593.38</v>
      </c>
      <c r="I1392" s="14">
        <v>139132.32</v>
      </c>
      <c r="J1392" s="14">
        <v>53273.77</v>
      </c>
      <c r="K1392" s="14">
        <v>75326.66</v>
      </c>
      <c r="L1392" s="14">
        <v>177561.92</v>
      </c>
      <c r="M1392" s="14">
        <v>332040.77</v>
      </c>
      <c r="N1392" s="14">
        <f t="shared" si="190"/>
        <v>161750</v>
      </c>
      <c r="O1392" s="14">
        <f t="shared" si="191"/>
        <v>69573.960000000006</v>
      </c>
      <c r="P1392" s="14">
        <f t="shared" si="192"/>
        <v>71242.02</v>
      </c>
      <c r="Q1392" s="14">
        <f t="shared" si="193"/>
        <v>63776.12</v>
      </c>
      <c r="R1392" s="14">
        <f t="shared" si="194"/>
        <v>165567.46</v>
      </c>
      <c r="S1392" s="14">
        <f t="shared" si="195"/>
        <v>63395.79</v>
      </c>
      <c r="T1392" s="14">
        <f t="shared" si="196"/>
        <v>89638.73</v>
      </c>
      <c r="U1392" s="14">
        <f t="shared" si="197"/>
        <v>211298.68</v>
      </c>
      <c r="V1392" s="14">
        <f t="shared" si="198"/>
        <v>395128.52</v>
      </c>
    </row>
    <row r="1393" spans="1:22">
      <c r="A1393" s="8">
        <v>1390</v>
      </c>
      <c r="B1393" s="8" t="s">
        <v>3184</v>
      </c>
      <c r="C1393" s="9" t="s">
        <v>3185</v>
      </c>
      <c r="D1393" s="8" t="s">
        <v>25</v>
      </c>
      <c r="E1393" s="14">
        <v>18691.650000000001</v>
      </c>
      <c r="F1393" s="14">
        <v>21874.52</v>
      </c>
      <c r="G1393" s="14">
        <v>27065.919999999998</v>
      </c>
      <c r="H1393" s="14">
        <v>24477.56</v>
      </c>
      <c r="I1393" s="14">
        <v>20569.830000000002</v>
      </c>
      <c r="J1393" s="14">
        <v>24333.34</v>
      </c>
      <c r="K1393" s="14">
        <v>25050.67</v>
      </c>
      <c r="L1393" s="14">
        <v>168419.16</v>
      </c>
      <c r="M1393" s="14">
        <v>25248.44</v>
      </c>
      <c r="N1393" s="14">
        <f t="shared" si="190"/>
        <v>22243.06</v>
      </c>
      <c r="O1393" s="14">
        <f t="shared" si="191"/>
        <v>26030.68</v>
      </c>
      <c r="P1393" s="14">
        <f t="shared" si="192"/>
        <v>32208.44</v>
      </c>
      <c r="Q1393" s="14">
        <f t="shared" si="193"/>
        <v>29128.3</v>
      </c>
      <c r="R1393" s="14">
        <f t="shared" si="194"/>
        <v>24478.1</v>
      </c>
      <c r="S1393" s="14">
        <f t="shared" si="195"/>
        <v>28956.67</v>
      </c>
      <c r="T1393" s="14">
        <f t="shared" si="196"/>
        <v>29810.3</v>
      </c>
      <c r="U1393" s="14">
        <f t="shared" si="197"/>
        <v>200418.8</v>
      </c>
      <c r="V1393" s="14">
        <f t="shared" si="198"/>
        <v>30045.64</v>
      </c>
    </row>
    <row r="1394" spans="1:22" ht="31.5">
      <c r="A1394" s="8">
        <v>1391</v>
      </c>
      <c r="B1394" s="8" t="s">
        <v>3186</v>
      </c>
      <c r="C1394" s="9" t="s">
        <v>3187</v>
      </c>
      <c r="D1394" s="8" t="s">
        <v>25</v>
      </c>
      <c r="E1394" s="14">
        <v>44176.82</v>
      </c>
      <c r="F1394" s="14">
        <v>54992.41</v>
      </c>
      <c r="G1394" s="14">
        <v>47062.559999999998</v>
      </c>
      <c r="H1394" s="14">
        <v>61388.78</v>
      </c>
      <c r="I1394" s="14">
        <v>35765.21</v>
      </c>
      <c r="J1394" s="14">
        <v>61321.55</v>
      </c>
      <c r="K1394" s="14">
        <v>63085.01</v>
      </c>
      <c r="L1394" s="14">
        <v>10624.84</v>
      </c>
      <c r="M1394" s="14">
        <v>42715.92</v>
      </c>
      <c r="N1394" s="14">
        <f t="shared" si="190"/>
        <v>52570.42</v>
      </c>
      <c r="O1394" s="14">
        <f t="shared" si="191"/>
        <v>65440.97</v>
      </c>
      <c r="P1394" s="14">
        <f t="shared" si="192"/>
        <v>56004.45</v>
      </c>
      <c r="Q1394" s="14">
        <f t="shared" si="193"/>
        <v>73052.649999999994</v>
      </c>
      <c r="R1394" s="14">
        <f t="shared" si="194"/>
        <v>42560.6</v>
      </c>
      <c r="S1394" s="14">
        <f t="shared" si="195"/>
        <v>72972.639999999999</v>
      </c>
      <c r="T1394" s="14">
        <f t="shared" si="196"/>
        <v>75071.16</v>
      </c>
      <c r="U1394" s="14">
        <f t="shared" si="197"/>
        <v>12643.56</v>
      </c>
      <c r="V1394" s="14">
        <f t="shared" si="198"/>
        <v>50831.94</v>
      </c>
    </row>
    <row r="1395" spans="1:22" ht="21">
      <c r="A1395" s="8">
        <v>1392</v>
      </c>
      <c r="B1395" s="8" t="s">
        <v>3188</v>
      </c>
      <c r="C1395" s="9" t="s">
        <v>3189</v>
      </c>
      <c r="D1395" s="8" t="s">
        <v>25</v>
      </c>
      <c r="E1395" s="14">
        <v>458739.13</v>
      </c>
      <c r="F1395" s="14">
        <v>471246.43</v>
      </c>
      <c r="G1395" s="14">
        <v>1332934.18</v>
      </c>
      <c r="H1395" s="14">
        <v>466944.52</v>
      </c>
      <c r="I1395" s="14">
        <v>1012965.75</v>
      </c>
      <c r="J1395" s="14">
        <v>468577.66</v>
      </c>
      <c r="K1395" s="14">
        <v>1423292.99</v>
      </c>
      <c r="L1395" s="14">
        <v>131877.01</v>
      </c>
      <c r="M1395" s="14">
        <v>369834.04</v>
      </c>
      <c r="N1395" s="14">
        <f t="shared" si="190"/>
        <v>545899.56000000006</v>
      </c>
      <c r="O1395" s="14">
        <f t="shared" si="191"/>
        <v>560783.25</v>
      </c>
      <c r="P1395" s="14">
        <f t="shared" si="192"/>
        <v>1586191.67</v>
      </c>
      <c r="Q1395" s="14">
        <f t="shared" si="193"/>
        <v>555663.98</v>
      </c>
      <c r="R1395" s="14">
        <f t="shared" si="194"/>
        <v>1205429.24</v>
      </c>
      <c r="S1395" s="14">
        <f t="shared" si="195"/>
        <v>557607.42000000004</v>
      </c>
      <c r="T1395" s="14">
        <f t="shared" si="196"/>
        <v>1693718.66</v>
      </c>
      <c r="U1395" s="14">
        <f t="shared" si="197"/>
        <v>156933.64000000001</v>
      </c>
      <c r="V1395" s="14">
        <f t="shared" si="198"/>
        <v>440102.51</v>
      </c>
    </row>
    <row r="1396" spans="1:22" ht="21">
      <c r="A1396" s="8">
        <v>1393</v>
      </c>
      <c r="B1396" s="8" t="s">
        <v>3190</v>
      </c>
      <c r="C1396" s="9" t="s">
        <v>3191</v>
      </c>
      <c r="D1396" s="8" t="s">
        <v>25</v>
      </c>
      <c r="E1396" s="14">
        <v>594660.62</v>
      </c>
      <c r="F1396" s="14">
        <v>313579.17</v>
      </c>
      <c r="G1396" s="14">
        <v>360320.75</v>
      </c>
      <c r="H1396" s="14">
        <v>350403.27</v>
      </c>
      <c r="I1396" s="14">
        <v>854536.19</v>
      </c>
      <c r="J1396" s="14">
        <v>349318.84</v>
      </c>
      <c r="K1396" s="14">
        <v>600980.68000000005</v>
      </c>
      <c r="L1396" s="14">
        <v>3735272.26</v>
      </c>
      <c r="M1396" s="14">
        <v>208656.9</v>
      </c>
      <c r="N1396" s="14">
        <f t="shared" si="190"/>
        <v>707646.14</v>
      </c>
      <c r="O1396" s="14">
        <f t="shared" si="191"/>
        <v>373159.21</v>
      </c>
      <c r="P1396" s="14">
        <f t="shared" si="192"/>
        <v>428781.69</v>
      </c>
      <c r="Q1396" s="14">
        <f t="shared" si="193"/>
        <v>416979.89</v>
      </c>
      <c r="R1396" s="14">
        <f t="shared" si="194"/>
        <v>1016898.07</v>
      </c>
      <c r="S1396" s="14">
        <f t="shared" si="195"/>
        <v>415689.42</v>
      </c>
      <c r="T1396" s="14">
        <f t="shared" si="196"/>
        <v>715167.01</v>
      </c>
      <c r="U1396" s="14">
        <f t="shared" si="197"/>
        <v>4444973.99</v>
      </c>
      <c r="V1396" s="14">
        <f t="shared" si="198"/>
        <v>248301.71</v>
      </c>
    </row>
    <row r="1397" spans="1:22" ht="21">
      <c r="A1397" s="8">
        <v>1394</v>
      </c>
      <c r="B1397" s="8" t="s">
        <v>3192</v>
      </c>
      <c r="C1397" s="9" t="s">
        <v>3193</v>
      </c>
      <c r="D1397" s="8" t="s">
        <v>260</v>
      </c>
      <c r="E1397" s="14">
        <v>1359222</v>
      </c>
      <c r="F1397" s="14">
        <v>5826721.4500000002</v>
      </c>
      <c r="G1397" s="14">
        <v>9390171.1799999997</v>
      </c>
      <c r="H1397" s="14">
        <v>6546188.0099999998</v>
      </c>
      <c r="I1397" s="14">
        <v>2099463.64</v>
      </c>
      <c r="J1397" s="14">
        <v>6455587.1299999999</v>
      </c>
      <c r="K1397" s="14">
        <v>118111.87</v>
      </c>
      <c r="L1397" s="14">
        <v>818035.92</v>
      </c>
      <c r="M1397" s="14">
        <v>1111566.44</v>
      </c>
      <c r="N1397" s="14">
        <f t="shared" si="190"/>
        <v>1617474.18</v>
      </c>
      <c r="O1397" s="14">
        <f t="shared" si="191"/>
        <v>6933798.5300000003</v>
      </c>
      <c r="P1397" s="14">
        <f t="shared" si="192"/>
        <v>11174303.699999999</v>
      </c>
      <c r="Q1397" s="14">
        <f t="shared" si="193"/>
        <v>7789963.7300000004</v>
      </c>
      <c r="R1397" s="14">
        <f t="shared" si="194"/>
        <v>2498361.73</v>
      </c>
      <c r="S1397" s="14">
        <f t="shared" si="195"/>
        <v>7682148.6799999997</v>
      </c>
      <c r="T1397" s="14">
        <f t="shared" si="196"/>
        <v>140553.13</v>
      </c>
      <c r="U1397" s="14">
        <f t="shared" si="197"/>
        <v>973462.74</v>
      </c>
      <c r="V1397" s="14">
        <f t="shared" si="198"/>
        <v>1322764.06</v>
      </c>
    </row>
    <row r="1398" spans="1:22" ht="21">
      <c r="A1398" s="8">
        <v>1395</v>
      </c>
      <c r="B1398" s="8" t="s">
        <v>3194</v>
      </c>
      <c r="C1398" s="9" t="s">
        <v>3195</v>
      </c>
      <c r="D1398" s="8" t="s">
        <v>260</v>
      </c>
      <c r="E1398" s="14">
        <v>1665047.13</v>
      </c>
      <c r="F1398" s="14">
        <v>6513049.54</v>
      </c>
      <c r="G1398" s="14">
        <v>10496237.52</v>
      </c>
      <c r="H1398" s="14">
        <v>7268821.6799999997</v>
      </c>
      <c r="I1398" s="14">
        <v>2667001.58</v>
      </c>
      <c r="J1398" s="14">
        <v>7264429.3600000003</v>
      </c>
      <c r="K1398" s="14">
        <v>128611.12</v>
      </c>
      <c r="L1398" s="14">
        <v>4811975.93</v>
      </c>
      <c r="M1398" s="14">
        <v>1190964.05</v>
      </c>
      <c r="N1398" s="14">
        <f t="shared" si="190"/>
        <v>1981406.08</v>
      </c>
      <c r="O1398" s="14">
        <f t="shared" si="191"/>
        <v>7750528.9500000002</v>
      </c>
      <c r="P1398" s="14">
        <f t="shared" si="192"/>
        <v>12490522.65</v>
      </c>
      <c r="Q1398" s="14">
        <f t="shared" si="193"/>
        <v>8649897.8000000007</v>
      </c>
      <c r="R1398" s="14">
        <f t="shared" si="194"/>
        <v>3173731.88</v>
      </c>
      <c r="S1398" s="14">
        <f t="shared" si="195"/>
        <v>8644670.9399999995</v>
      </c>
      <c r="T1398" s="14">
        <f t="shared" si="196"/>
        <v>153047.23000000001</v>
      </c>
      <c r="U1398" s="14">
        <f t="shared" si="197"/>
        <v>5726251.3600000003</v>
      </c>
      <c r="V1398" s="14">
        <f t="shared" si="198"/>
        <v>1417247.22</v>
      </c>
    </row>
    <row r="1399" spans="1:22" ht="21">
      <c r="A1399" s="8">
        <v>1396</v>
      </c>
      <c r="B1399" s="8" t="s">
        <v>3196</v>
      </c>
      <c r="C1399" s="9" t="s">
        <v>3197</v>
      </c>
      <c r="D1399" s="8" t="s">
        <v>260</v>
      </c>
      <c r="E1399" s="14">
        <v>2038832.28</v>
      </c>
      <c r="F1399" s="14">
        <v>8412685.9399999995</v>
      </c>
      <c r="G1399" s="14">
        <v>13557634.41</v>
      </c>
      <c r="H1399" s="14">
        <v>9386637.25</v>
      </c>
      <c r="I1399" s="14">
        <v>3315379.29</v>
      </c>
      <c r="J1399" s="14">
        <v>9385471.8399999999</v>
      </c>
      <c r="K1399" s="14">
        <v>133860.03</v>
      </c>
      <c r="L1399" s="14">
        <v>5774371.1299999999</v>
      </c>
      <c r="M1399" s="14">
        <v>1270361.6499999999</v>
      </c>
      <c r="N1399" s="14">
        <f t="shared" si="190"/>
        <v>2426210.41</v>
      </c>
      <c r="O1399" s="14">
        <f t="shared" si="191"/>
        <v>10011096.27</v>
      </c>
      <c r="P1399" s="14">
        <f t="shared" si="192"/>
        <v>16133584.949999999</v>
      </c>
      <c r="Q1399" s="14">
        <f t="shared" si="193"/>
        <v>11170098.33</v>
      </c>
      <c r="R1399" s="14">
        <f t="shared" si="194"/>
        <v>3945301.36</v>
      </c>
      <c r="S1399" s="14">
        <f t="shared" si="195"/>
        <v>11168711.49</v>
      </c>
      <c r="T1399" s="14">
        <f t="shared" si="196"/>
        <v>159293.44</v>
      </c>
      <c r="U1399" s="14">
        <f t="shared" si="197"/>
        <v>6871501.6399999997</v>
      </c>
      <c r="V1399" s="14">
        <f t="shared" si="198"/>
        <v>1511730.36</v>
      </c>
    </row>
    <row r="1400" spans="1:22" ht="21">
      <c r="A1400" s="8">
        <v>1397</v>
      </c>
      <c r="B1400" s="8" t="s">
        <v>3198</v>
      </c>
      <c r="C1400" s="9" t="s">
        <v>3199</v>
      </c>
      <c r="D1400" s="8" t="s">
        <v>260</v>
      </c>
      <c r="E1400" s="14">
        <v>679613.17</v>
      </c>
      <c r="F1400" s="14">
        <v>2410012.88</v>
      </c>
      <c r="G1400" s="14">
        <v>3883905.53</v>
      </c>
      <c r="H1400" s="14">
        <v>2687464.5</v>
      </c>
      <c r="I1400" s="14">
        <v>1182145.48</v>
      </c>
      <c r="J1400" s="14">
        <v>2690250.19</v>
      </c>
      <c r="K1400" s="14">
        <v>170606.69</v>
      </c>
      <c r="L1400" s="14">
        <v>6255568.7199999997</v>
      </c>
      <c r="M1400" s="14">
        <v>793976.03</v>
      </c>
      <c r="N1400" s="14">
        <f t="shared" si="190"/>
        <v>808739.67</v>
      </c>
      <c r="O1400" s="14">
        <f t="shared" si="191"/>
        <v>2867915.33</v>
      </c>
      <c r="P1400" s="14">
        <f t="shared" si="192"/>
        <v>4621847.58</v>
      </c>
      <c r="Q1400" s="14">
        <f t="shared" si="193"/>
        <v>3198082.76</v>
      </c>
      <c r="R1400" s="14">
        <f t="shared" si="194"/>
        <v>1406753.12</v>
      </c>
      <c r="S1400" s="14">
        <f t="shared" si="195"/>
        <v>3201397.73</v>
      </c>
      <c r="T1400" s="14">
        <f t="shared" si="196"/>
        <v>203021.96</v>
      </c>
      <c r="U1400" s="14">
        <f t="shared" si="197"/>
        <v>7444126.7800000003</v>
      </c>
      <c r="V1400" s="14">
        <f t="shared" si="198"/>
        <v>944831.48</v>
      </c>
    </row>
    <row r="1401" spans="1:22" ht="21">
      <c r="A1401" s="8">
        <v>1398</v>
      </c>
      <c r="B1401" s="8" t="s">
        <v>3200</v>
      </c>
      <c r="C1401" s="9" t="s">
        <v>3201</v>
      </c>
      <c r="D1401" s="8" t="s">
        <v>260</v>
      </c>
      <c r="E1401" s="14">
        <v>869901.79</v>
      </c>
      <c r="F1401" s="14">
        <v>2947334.35</v>
      </c>
      <c r="G1401" s="14">
        <v>4749836</v>
      </c>
      <c r="H1401" s="14">
        <v>3291608.08</v>
      </c>
      <c r="I1401" s="14">
        <v>1482615.81</v>
      </c>
      <c r="J1401" s="14">
        <v>3285088.4</v>
      </c>
      <c r="K1401" s="14">
        <v>225725.94</v>
      </c>
      <c r="L1401" s="14">
        <v>8180359.0999999996</v>
      </c>
      <c r="M1401" s="14">
        <v>873373.63</v>
      </c>
      <c r="N1401" s="14">
        <f t="shared" si="190"/>
        <v>1035183.13</v>
      </c>
      <c r="O1401" s="14">
        <f t="shared" si="191"/>
        <v>3507327.88</v>
      </c>
      <c r="P1401" s="14">
        <f t="shared" si="192"/>
        <v>5652304.8399999999</v>
      </c>
      <c r="Q1401" s="14">
        <f t="shared" si="193"/>
        <v>3917013.62</v>
      </c>
      <c r="R1401" s="14">
        <f t="shared" si="194"/>
        <v>1764312.81</v>
      </c>
      <c r="S1401" s="14">
        <f t="shared" si="195"/>
        <v>3909255.2</v>
      </c>
      <c r="T1401" s="14">
        <f t="shared" si="196"/>
        <v>268613.87</v>
      </c>
      <c r="U1401" s="14">
        <f t="shared" si="197"/>
        <v>9734627.3300000001</v>
      </c>
      <c r="V1401" s="14">
        <f t="shared" si="198"/>
        <v>1039314.62</v>
      </c>
    </row>
    <row r="1402" spans="1:22" ht="21">
      <c r="A1402" s="8">
        <v>1399</v>
      </c>
      <c r="B1402" s="8" t="s">
        <v>3202</v>
      </c>
      <c r="C1402" s="9" t="s">
        <v>3203</v>
      </c>
      <c r="D1402" s="8" t="s">
        <v>260</v>
      </c>
      <c r="E1402" s="14">
        <v>1070386.51</v>
      </c>
      <c r="F1402" s="14">
        <v>4631564.3099999996</v>
      </c>
      <c r="G1402" s="14">
        <v>7464090.71</v>
      </c>
      <c r="H1402" s="14">
        <v>5173768.67</v>
      </c>
      <c r="I1402" s="14">
        <v>2101834.2999999998</v>
      </c>
      <c r="J1402" s="14">
        <v>5161126.8899999997</v>
      </c>
      <c r="K1402" s="14">
        <v>256172.76</v>
      </c>
      <c r="L1402" s="14">
        <v>9623951.8800000008</v>
      </c>
      <c r="M1402" s="14">
        <v>952771.23</v>
      </c>
      <c r="N1402" s="14">
        <f t="shared" si="190"/>
        <v>1273759.95</v>
      </c>
      <c r="O1402" s="14">
        <f t="shared" si="191"/>
        <v>5511561.5300000003</v>
      </c>
      <c r="P1402" s="14">
        <f t="shared" si="192"/>
        <v>8882267.9399999995</v>
      </c>
      <c r="Q1402" s="14">
        <f t="shared" si="193"/>
        <v>6156784.7199999997</v>
      </c>
      <c r="R1402" s="14">
        <f t="shared" si="194"/>
        <v>2501182.8199999998</v>
      </c>
      <c r="S1402" s="14">
        <f t="shared" si="195"/>
        <v>6141741</v>
      </c>
      <c r="T1402" s="14">
        <f t="shared" si="196"/>
        <v>304845.58</v>
      </c>
      <c r="U1402" s="14">
        <f t="shared" si="197"/>
        <v>11452502.74</v>
      </c>
      <c r="V1402" s="14">
        <f t="shared" si="198"/>
        <v>1133797.76</v>
      </c>
    </row>
    <row r="1403" spans="1:22" ht="31.5">
      <c r="A1403" s="8">
        <v>1400</v>
      </c>
      <c r="B1403" s="8" t="s">
        <v>3204</v>
      </c>
      <c r="C1403" s="9" t="s">
        <v>3205</v>
      </c>
      <c r="D1403" s="8" t="s">
        <v>25</v>
      </c>
      <c r="E1403" s="14">
        <v>73061.67</v>
      </c>
      <c r="F1403" s="14">
        <v>91099.85</v>
      </c>
      <c r="G1403" s="14">
        <v>110686.03</v>
      </c>
      <c r="H1403" s="14">
        <v>103678.84</v>
      </c>
      <c r="I1403" s="14">
        <v>84116.479999999996</v>
      </c>
      <c r="J1403" s="14">
        <v>99601.84</v>
      </c>
      <c r="K1403" s="14">
        <v>102424.35</v>
      </c>
      <c r="L1403" s="14">
        <v>14917125.41</v>
      </c>
      <c r="M1403" s="14">
        <v>98294.23</v>
      </c>
      <c r="N1403" s="14">
        <f t="shared" si="190"/>
        <v>86943.39</v>
      </c>
      <c r="O1403" s="14">
        <f t="shared" si="191"/>
        <v>108408.82</v>
      </c>
      <c r="P1403" s="14">
        <f t="shared" si="192"/>
        <v>131716.38</v>
      </c>
      <c r="Q1403" s="14">
        <f t="shared" si="193"/>
        <v>123377.82</v>
      </c>
      <c r="R1403" s="14">
        <f t="shared" si="194"/>
        <v>100098.61</v>
      </c>
      <c r="S1403" s="14">
        <f t="shared" si="195"/>
        <v>118526.19</v>
      </c>
      <c r="T1403" s="14">
        <f t="shared" si="196"/>
        <v>121884.98</v>
      </c>
      <c r="U1403" s="14">
        <f t="shared" si="197"/>
        <v>17751379.239999998</v>
      </c>
      <c r="V1403" s="14">
        <f t="shared" si="198"/>
        <v>116970.13</v>
      </c>
    </row>
    <row r="1404" spans="1:22" ht="31.5">
      <c r="A1404" s="8">
        <v>1401</v>
      </c>
      <c r="B1404" s="8" t="s">
        <v>3206</v>
      </c>
      <c r="C1404" s="9" t="s">
        <v>3207</v>
      </c>
      <c r="D1404" s="8" t="s">
        <v>25</v>
      </c>
      <c r="E1404" s="14">
        <v>56070.59</v>
      </c>
      <c r="F1404" s="14">
        <v>68893.89</v>
      </c>
      <c r="G1404" s="14">
        <v>84770.66</v>
      </c>
      <c r="H1404" s="14">
        <v>77564.240000000005</v>
      </c>
      <c r="I1404" s="14">
        <v>64421.61</v>
      </c>
      <c r="J1404" s="14">
        <v>76165.95</v>
      </c>
      <c r="K1404" s="14">
        <v>78452.039999999994</v>
      </c>
      <c r="L1404" s="14">
        <v>310170.34000000003</v>
      </c>
      <c r="M1404" s="14">
        <v>76062.899999999994</v>
      </c>
      <c r="N1404" s="14">
        <f t="shared" si="190"/>
        <v>66724</v>
      </c>
      <c r="O1404" s="14">
        <f t="shared" si="191"/>
        <v>81983.73</v>
      </c>
      <c r="P1404" s="14">
        <f t="shared" si="192"/>
        <v>100877.09</v>
      </c>
      <c r="Q1404" s="14">
        <f t="shared" si="193"/>
        <v>92301.45</v>
      </c>
      <c r="R1404" s="14">
        <f t="shared" si="194"/>
        <v>76661.72</v>
      </c>
      <c r="S1404" s="14">
        <f t="shared" si="195"/>
        <v>90637.48</v>
      </c>
      <c r="T1404" s="14">
        <f t="shared" si="196"/>
        <v>93357.93</v>
      </c>
      <c r="U1404" s="14">
        <f t="shared" si="197"/>
        <v>369102.7</v>
      </c>
      <c r="V1404" s="14">
        <f t="shared" si="198"/>
        <v>90514.85</v>
      </c>
    </row>
    <row r="1405" spans="1:22" ht="31.5">
      <c r="A1405" s="8">
        <v>1402</v>
      </c>
      <c r="B1405" s="8" t="s">
        <v>3208</v>
      </c>
      <c r="C1405" s="9" t="s">
        <v>3209</v>
      </c>
      <c r="D1405" s="8" t="s">
        <v>25</v>
      </c>
      <c r="E1405" s="14">
        <v>44176.82</v>
      </c>
      <c r="F1405" s="14">
        <v>54992.41</v>
      </c>
      <c r="G1405" s="14">
        <v>68141.91</v>
      </c>
      <c r="H1405" s="14">
        <v>61388.78</v>
      </c>
      <c r="I1405" s="14">
        <v>51783.76</v>
      </c>
      <c r="J1405" s="14">
        <v>61321.55</v>
      </c>
      <c r="K1405" s="14">
        <v>43538.76</v>
      </c>
      <c r="L1405" s="14">
        <v>237548.01</v>
      </c>
      <c r="M1405" s="14">
        <v>61771.34</v>
      </c>
      <c r="N1405" s="14">
        <f t="shared" si="190"/>
        <v>52570.42</v>
      </c>
      <c r="O1405" s="14">
        <f t="shared" si="191"/>
        <v>65440.97</v>
      </c>
      <c r="P1405" s="14">
        <f t="shared" si="192"/>
        <v>81088.87</v>
      </c>
      <c r="Q1405" s="14">
        <f t="shared" si="193"/>
        <v>73052.649999999994</v>
      </c>
      <c r="R1405" s="14">
        <f t="shared" si="194"/>
        <v>61622.67</v>
      </c>
      <c r="S1405" s="14">
        <f t="shared" si="195"/>
        <v>72972.639999999999</v>
      </c>
      <c r="T1405" s="14">
        <f t="shared" si="196"/>
        <v>51811.12</v>
      </c>
      <c r="U1405" s="14">
        <f t="shared" si="197"/>
        <v>282682.13</v>
      </c>
      <c r="V1405" s="14">
        <f t="shared" si="198"/>
        <v>73507.89</v>
      </c>
    </row>
    <row r="1406" spans="1:22" ht="31.5">
      <c r="A1406" s="8">
        <v>1403</v>
      </c>
      <c r="B1406" s="8" t="s">
        <v>3210</v>
      </c>
      <c r="C1406" s="9" t="s">
        <v>3211</v>
      </c>
      <c r="D1406" s="8" t="s">
        <v>25</v>
      </c>
      <c r="E1406" s="14">
        <v>24637.79</v>
      </c>
      <c r="F1406" s="14">
        <v>22695.48</v>
      </c>
      <c r="G1406" s="14">
        <v>27065.919999999998</v>
      </c>
      <c r="H1406" s="14">
        <v>26309.47</v>
      </c>
      <c r="I1406" s="14">
        <v>20569.830000000002</v>
      </c>
      <c r="J1406" s="14">
        <v>24333.34</v>
      </c>
      <c r="K1406" s="14">
        <v>25050.67</v>
      </c>
      <c r="L1406" s="14">
        <v>131877.01</v>
      </c>
      <c r="M1406" s="14">
        <v>25248.44</v>
      </c>
      <c r="N1406" s="14">
        <f t="shared" si="190"/>
        <v>29318.97</v>
      </c>
      <c r="O1406" s="14">
        <f t="shared" si="191"/>
        <v>27007.62</v>
      </c>
      <c r="P1406" s="14">
        <f t="shared" si="192"/>
        <v>32208.44</v>
      </c>
      <c r="Q1406" s="14">
        <f t="shared" si="193"/>
        <v>31308.27</v>
      </c>
      <c r="R1406" s="14">
        <f t="shared" si="194"/>
        <v>24478.1</v>
      </c>
      <c r="S1406" s="14">
        <f t="shared" si="195"/>
        <v>28956.67</v>
      </c>
      <c r="T1406" s="14">
        <f t="shared" si="196"/>
        <v>29810.3</v>
      </c>
      <c r="U1406" s="14">
        <f t="shared" si="197"/>
        <v>156933.64000000001</v>
      </c>
      <c r="V1406" s="14">
        <f t="shared" si="198"/>
        <v>30045.64</v>
      </c>
    </row>
    <row r="1407" spans="1:22" ht="31.5">
      <c r="A1407" s="8">
        <v>1404</v>
      </c>
      <c r="B1407" s="8" t="s">
        <v>3212</v>
      </c>
      <c r="C1407" s="9" t="s">
        <v>3213</v>
      </c>
      <c r="D1407" s="8" t="s">
        <v>25</v>
      </c>
      <c r="E1407" s="14">
        <v>178399.2</v>
      </c>
      <c r="F1407" s="14">
        <v>310862.5</v>
      </c>
      <c r="G1407" s="14">
        <v>275079.49</v>
      </c>
      <c r="H1407" s="14">
        <v>380025.8</v>
      </c>
      <c r="I1407" s="14">
        <v>226466.53</v>
      </c>
      <c r="J1407" s="14">
        <v>313634.32</v>
      </c>
      <c r="K1407" s="14">
        <v>254594.91</v>
      </c>
      <c r="L1407" s="14">
        <v>106286.93</v>
      </c>
      <c r="M1407" s="14">
        <v>277718.52</v>
      </c>
      <c r="N1407" s="14">
        <f t="shared" si="190"/>
        <v>212295.05</v>
      </c>
      <c r="O1407" s="14">
        <f t="shared" si="191"/>
        <v>369926.38</v>
      </c>
      <c r="P1407" s="14">
        <f t="shared" si="192"/>
        <v>327344.59000000003</v>
      </c>
      <c r="Q1407" s="14">
        <f t="shared" si="193"/>
        <v>452230.7</v>
      </c>
      <c r="R1407" s="14">
        <f t="shared" si="194"/>
        <v>269495.17</v>
      </c>
      <c r="S1407" s="14">
        <f t="shared" si="195"/>
        <v>373224.84</v>
      </c>
      <c r="T1407" s="14">
        <f t="shared" si="196"/>
        <v>302967.94</v>
      </c>
      <c r="U1407" s="14">
        <f t="shared" si="197"/>
        <v>126481.45</v>
      </c>
      <c r="V1407" s="14">
        <f t="shared" si="198"/>
        <v>330485.03999999998</v>
      </c>
    </row>
    <row r="1408" spans="1:22" ht="31.5">
      <c r="A1408" s="8">
        <v>1405</v>
      </c>
      <c r="B1408" s="8" t="s">
        <v>3214</v>
      </c>
      <c r="C1408" s="9" t="s">
        <v>3215</v>
      </c>
      <c r="D1408" s="8" t="s">
        <v>25</v>
      </c>
      <c r="E1408" s="14">
        <v>110437.75</v>
      </c>
      <c r="F1408" s="14">
        <v>146813.23000000001</v>
      </c>
      <c r="G1408" s="14">
        <v>169730.41</v>
      </c>
      <c r="H1408" s="14">
        <v>167406.24</v>
      </c>
      <c r="I1408" s="14">
        <v>139736.82999999999</v>
      </c>
      <c r="J1408" s="14">
        <v>160193.54</v>
      </c>
      <c r="K1408" s="14">
        <v>157073</v>
      </c>
      <c r="L1408" s="14">
        <v>770849.68</v>
      </c>
      <c r="M1408" s="14">
        <v>150696.66</v>
      </c>
      <c r="N1408" s="14">
        <f t="shared" si="190"/>
        <v>131420.92000000001</v>
      </c>
      <c r="O1408" s="14">
        <f t="shared" si="191"/>
        <v>174707.74</v>
      </c>
      <c r="P1408" s="14">
        <f t="shared" si="192"/>
        <v>201979.19</v>
      </c>
      <c r="Q1408" s="14">
        <f t="shared" si="193"/>
        <v>199213.43</v>
      </c>
      <c r="R1408" s="14">
        <f t="shared" si="194"/>
        <v>166286.82999999999</v>
      </c>
      <c r="S1408" s="14">
        <f t="shared" si="195"/>
        <v>190630.31</v>
      </c>
      <c r="T1408" s="14">
        <f t="shared" si="196"/>
        <v>186916.87</v>
      </c>
      <c r="U1408" s="14">
        <f t="shared" si="197"/>
        <v>917311.12</v>
      </c>
      <c r="V1408" s="14">
        <f t="shared" si="198"/>
        <v>179329.03</v>
      </c>
    </row>
    <row r="1409" spans="1:22" ht="31.5">
      <c r="A1409" s="8">
        <v>1406</v>
      </c>
      <c r="B1409" s="8" t="s">
        <v>3216</v>
      </c>
      <c r="C1409" s="9" t="s">
        <v>3217</v>
      </c>
      <c r="D1409" s="8" t="s">
        <v>25</v>
      </c>
      <c r="E1409" s="14">
        <v>239564.21</v>
      </c>
      <c r="F1409" s="14">
        <v>301760.64000000001</v>
      </c>
      <c r="G1409" s="14">
        <v>367270.22</v>
      </c>
      <c r="H1409" s="14">
        <v>342783.26</v>
      </c>
      <c r="I1409" s="14">
        <v>302366.26</v>
      </c>
      <c r="J1409" s="14">
        <v>330566.90999999997</v>
      </c>
      <c r="K1409" s="14">
        <v>339927.13</v>
      </c>
      <c r="L1409" s="14">
        <v>475630.14</v>
      </c>
      <c r="M1409" s="14">
        <v>269793.06</v>
      </c>
      <c r="N1409" s="14">
        <f t="shared" si="190"/>
        <v>285081.40999999997</v>
      </c>
      <c r="O1409" s="14">
        <f t="shared" si="191"/>
        <v>359095.16</v>
      </c>
      <c r="P1409" s="14">
        <f t="shared" si="192"/>
        <v>437051.56</v>
      </c>
      <c r="Q1409" s="14">
        <f t="shared" si="193"/>
        <v>407912.08</v>
      </c>
      <c r="R1409" s="14">
        <f t="shared" si="194"/>
        <v>359815.85</v>
      </c>
      <c r="S1409" s="14">
        <f t="shared" si="195"/>
        <v>393374.62</v>
      </c>
      <c r="T1409" s="14">
        <f t="shared" si="196"/>
        <v>404513.28000000003</v>
      </c>
      <c r="U1409" s="14">
        <f t="shared" si="197"/>
        <v>565999.87</v>
      </c>
      <c r="V1409" s="14">
        <f t="shared" si="198"/>
        <v>321053.74</v>
      </c>
    </row>
    <row r="1410" spans="1:22" ht="31.5">
      <c r="A1410" s="8">
        <v>1407</v>
      </c>
      <c r="B1410" s="8" t="s">
        <v>3218</v>
      </c>
      <c r="C1410" s="9" t="s">
        <v>3219</v>
      </c>
      <c r="D1410" s="8" t="s">
        <v>25</v>
      </c>
      <c r="E1410" s="14">
        <v>31943.82</v>
      </c>
      <c r="F1410" s="14">
        <v>40916.239999999998</v>
      </c>
      <c r="G1410" s="14">
        <v>50502.64</v>
      </c>
      <c r="H1410" s="14">
        <v>45992.86</v>
      </c>
      <c r="I1410" s="14">
        <v>38380.92</v>
      </c>
      <c r="J1410" s="14">
        <v>45307.85</v>
      </c>
      <c r="K1410" s="14">
        <v>31021.37</v>
      </c>
      <c r="L1410" s="14">
        <v>1029195.04</v>
      </c>
      <c r="M1410" s="14">
        <v>50989.14</v>
      </c>
      <c r="N1410" s="14">
        <f t="shared" si="190"/>
        <v>38013.15</v>
      </c>
      <c r="O1410" s="14">
        <f t="shared" si="191"/>
        <v>48690.33</v>
      </c>
      <c r="P1410" s="14">
        <f t="shared" si="192"/>
        <v>60098.14</v>
      </c>
      <c r="Q1410" s="14">
        <f t="shared" si="193"/>
        <v>54731.5</v>
      </c>
      <c r="R1410" s="14">
        <f t="shared" si="194"/>
        <v>45673.29</v>
      </c>
      <c r="S1410" s="14">
        <f t="shared" si="195"/>
        <v>53916.34</v>
      </c>
      <c r="T1410" s="14">
        <f t="shared" si="196"/>
        <v>36915.43</v>
      </c>
      <c r="U1410" s="14">
        <f t="shared" si="197"/>
        <v>1224742.1000000001</v>
      </c>
      <c r="V1410" s="14">
        <f t="shared" si="198"/>
        <v>60677.08</v>
      </c>
    </row>
    <row r="1411" spans="1:22" ht="21">
      <c r="A1411" s="8">
        <v>1408</v>
      </c>
      <c r="B1411" s="8" t="s">
        <v>3220</v>
      </c>
      <c r="C1411" s="9" t="s">
        <v>3221</v>
      </c>
      <c r="D1411" s="8" t="s">
        <v>25</v>
      </c>
      <c r="E1411" s="14">
        <v>62865.59</v>
      </c>
      <c r="F1411" s="14">
        <v>76821.08</v>
      </c>
      <c r="G1411" s="14">
        <v>95131.32</v>
      </c>
      <c r="H1411" s="14">
        <v>85749.42</v>
      </c>
      <c r="I1411" s="14">
        <v>78320.899999999994</v>
      </c>
      <c r="J1411" s="14">
        <v>85669.51</v>
      </c>
      <c r="K1411" s="14">
        <v>88040.39</v>
      </c>
      <c r="L1411" s="14">
        <v>141520.22</v>
      </c>
      <c r="M1411" s="14">
        <v>68123.14</v>
      </c>
      <c r="N1411" s="14">
        <f t="shared" si="190"/>
        <v>74810.05</v>
      </c>
      <c r="O1411" s="14">
        <f t="shared" si="191"/>
        <v>91417.09</v>
      </c>
      <c r="P1411" s="14">
        <f t="shared" si="192"/>
        <v>113206.27</v>
      </c>
      <c r="Q1411" s="14">
        <f t="shared" si="193"/>
        <v>102041.81</v>
      </c>
      <c r="R1411" s="14">
        <f t="shared" si="194"/>
        <v>93201.87</v>
      </c>
      <c r="S1411" s="14">
        <f t="shared" si="195"/>
        <v>101946.72</v>
      </c>
      <c r="T1411" s="14">
        <f t="shared" si="196"/>
        <v>104768.06</v>
      </c>
      <c r="U1411" s="14">
        <f t="shared" si="197"/>
        <v>168409.06</v>
      </c>
      <c r="V1411" s="14">
        <f t="shared" si="198"/>
        <v>81066.539999999994</v>
      </c>
    </row>
    <row r="1412" spans="1:22" ht="21">
      <c r="A1412" s="8">
        <v>1409</v>
      </c>
      <c r="B1412" s="8" t="s">
        <v>3222</v>
      </c>
      <c r="C1412" s="9" t="s">
        <v>3223</v>
      </c>
      <c r="D1412" s="8" t="s">
        <v>25</v>
      </c>
      <c r="E1412" s="14">
        <v>76458.44</v>
      </c>
      <c r="F1412" s="14">
        <v>93900.32</v>
      </c>
      <c r="G1412" s="14">
        <v>117945.86</v>
      </c>
      <c r="H1412" s="14">
        <v>103289.06</v>
      </c>
      <c r="I1412" s="14">
        <v>97103.46</v>
      </c>
      <c r="J1412" s="14">
        <v>106240.6</v>
      </c>
      <c r="K1412" s="14">
        <v>109142.83</v>
      </c>
      <c r="L1412" s="14">
        <v>266583.46999999997</v>
      </c>
      <c r="M1412" s="14">
        <v>84002.67</v>
      </c>
      <c r="N1412" s="14">
        <f t="shared" si="190"/>
        <v>90985.54</v>
      </c>
      <c r="O1412" s="14">
        <f t="shared" si="191"/>
        <v>111741.38</v>
      </c>
      <c r="P1412" s="14">
        <f t="shared" si="192"/>
        <v>140355.57</v>
      </c>
      <c r="Q1412" s="14">
        <f t="shared" si="193"/>
        <v>122913.98</v>
      </c>
      <c r="R1412" s="14">
        <f t="shared" si="194"/>
        <v>115553.12</v>
      </c>
      <c r="S1412" s="14">
        <f t="shared" si="195"/>
        <v>126426.31</v>
      </c>
      <c r="T1412" s="14">
        <f t="shared" si="196"/>
        <v>129879.97</v>
      </c>
      <c r="U1412" s="14">
        <f t="shared" si="197"/>
        <v>317234.33</v>
      </c>
      <c r="V1412" s="14">
        <f t="shared" si="198"/>
        <v>99963.18</v>
      </c>
    </row>
    <row r="1413" spans="1:22" ht="21">
      <c r="A1413" s="8">
        <v>1410</v>
      </c>
      <c r="B1413" s="8" t="s">
        <v>3224</v>
      </c>
      <c r="C1413" s="9" t="s">
        <v>3225</v>
      </c>
      <c r="D1413" s="8" t="s">
        <v>25</v>
      </c>
      <c r="E1413" s="14">
        <v>115535.06</v>
      </c>
      <c r="F1413" s="14">
        <v>140995.70000000001</v>
      </c>
      <c r="G1413" s="14">
        <v>176170.29</v>
      </c>
      <c r="H1413" s="14">
        <v>155908.01999999999</v>
      </c>
      <c r="I1413" s="14">
        <v>145036.88</v>
      </c>
      <c r="J1413" s="14">
        <v>158710.46</v>
      </c>
      <c r="K1413" s="14">
        <v>163052.35999999999</v>
      </c>
      <c r="L1413" s="14">
        <v>330515.38</v>
      </c>
      <c r="M1413" s="14">
        <v>126877.37</v>
      </c>
      <c r="N1413" s="14">
        <f t="shared" ref="N1413:N1476" si="199">ROUND(E1413*1.19,2)</f>
        <v>137486.72</v>
      </c>
      <c r="O1413" s="14">
        <f t="shared" ref="O1413:O1476" si="200">ROUND(F1413*1.19,2)</f>
        <v>167784.88</v>
      </c>
      <c r="P1413" s="14">
        <f t="shared" ref="P1413:P1476" si="201">ROUND(G1413*1.19,2)</f>
        <v>209642.65</v>
      </c>
      <c r="Q1413" s="14">
        <f t="shared" ref="Q1413:Q1476" si="202">ROUND(H1413*1.19,2)</f>
        <v>185530.54</v>
      </c>
      <c r="R1413" s="14">
        <f t="shared" ref="R1413:R1476" si="203">ROUND(I1413*1.19,2)</f>
        <v>172593.89</v>
      </c>
      <c r="S1413" s="14">
        <f t="shared" ref="S1413:S1476" si="204">ROUND(J1413*1.19,2)</f>
        <v>188865.45</v>
      </c>
      <c r="T1413" s="14">
        <f t="shared" ref="T1413:T1476" si="205">ROUND(K1413*1.19,2)</f>
        <v>194032.31</v>
      </c>
      <c r="U1413" s="14">
        <f t="shared" ref="U1413:U1476" si="206">ROUND(L1413*1.19,2)</f>
        <v>393313.3</v>
      </c>
      <c r="V1413" s="14">
        <f t="shared" ref="V1413:V1476" si="207">ROUND(M1413*1.19,2)</f>
        <v>150984.07</v>
      </c>
    </row>
    <row r="1414" spans="1:22" ht="21">
      <c r="A1414" s="8">
        <v>1411</v>
      </c>
      <c r="B1414" s="8" t="s">
        <v>3226</v>
      </c>
      <c r="C1414" s="9" t="s">
        <v>3227</v>
      </c>
      <c r="D1414" s="8" t="s">
        <v>25</v>
      </c>
      <c r="E1414" s="14">
        <v>159710.44</v>
      </c>
      <c r="F1414" s="14">
        <v>196137.44</v>
      </c>
      <c r="G1414" s="14">
        <v>247762.38</v>
      </c>
      <c r="H1414" s="14">
        <v>214373.53</v>
      </c>
      <c r="I1414" s="14">
        <v>202123.96</v>
      </c>
      <c r="J1414" s="14">
        <v>223288.54</v>
      </c>
      <c r="K1414" s="14">
        <v>227227.27</v>
      </c>
      <c r="L1414" s="14">
        <v>493675.05</v>
      </c>
      <c r="M1414" s="14">
        <v>174515.93</v>
      </c>
      <c r="N1414" s="14">
        <f t="shared" si="199"/>
        <v>190055.42</v>
      </c>
      <c r="O1414" s="14">
        <f t="shared" si="200"/>
        <v>233403.55</v>
      </c>
      <c r="P1414" s="14">
        <f t="shared" si="201"/>
        <v>294837.23</v>
      </c>
      <c r="Q1414" s="14">
        <f t="shared" si="202"/>
        <v>255104.5</v>
      </c>
      <c r="R1414" s="14">
        <f t="shared" si="203"/>
        <v>240527.51</v>
      </c>
      <c r="S1414" s="14">
        <f t="shared" si="204"/>
        <v>265713.36</v>
      </c>
      <c r="T1414" s="14">
        <f t="shared" si="205"/>
        <v>270400.45</v>
      </c>
      <c r="U1414" s="14">
        <f t="shared" si="206"/>
        <v>587473.31000000006</v>
      </c>
      <c r="V1414" s="14">
        <f t="shared" si="207"/>
        <v>207673.96</v>
      </c>
    </row>
    <row r="1415" spans="1:22" ht="21">
      <c r="A1415" s="8">
        <v>1412</v>
      </c>
      <c r="B1415" s="8" t="s">
        <v>3228</v>
      </c>
      <c r="C1415" s="9" t="s">
        <v>3229</v>
      </c>
      <c r="D1415" s="8" t="s">
        <v>25</v>
      </c>
      <c r="E1415" s="14">
        <v>339807.3</v>
      </c>
      <c r="F1415" s="14">
        <v>414361.64</v>
      </c>
      <c r="G1415" s="14">
        <v>519907.06</v>
      </c>
      <c r="H1415" s="14">
        <v>456030.96</v>
      </c>
      <c r="I1415" s="14">
        <v>428030.09</v>
      </c>
      <c r="J1415" s="14">
        <v>468577.66</v>
      </c>
      <c r="K1415" s="14">
        <v>481184.12</v>
      </c>
      <c r="L1415" s="14">
        <v>694295.95</v>
      </c>
      <c r="M1415" s="14">
        <v>369834.04</v>
      </c>
      <c r="N1415" s="14">
        <f t="shared" si="199"/>
        <v>404370.69</v>
      </c>
      <c r="O1415" s="14">
        <f t="shared" si="200"/>
        <v>493090.35</v>
      </c>
      <c r="P1415" s="14">
        <f t="shared" si="201"/>
        <v>618689.4</v>
      </c>
      <c r="Q1415" s="14">
        <f t="shared" si="202"/>
        <v>542676.84</v>
      </c>
      <c r="R1415" s="14">
        <f t="shared" si="203"/>
        <v>509355.81</v>
      </c>
      <c r="S1415" s="14">
        <f t="shared" si="204"/>
        <v>557607.42000000004</v>
      </c>
      <c r="T1415" s="14">
        <f t="shared" si="205"/>
        <v>572609.1</v>
      </c>
      <c r="U1415" s="14">
        <f t="shared" si="206"/>
        <v>826212.18</v>
      </c>
      <c r="V1415" s="14">
        <f t="shared" si="207"/>
        <v>440102.51</v>
      </c>
    </row>
    <row r="1416" spans="1:22" ht="21">
      <c r="A1416" s="8">
        <v>1413</v>
      </c>
      <c r="B1416" s="8" t="s">
        <v>3230</v>
      </c>
      <c r="C1416" s="9" t="s">
        <v>3231</v>
      </c>
      <c r="D1416" s="8" t="s">
        <v>25</v>
      </c>
      <c r="E1416" s="14">
        <v>35681.279999999999</v>
      </c>
      <c r="F1416" s="14">
        <v>57625.18</v>
      </c>
      <c r="G1416" s="14">
        <v>54924.38</v>
      </c>
      <c r="H1416" s="14">
        <v>64273.07</v>
      </c>
      <c r="I1416" s="14">
        <v>44007.27</v>
      </c>
      <c r="J1416" s="14">
        <v>64312.07</v>
      </c>
      <c r="K1416" s="14">
        <v>49467.59</v>
      </c>
      <c r="L1416" s="14">
        <v>1456926.76</v>
      </c>
      <c r="M1416" s="14">
        <v>47479.77</v>
      </c>
      <c r="N1416" s="14">
        <f t="shared" si="199"/>
        <v>42460.72</v>
      </c>
      <c r="O1416" s="14">
        <f t="shared" si="200"/>
        <v>68573.960000000006</v>
      </c>
      <c r="P1416" s="14">
        <f t="shared" si="201"/>
        <v>65360.01</v>
      </c>
      <c r="Q1416" s="14">
        <f t="shared" si="202"/>
        <v>76484.95</v>
      </c>
      <c r="R1416" s="14">
        <f t="shared" si="203"/>
        <v>52368.65</v>
      </c>
      <c r="S1416" s="14">
        <f t="shared" si="204"/>
        <v>76531.360000000001</v>
      </c>
      <c r="T1416" s="14">
        <f t="shared" si="205"/>
        <v>58866.43</v>
      </c>
      <c r="U1416" s="14">
        <f t="shared" si="206"/>
        <v>1733742.84</v>
      </c>
      <c r="V1416" s="14">
        <f t="shared" si="207"/>
        <v>56500.93</v>
      </c>
    </row>
    <row r="1417" spans="1:22" ht="21">
      <c r="A1417" s="8">
        <v>1414</v>
      </c>
      <c r="B1417" s="8" t="s">
        <v>3232</v>
      </c>
      <c r="C1417" s="9" t="s">
        <v>3233</v>
      </c>
      <c r="D1417" s="8" t="s">
        <v>25</v>
      </c>
      <c r="E1417" s="14">
        <v>50974.71</v>
      </c>
      <c r="F1417" s="14">
        <v>71866.41</v>
      </c>
      <c r="G1417" s="14">
        <v>79407.710000000006</v>
      </c>
      <c r="H1417" s="14">
        <v>76005.16</v>
      </c>
      <c r="I1417" s="14">
        <v>58729.62</v>
      </c>
      <c r="J1417" s="14">
        <v>84357.93</v>
      </c>
      <c r="K1417" s="14">
        <v>71525.69</v>
      </c>
      <c r="L1417" s="14">
        <v>153906.23999999999</v>
      </c>
      <c r="M1417" s="14">
        <v>61771.34</v>
      </c>
      <c r="N1417" s="14">
        <f t="shared" si="199"/>
        <v>60659.9</v>
      </c>
      <c r="O1417" s="14">
        <f t="shared" si="200"/>
        <v>85521.03</v>
      </c>
      <c r="P1417" s="14">
        <f t="shared" si="201"/>
        <v>94495.17</v>
      </c>
      <c r="Q1417" s="14">
        <f t="shared" si="202"/>
        <v>90446.14</v>
      </c>
      <c r="R1417" s="14">
        <f t="shared" si="203"/>
        <v>69888.25</v>
      </c>
      <c r="S1417" s="14">
        <f t="shared" si="204"/>
        <v>100385.94</v>
      </c>
      <c r="T1417" s="14">
        <f t="shared" si="205"/>
        <v>85115.57</v>
      </c>
      <c r="U1417" s="14">
        <f t="shared" si="206"/>
        <v>183148.43</v>
      </c>
      <c r="V1417" s="14">
        <f t="shared" si="207"/>
        <v>73507.89</v>
      </c>
    </row>
    <row r="1418" spans="1:22" ht="21">
      <c r="A1418" s="8">
        <v>1415</v>
      </c>
      <c r="B1418" s="8" t="s">
        <v>3234</v>
      </c>
      <c r="C1418" s="9" t="s">
        <v>3235</v>
      </c>
      <c r="D1418" s="8" t="s">
        <v>25</v>
      </c>
      <c r="E1418" s="14">
        <v>67962.899999999994</v>
      </c>
      <c r="F1418" s="14">
        <v>95634.41</v>
      </c>
      <c r="G1418" s="14">
        <v>105982.8</v>
      </c>
      <c r="H1418" s="14">
        <v>101340.22</v>
      </c>
      <c r="I1418" s="14">
        <v>78385.039999999994</v>
      </c>
      <c r="J1418" s="14">
        <v>112058.89</v>
      </c>
      <c r="K1418" s="14">
        <v>95460.46</v>
      </c>
      <c r="L1418" s="14">
        <v>222515.4</v>
      </c>
      <c r="M1418" s="14">
        <v>80826.759999999995</v>
      </c>
      <c r="N1418" s="14">
        <f t="shared" si="199"/>
        <v>80875.850000000006</v>
      </c>
      <c r="O1418" s="14">
        <f t="shared" si="200"/>
        <v>113804.95</v>
      </c>
      <c r="P1418" s="14">
        <f t="shared" si="201"/>
        <v>126119.53</v>
      </c>
      <c r="Q1418" s="14">
        <f t="shared" si="202"/>
        <v>120594.86</v>
      </c>
      <c r="R1418" s="14">
        <f t="shared" si="203"/>
        <v>93278.2</v>
      </c>
      <c r="S1418" s="14">
        <f t="shared" si="204"/>
        <v>133350.07999999999</v>
      </c>
      <c r="T1418" s="14">
        <f t="shared" si="205"/>
        <v>113597.95</v>
      </c>
      <c r="U1418" s="14">
        <f t="shared" si="206"/>
        <v>264793.33</v>
      </c>
      <c r="V1418" s="14">
        <f t="shared" si="207"/>
        <v>96183.84</v>
      </c>
    </row>
    <row r="1419" spans="1:22" ht="21">
      <c r="A1419" s="8">
        <v>1416</v>
      </c>
      <c r="B1419" s="8" t="s">
        <v>3236</v>
      </c>
      <c r="C1419" s="9" t="s">
        <v>3237</v>
      </c>
      <c r="D1419" s="8" t="s">
        <v>25</v>
      </c>
      <c r="E1419" s="14">
        <v>115535.06</v>
      </c>
      <c r="F1419" s="14">
        <v>180589.64</v>
      </c>
      <c r="G1419" s="14">
        <v>182750.19</v>
      </c>
      <c r="H1419" s="14">
        <v>190987.33</v>
      </c>
      <c r="I1419" s="14">
        <v>146423.71</v>
      </c>
      <c r="J1419" s="14">
        <v>211981.32</v>
      </c>
      <c r="K1419" s="14">
        <v>164604.21</v>
      </c>
      <c r="L1419" s="14">
        <v>296985.53999999998</v>
      </c>
      <c r="M1419" s="14">
        <v>155460.5</v>
      </c>
      <c r="N1419" s="14">
        <f t="shared" si="199"/>
        <v>137486.72</v>
      </c>
      <c r="O1419" s="14">
        <f t="shared" si="200"/>
        <v>214901.67</v>
      </c>
      <c r="P1419" s="14">
        <f t="shared" si="201"/>
        <v>217472.73</v>
      </c>
      <c r="Q1419" s="14">
        <f t="shared" si="202"/>
        <v>227274.92</v>
      </c>
      <c r="R1419" s="14">
        <f t="shared" si="203"/>
        <v>174244.21</v>
      </c>
      <c r="S1419" s="14">
        <f t="shared" si="204"/>
        <v>252257.77</v>
      </c>
      <c r="T1419" s="14">
        <f t="shared" si="205"/>
        <v>195879.01</v>
      </c>
      <c r="U1419" s="14">
        <f t="shared" si="206"/>
        <v>353412.79</v>
      </c>
      <c r="V1419" s="14">
        <f t="shared" si="207"/>
        <v>184998</v>
      </c>
    </row>
    <row r="1420" spans="1:22">
      <c r="A1420" s="8">
        <v>1417</v>
      </c>
      <c r="B1420" s="8" t="s">
        <v>3238</v>
      </c>
      <c r="C1420" s="9" t="s">
        <v>3239</v>
      </c>
      <c r="D1420" s="8" t="s">
        <v>260</v>
      </c>
      <c r="E1420" s="14">
        <v>101945.09</v>
      </c>
      <c r="F1420" s="14">
        <v>51853.59</v>
      </c>
      <c r="G1420" s="14">
        <v>76839.56</v>
      </c>
      <c r="H1420" s="14">
        <v>59245.05</v>
      </c>
      <c r="I1420" s="14">
        <v>167739.71</v>
      </c>
      <c r="J1420" s="14">
        <v>56461.32</v>
      </c>
      <c r="K1420" s="14">
        <v>78216.740000000005</v>
      </c>
      <c r="L1420" s="14">
        <v>512109.72</v>
      </c>
      <c r="M1420" s="14">
        <v>60872.55</v>
      </c>
      <c r="N1420" s="14">
        <f t="shared" si="199"/>
        <v>121314.66</v>
      </c>
      <c r="O1420" s="14">
        <f t="shared" si="200"/>
        <v>61705.77</v>
      </c>
      <c r="P1420" s="14">
        <f t="shared" si="201"/>
        <v>91439.08</v>
      </c>
      <c r="Q1420" s="14">
        <f t="shared" si="202"/>
        <v>70501.61</v>
      </c>
      <c r="R1420" s="14">
        <f t="shared" si="203"/>
        <v>199610.25</v>
      </c>
      <c r="S1420" s="14">
        <f t="shared" si="204"/>
        <v>67188.97</v>
      </c>
      <c r="T1420" s="14">
        <f t="shared" si="205"/>
        <v>93077.92</v>
      </c>
      <c r="U1420" s="14">
        <f t="shared" si="206"/>
        <v>609410.56999999995</v>
      </c>
      <c r="V1420" s="14">
        <f t="shared" si="207"/>
        <v>72438.33</v>
      </c>
    </row>
    <row r="1421" spans="1:22">
      <c r="A1421" s="8">
        <v>1418</v>
      </c>
      <c r="B1421" s="8" t="s">
        <v>3240</v>
      </c>
      <c r="C1421" s="9" t="s">
        <v>3241</v>
      </c>
      <c r="D1421" s="8" t="s">
        <v>260</v>
      </c>
      <c r="E1421" s="14">
        <v>169905.1</v>
      </c>
      <c r="F1421" s="14">
        <v>54307.25</v>
      </c>
      <c r="G1421" s="14">
        <v>56975.72</v>
      </c>
      <c r="H1421" s="14">
        <v>59439.93</v>
      </c>
      <c r="I1421" s="14">
        <v>7749.5</v>
      </c>
      <c r="J1421" s="14">
        <v>61741.52</v>
      </c>
      <c r="K1421" s="14">
        <v>10935.22</v>
      </c>
      <c r="L1421" s="14">
        <v>163607.18</v>
      </c>
      <c r="M1421" s="14">
        <v>39698.800000000003</v>
      </c>
      <c r="N1421" s="14">
        <f t="shared" si="199"/>
        <v>202187.07</v>
      </c>
      <c r="O1421" s="14">
        <f t="shared" si="200"/>
        <v>64625.63</v>
      </c>
      <c r="P1421" s="14">
        <f t="shared" si="201"/>
        <v>67801.11</v>
      </c>
      <c r="Q1421" s="14">
        <f t="shared" si="202"/>
        <v>70733.52</v>
      </c>
      <c r="R1421" s="14">
        <f t="shared" si="203"/>
        <v>9221.91</v>
      </c>
      <c r="S1421" s="14">
        <f t="shared" si="204"/>
        <v>73472.41</v>
      </c>
      <c r="T1421" s="14">
        <f t="shared" si="205"/>
        <v>13012.91</v>
      </c>
      <c r="U1421" s="14">
        <f t="shared" si="206"/>
        <v>194692.54</v>
      </c>
      <c r="V1421" s="14">
        <f t="shared" si="207"/>
        <v>47241.57</v>
      </c>
    </row>
    <row r="1422" spans="1:22" ht="21">
      <c r="A1422" s="8">
        <v>1419</v>
      </c>
      <c r="B1422" s="8" t="s">
        <v>3242</v>
      </c>
      <c r="C1422" s="9" t="s">
        <v>3243</v>
      </c>
      <c r="D1422" s="8" t="s">
        <v>260</v>
      </c>
      <c r="E1422" s="14">
        <v>59985.61</v>
      </c>
      <c r="F1422" s="14">
        <v>36946.410000000003</v>
      </c>
      <c r="G1422" s="14">
        <v>43013.29</v>
      </c>
      <c r="H1422" s="14">
        <v>40925.86</v>
      </c>
      <c r="I1422" s="14">
        <v>6942.66</v>
      </c>
      <c r="J1422" s="14">
        <v>41516.550000000003</v>
      </c>
      <c r="K1422" s="14">
        <v>46245.5</v>
      </c>
      <c r="L1422" s="14">
        <v>216538.92</v>
      </c>
      <c r="M1422" s="14">
        <v>28424.35</v>
      </c>
      <c r="N1422" s="14">
        <f t="shared" si="199"/>
        <v>71382.880000000005</v>
      </c>
      <c r="O1422" s="14">
        <f t="shared" si="200"/>
        <v>43966.23</v>
      </c>
      <c r="P1422" s="14">
        <f t="shared" si="201"/>
        <v>51185.82</v>
      </c>
      <c r="Q1422" s="14">
        <f t="shared" si="202"/>
        <v>48701.77</v>
      </c>
      <c r="R1422" s="14">
        <f t="shared" si="203"/>
        <v>8261.77</v>
      </c>
      <c r="S1422" s="14">
        <f t="shared" si="204"/>
        <v>49404.69</v>
      </c>
      <c r="T1422" s="14">
        <f t="shared" si="205"/>
        <v>55032.15</v>
      </c>
      <c r="U1422" s="14">
        <f t="shared" si="206"/>
        <v>257681.31</v>
      </c>
      <c r="V1422" s="14">
        <f t="shared" si="207"/>
        <v>33824.980000000003</v>
      </c>
    </row>
    <row r="1423" spans="1:22" ht="21">
      <c r="A1423" s="8">
        <v>1420</v>
      </c>
      <c r="B1423" s="8" t="s">
        <v>3244</v>
      </c>
      <c r="C1423" s="9" t="s">
        <v>3245</v>
      </c>
      <c r="D1423" s="8" t="s">
        <v>260</v>
      </c>
      <c r="E1423" s="14">
        <v>26625.62</v>
      </c>
      <c r="F1423" s="14">
        <v>16343.88</v>
      </c>
      <c r="G1423" s="14">
        <v>27857.02</v>
      </c>
      <c r="H1423" s="14">
        <v>17734.53</v>
      </c>
      <c r="I1423" s="14">
        <v>13679.48</v>
      </c>
      <c r="J1423" s="14">
        <v>18735.27</v>
      </c>
      <c r="K1423" s="14">
        <v>16010.89</v>
      </c>
      <c r="L1423" s="14">
        <v>163607.18</v>
      </c>
      <c r="M1423" s="14">
        <v>16673.490000000002</v>
      </c>
      <c r="N1423" s="14">
        <f t="shared" si="199"/>
        <v>31684.49</v>
      </c>
      <c r="O1423" s="14">
        <f t="shared" si="200"/>
        <v>19449.22</v>
      </c>
      <c r="P1423" s="14">
        <f t="shared" si="201"/>
        <v>33149.85</v>
      </c>
      <c r="Q1423" s="14">
        <f t="shared" si="202"/>
        <v>21104.09</v>
      </c>
      <c r="R1423" s="14">
        <f t="shared" si="203"/>
        <v>16278.58</v>
      </c>
      <c r="S1423" s="14">
        <f t="shared" si="204"/>
        <v>22294.97</v>
      </c>
      <c r="T1423" s="14">
        <f t="shared" si="205"/>
        <v>19052.96</v>
      </c>
      <c r="U1423" s="14">
        <f t="shared" si="206"/>
        <v>194692.54</v>
      </c>
      <c r="V1423" s="14">
        <f t="shared" si="207"/>
        <v>19841.45</v>
      </c>
    </row>
    <row r="1424" spans="1:22" ht="21">
      <c r="A1424" s="8">
        <v>1421</v>
      </c>
      <c r="B1424" s="8" t="s">
        <v>3246</v>
      </c>
      <c r="C1424" s="9" t="s">
        <v>3247</v>
      </c>
      <c r="D1424" s="8" t="s">
        <v>260</v>
      </c>
      <c r="E1424" s="14">
        <v>43810.16</v>
      </c>
      <c r="F1424" s="14">
        <v>26649.17</v>
      </c>
      <c r="G1424" s="14">
        <v>35469.07</v>
      </c>
      <c r="H1424" s="14">
        <v>29232.76</v>
      </c>
      <c r="I1424" s="14">
        <v>15020.87</v>
      </c>
      <c r="J1424" s="14">
        <v>30232.32</v>
      </c>
      <c r="K1424" s="14">
        <v>31496.32</v>
      </c>
      <c r="L1424" s="14">
        <v>120299.39</v>
      </c>
      <c r="M1424" s="14">
        <v>23819.29</v>
      </c>
      <c r="N1424" s="14">
        <f t="shared" si="199"/>
        <v>52134.09</v>
      </c>
      <c r="O1424" s="14">
        <f t="shared" si="200"/>
        <v>31712.51</v>
      </c>
      <c r="P1424" s="14">
        <f t="shared" si="201"/>
        <v>42208.19</v>
      </c>
      <c r="Q1424" s="14">
        <f t="shared" si="202"/>
        <v>34786.980000000003</v>
      </c>
      <c r="R1424" s="14">
        <f t="shared" si="203"/>
        <v>17874.84</v>
      </c>
      <c r="S1424" s="14">
        <f t="shared" si="204"/>
        <v>35976.46</v>
      </c>
      <c r="T1424" s="14">
        <f t="shared" si="205"/>
        <v>37480.620000000003</v>
      </c>
      <c r="U1424" s="14">
        <f t="shared" si="206"/>
        <v>143156.26999999999</v>
      </c>
      <c r="V1424" s="14">
        <f t="shared" si="207"/>
        <v>28344.959999999999</v>
      </c>
    </row>
    <row r="1425" spans="1:22" ht="21">
      <c r="A1425" s="8">
        <v>1422</v>
      </c>
      <c r="B1425" s="8" t="s">
        <v>3248</v>
      </c>
      <c r="C1425" s="9" t="s">
        <v>3249</v>
      </c>
      <c r="D1425" s="8" t="s">
        <v>25</v>
      </c>
      <c r="E1425" s="14">
        <v>237865.12</v>
      </c>
      <c r="F1425" s="14">
        <v>330103.8</v>
      </c>
      <c r="G1425" s="14">
        <v>394811.08</v>
      </c>
      <c r="H1425" s="14">
        <v>380025.8</v>
      </c>
      <c r="I1425" s="14">
        <v>388271.6</v>
      </c>
      <c r="J1425" s="14">
        <v>356569.44</v>
      </c>
      <c r="K1425" s="14">
        <v>429878.83</v>
      </c>
      <c r="L1425" s="14">
        <v>949884.06</v>
      </c>
      <c r="M1425" s="14">
        <v>309491.84999999998</v>
      </c>
      <c r="N1425" s="14">
        <f t="shared" si="199"/>
        <v>283059.49</v>
      </c>
      <c r="O1425" s="14">
        <f t="shared" si="200"/>
        <v>392823.52</v>
      </c>
      <c r="P1425" s="14">
        <f t="shared" si="201"/>
        <v>469825.19</v>
      </c>
      <c r="Q1425" s="14">
        <f t="shared" si="202"/>
        <v>452230.7</v>
      </c>
      <c r="R1425" s="14">
        <f t="shared" si="203"/>
        <v>462043.2</v>
      </c>
      <c r="S1425" s="14">
        <f t="shared" si="204"/>
        <v>424317.63</v>
      </c>
      <c r="T1425" s="14">
        <f t="shared" si="205"/>
        <v>511555.81</v>
      </c>
      <c r="U1425" s="14">
        <f t="shared" si="206"/>
        <v>1130362.03</v>
      </c>
      <c r="V1425" s="14">
        <f t="shared" si="207"/>
        <v>368295.3</v>
      </c>
    </row>
    <row r="1426" spans="1:22" ht="21">
      <c r="A1426" s="8">
        <v>1423</v>
      </c>
      <c r="B1426" s="8" t="s">
        <v>3250</v>
      </c>
      <c r="C1426" s="9" t="s">
        <v>3251</v>
      </c>
      <c r="D1426" s="8" t="s">
        <v>25</v>
      </c>
      <c r="E1426" s="14">
        <v>59468.81</v>
      </c>
      <c r="F1426" s="14">
        <v>88793.27</v>
      </c>
      <c r="G1426" s="14">
        <v>92729.18</v>
      </c>
      <c r="H1426" s="14">
        <v>107186.76</v>
      </c>
      <c r="I1426" s="14">
        <v>244039.35</v>
      </c>
      <c r="J1426" s="14">
        <v>90946.99</v>
      </c>
      <c r="K1426" s="14">
        <v>102363.72</v>
      </c>
      <c r="L1426" s="14">
        <v>284868.96999999997</v>
      </c>
      <c r="M1426" s="14">
        <v>62247.72</v>
      </c>
      <c r="N1426" s="14">
        <f t="shared" si="199"/>
        <v>70767.88</v>
      </c>
      <c r="O1426" s="14">
        <f t="shared" si="200"/>
        <v>105663.99</v>
      </c>
      <c r="P1426" s="14">
        <f t="shared" si="201"/>
        <v>110347.72</v>
      </c>
      <c r="Q1426" s="14">
        <f t="shared" si="202"/>
        <v>127552.24</v>
      </c>
      <c r="R1426" s="14">
        <f t="shared" si="203"/>
        <v>290406.83</v>
      </c>
      <c r="S1426" s="14">
        <f t="shared" si="204"/>
        <v>108226.92</v>
      </c>
      <c r="T1426" s="14">
        <f t="shared" si="205"/>
        <v>121812.83</v>
      </c>
      <c r="U1426" s="14">
        <f t="shared" si="206"/>
        <v>338994.07</v>
      </c>
      <c r="V1426" s="14">
        <f t="shared" si="207"/>
        <v>74074.789999999994</v>
      </c>
    </row>
    <row r="1427" spans="1:22" ht="21">
      <c r="A1427" s="8">
        <v>1424</v>
      </c>
      <c r="B1427" s="8" t="s">
        <v>3252</v>
      </c>
      <c r="C1427" s="9" t="s">
        <v>3253</v>
      </c>
      <c r="D1427" s="8" t="s">
        <v>25</v>
      </c>
      <c r="E1427" s="14">
        <v>54371.48</v>
      </c>
      <c r="F1427" s="14">
        <v>84420.47</v>
      </c>
      <c r="G1427" s="14">
        <v>114492.79</v>
      </c>
      <c r="H1427" s="14">
        <v>95493.66</v>
      </c>
      <c r="I1427" s="14">
        <v>236070.73</v>
      </c>
      <c r="J1427" s="14">
        <v>92882.6</v>
      </c>
      <c r="K1427" s="14">
        <v>104725.43</v>
      </c>
      <c r="L1427" s="14">
        <v>230012.44</v>
      </c>
      <c r="M1427" s="14">
        <v>76856.88</v>
      </c>
      <c r="N1427" s="14">
        <f t="shared" si="199"/>
        <v>64702.06</v>
      </c>
      <c r="O1427" s="14">
        <f t="shared" si="200"/>
        <v>100460.36</v>
      </c>
      <c r="P1427" s="14">
        <f t="shared" si="201"/>
        <v>136246.42000000001</v>
      </c>
      <c r="Q1427" s="14">
        <f t="shared" si="202"/>
        <v>113637.46</v>
      </c>
      <c r="R1427" s="14">
        <f t="shared" si="203"/>
        <v>280924.17</v>
      </c>
      <c r="S1427" s="14">
        <f t="shared" si="204"/>
        <v>110530.29</v>
      </c>
      <c r="T1427" s="14">
        <f t="shared" si="205"/>
        <v>124623.26</v>
      </c>
      <c r="U1427" s="14">
        <f t="shared" si="206"/>
        <v>273714.8</v>
      </c>
      <c r="V1427" s="14">
        <f t="shared" si="207"/>
        <v>91459.69</v>
      </c>
    </row>
    <row r="1428" spans="1:22" ht="21">
      <c r="A1428" s="8">
        <v>1425</v>
      </c>
      <c r="B1428" s="8" t="s">
        <v>3254</v>
      </c>
      <c r="C1428" s="9" t="s">
        <v>3255</v>
      </c>
      <c r="D1428" s="8" t="s">
        <v>25</v>
      </c>
      <c r="E1428" s="14">
        <v>208981.7</v>
      </c>
      <c r="F1428" s="14">
        <v>303170.69</v>
      </c>
      <c r="G1428" s="14">
        <v>333357.33</v>
      </c>
      <c r="H1428" s="14">
        <v>348844.2</v>
      </c>
      <c r="I1428" s="14">
        <v>264463.17</v>
      </c>
      <c r="J1428" s="14">
        <v>327652.39</v>
      </c>
      <c r="K1428" s="14">
        <v>360372.73</v>
      </c>
      <c r="L1428" s="14">
        <v>807314.82</v>
      </c>
      <c r="M1428" s="14">
        <v>324313.81</v>
      </c>
      <c r="N1428" s="14">
        <f t="shared" si="199"/>
        <v>248688.22</v>
      </c>
      <c r="O1428" s="14">
        <f t="shared" si="200"/>
        <v>360773.12</v>
      </c>
      <c r="P1428" s="14">
        <f t="shared" si="201"/>
        <v>396695.22</v>
      </c>
      <c r="Q1428" s="14">
        <f t="shared" si="202"/>
        <v>415124.6</v>
      </c>
      <c r="R1428" s="14">
        <f t="shared" si="203"/>
        <v>314711.17</v>
      </c>
      <c r="S1428" s="14">
        <f t="shared" si="204"/>
        <v>389906.34</v>
      </c>
      <c r="T1428" s="14">
        <f t="shared" si="205"/>
        <v>428843.55</v>
      </c>
      <c r="U1428" s="14">
        <f t="shared" si="206"/>
        <v>960704.64</v>
      </c>
      <c r="V1428" s="14">
        <f t="shared" si="207"/>
        <v>385933.43</v>
      </c>
    </row>
    <row r="1429" spans="1:22" ht="21">
      <c r="A1429" s="8">
        <v>1426</v>
      </c>
      <c r="B1429" s="8" t="s">
        <v>3256</v>
      </c>
      <c r="C1429" s="9" t="s">
        <v>3257</v>
      </c>
      <c r="D1429" s="8" t="s">
        <v>25</v>
      </c>
      <c r="E1429" s="14">
        <v>30583.96</v>
      </c>
      <c r="F1429" s="14">
        <v>33435.050000000003</v>
      </c>
      <c r="G1429" s="14">
        <v>13288.27</v>
      </c>
      <c r="H1429" s="14">
        <v>18514.080000000002</v>
      </c>
      <c r="I1429" s="14">
        <v>26400.48</v>
      </c>
      <c r="J1429" s="14">
        <v>15852.93</v>
      </c>
      <c r="K1429" s="14">
        <v>34094.769999999997</v>
      </c>
      <c r="L1429" s="14">
        <v>302673.28999999998</v>
      </c>
      <c r="M1429" s="14">
        <v>12120.85</v>
      </c>
      <c r="N1429" s="14">
        <f t="shared" si="199"/>
        <v>36394.910000000003</v>
      </c>
      <c r="O1429" s="14">
        <f t="shared" si="200"/>
        <v>39787.71</v>
      </c>
      <c r="P1429" s="14">
        <f t="shared" si="201"/>
        <v>15813.04</v>
      </c>
      <c r="Q1429" s="14">
        <f t="shared" si="202"/>
        <v>22031.759999999998</v>
      </c>
      <c r="R1429" s="14">
        <f t="shared" si="203"/>
        <v>31416.57</v>
      </c>
      <c r="S1429" s="14">
        <f t="shared" si="204"/>
        <v>18864.990000000002</v>
      </c>
      <c r="T1429" s="14">
        <f t="shared" si="205"/>
        <v>40572.78</v>
      </c>
      <c r="U1429" s="14">
        <f t="shared" si="206"/>
        <v>360181.22</v>
      </c>
      <c r="V1429" s="14">
        <f t="shared" si="207"/>
        <v>14423.81</v>
      </c>
    </row>
    <row r="1430" spans="1:22" ht="21">
      <c r="A1430" s="8">
        <v>1427</v>
      </c>
      <c r="B1430" s="8" t="s">
        <v>3258</v>
      </c>
      <c r="C1430" s="9" t="s">
        <v>3259</v>
      </c>
      <c r="D1430" s="8" t="s">
        <v>25</v>
      </c>
      <c r="E1430" s="14">
        <v>9347.26</v>
      </c>
      <c r="F1430" s="14">
        <v>11345.12</v>
      </c>
      <c r="G1430" s="14">
        <v>3717.25</v>
      </c>
      <c r="H1430" s="14">
        <v>12667.52</v>
      </c>
      <c r="I1430" s="14">
        <v>7385.72</v>
      </c>
      <c r="J1430" s="14">
        <v>12648.04</v>
      </c>
      <c r="K1430" s="14">
        <v>9534.93</v>
      </c>
      <c r="L1430" s="14">
        <v>57262.52</v>
      </c>
      <c r="M1430" s="14">
        <v>5240.2299999999996</v>
      </c>
      <c r="N1430" s="14">
        <f t="shared" si="199"/>
        <v>11123.24</v>
      </c>
      <c r="O1430" s="14">
        <f t="shared" si="200"/>
        <v>13500.69</v>
      </c>
      <c r="P1430" s="14">
        <f t="shared" si="201"/>
        <v>4423.53</v>
      </c>
      <c r="Q1430" s="14">
        <f t="shared" si="202"/>
        <v>15074.35</v>
      </c>
      <c r="R1430" s="14">
        <f t="shared" si="203"/>
        <v>8789.01</v>
      </c>
      <c r="S1430" s="14">
        <f t="shared" si="204"/>
        <v>15051.17</v>
      </c>
      <c r="T1430" s="14">
        <f t="shared" si="205"/>
        <v>11346.57</v>
      </c>
      <c r="U1430" s="14">
        <f t="shared" si="206"/>
        <v>68142.399999999994</v>
      </c>
      <c r="V1430" s="14">
        <f t="shared" si="207"/>
        <v>6235.87</v>
      </c>
    </row>
    <row r="1431" spans="1:22" ht="21">
      <c r="A1431" s="8">
        <v>1428</v>
      </c>
      <c r="B1431" s="8" t="s">
        <v>3260</v>
      </c>
      <c r="C1431" s="9" t="s">
        <v>3261</v>
      </c>
      <c r="D1431" s="8" t="s">
        <v>260</v>
      </c>
      <c r="E1431" s="14">
        <v>6797.88</v>
      </c>
      <c r="F1431" s="14">
        <v>31274.1</v>
      </c>
      <c r="G1431" s="14">
        <v>41734.269999999997</v>
      </c>
      <c r="H1431" s="14">
        <v>37028.15</v>
      </c>
      <c r="I1431" s="14">
        <v>187661.28</v>
      </c>
      <c r="J1431" s="14">
        <v>32757.05</v>
      </c>
      <c r="K1431" s="14">
        <v>60060.68</v>
      </c>
      <c r="L1431" s="14">
        <v>341318.26</v>
      </c>
      <c r="M1431" s="14">
        <v>135245.88</v>
      </c>
      <c r="N1431" s="14">
        <f t="shared" si="199"/>
        <v>8089.48</v>
      </c>
      <c r="O1431" s="14">
        <f t="shared" si="200"/>
        <v>37216.18</v>
      </c>
      <c r="P1431" s="14">
        <f t="shared" si="201"/>
        <v>49663.78</v>
      </c>
      <c r="Q1431" s="14">
        <f t="shared" si="202"/>
        <v>44063.5</v>
      </c>
      <c r="R1431" s="14">
        <f t="shared" si="203"/>
        <v>223316.92</v>
      </c>
      <c r="S1431" s="14">
        <f t="shared" si="204"/>
        <v>38980.89</v>
      </c>
      <c r="T1431" s="14">
        <f t="shared" si="205"/>
        <v>71472.210000000006</v>
      </c>
      <c r="U1431" s="14">
        <f t="shared" si="206"/>
        <v>406168.73</v>
      </c>
      <c r="V1431" s="14">
        <f t="shared" si="207"/>
        <v>160942.6</v>
      </c>
    </row>
    <row r="1432" spans="1:22" ht="21">
      <c r="A1432" s="8">
        <v>1429</v>
      </c>
      <c r="B1432" s="8" t="s">
        <v>3262</v>
      </c>
      <c r="C1432" s="9" t="s">
        <v>3263</v>
      </c>
      <c r="D1432" s="8" t="s">
        <v>260</v>
      </c>
      <c r="E1432" s="14">
        <v>6797.88</v>
      </c>
      <c r="F1432" s="14">
        <v>81363.48</v>
      </c>
      <c r="G1432" s="14">
        <v>86238.79</v>
      </c>
      <c r="H1432" s="14">
        <v>95493.66</v>
      </c>
      <c r="I1432" s="14">
        <v>283922.36</v>
      </c>
      <c r="J1432" s="14">
        <v>86061.23</v>
      </c>
      <c r="K1432" s="14">
        <v>14435.93</v>
      </c>
      <c r="L1432" s="14">
        <v>913794.23</v>
      </c>
      <c r="M1432" s="14">
        <v>214214.74</v>
      </c>
      <c r="N1432" s="14">
        <f t="shared" si="199"/>
        <v>8089.48</v>
      </c>
      <c r="O1432" s="14">
        <f t="shared" si="200"/>
        <v>96822.54</v>
      </c>
      <c r="P1432" s="14">
        <f t="shared" si="201"/>
        <v>102624.16</v>
      </c>
      <c r="Q1432" s="14">
        <f t="shared" si="202"/>
        <v>113637.46</v>
      </c>
      <c r="R1432" s="14">
        <f t="shared" si="203"/>
        <v>337867.61</v>
      </c>
      <c r="S1432" s="14">
        <f t="shared" si="204"/>
        <v>102412.86</v>
      </c>
      <c r="T1432" s="14">
        <f t="shared" si="205"/>
        <v>17178.759999999998</v>
      </c>
      <c r="U1432" s="14">
        <f t="shared" si="206"/>
        <v>1087415.1299999999</v>
      </c>
      <c r="V1432" s="14">
        <f t="shared" si="207"/>
        <v>254915.54</v>
      </c>
    </row>
    <row r="1433" spans="1:22" ht="21">
      <c r="A1433" s="8">
        <v>1430</v>
      </c>
      <c r="B1433" s="8" t="s">
        <v>3264</v>
      </c>
      <c r="C1433" s="9" t="s">
        <v>3265</v>
      </c>
      <c r="D1433" s="8" t="s">
        <v>260</v>
      </c>
      <c r="E1433" s="14">
        <v>6797.88</v>
      </c>
      <c r="F1433" s="14">
        <v>115386.37</v>
      </c>
      <c r="G1433" s="14">
        <v>126594.42</v>
      </c>
      <c r="H1433" s="14">
        <v>76005.16</v>
      </c>
      <c r="I1433" s="14">
        <v>270136.64</v>
      </c>
      <c r="J1433" s="14">
        <v>66240.25</v>
      </c>
      <c r="K1433" s="14">
        <v>25984.67</v>
      </c>
      <c r="L1433" s="14">
        <v>741044.29</v>
      </c>
      <c r="M1433" s="14">
        <v>163122.38</v>
      </c>
      <c r="N1433" s="14">
        <f t="shared" si="199"/>
        <v>8089.48</v>
      </c>
      <c r="O1433" s="14">
        <f t="shared" si="200"/>
        <v>137309.78</v>
      </c>
      <c r="P1433" s="14">
        <f t="shared" si="201"/>
        <v>150647.35999999999</v>
      </c>
      <c r="Q1433" s="14">
        <f t="shared" si="202"/>
        <v>90446.14</v>
      </c>
      <c r="R1433" s="14">
        <f t="shared" si="203"/>
        <v>321462.59999999998</v>
      </c>
      <c r="S1433" s="14">
        <f t="shared" si="204"/>
        <v>78825.899999999994</v>
      </c>
      <c r="T1433" s="14">
        <f t="shared" si="205"/>
        <v>30921.759999999998</v>
      </c>
      <c r="U1433" s="14">
        <f t="shared" si="206"/>
        <v>881842.71</v>
      </c>
      <c r="V1433" s="14">
        <f t="shared" si="207"/>
        <v>194115.63</v>
      </c>
    </row>
    <row r="1434" spans="1:22" ht="21">
      <c r="A1434" s="8">
        <v>1431</v>
      </c>
      <c r="B1434" s="8" t="s">
        <v>3266</v>
      </c>
      <c r="C1434" s="9" t="s">
        <v>3267</v>
      </c>
      <c r="D1434" s="8" t="s">
        <v>25</v>
      </c>
      <c r="E1434" s="14">
        <v>24637.79</v>
      </c>
      <c r="F1434" s="14">
        <v>36450.25</v>
      </c>
      <c r="G1434" s="14">
        <v>37930.400000000001</v>
      </c>
      <c r="H1434" s="14">
        <v>42874.7</v>
      </c>
      <c r="I1434" s="14">
        <v>28825.73</v>
      </c>
      <c r="J1434" s="14">
        <v>38460.559999999998</v>
      </c>
      <c r="K1434" s="14">
        <v>25050.67</v>
      </c>
      <c r="L1434" s="14">
        <v>115006.23</v>
      </c>
      <c r="M1434" s="14">
        <v>36364.1</v>
      </c>
      <c r="N1434" s="14">
        <f t="shared" si="199"/>
        <v>29318.97</v>
      </c>
      <c r="O1434" s="14">
        <f t="shared" si="200"/>
        <v>43375.8</v>
      </c>
      <c r="P1434" s="14">
        <f t="shared" si="201"/>
        <v>45137.18</v>
      </c>
      <c r="Q1434" s="14">
        <f t="shared" si="202"/>
        <v>51020.89</v>
      </c>
      <c r="R1434" s="14">
        <f t="shared" si="203"/>
        <v>34302.620000000003</v>
      </c>
      <c r="S1434" s="14">
        <f t="shared" si="204"/>
        <v>45768.07</v>
      </c>
      <c r="T1434" s="14">
        <f t="shared" si="205"/>
        <v>29810.3</v>
      </c>
      <c r="U1434" s="14">
        <f t="shared" si="206"/>
        <v>136857.41</v>
      </c>
      <c r="V1434" s="14">
        <f t="shared" si="207"/>
        <v>43273.279999999999</v>
      </c>
    </row>
    <row r="1435" spans="1:22" ht="21">
      <c r="A1435" s="8">
        <v>1432</v>
      </c>
      <c r="B1435" s="8" t="s">
        <v>3268</v>
      </c>
      <c r="C1435" s="9" t="s">
        <v>3269</v>
      </c>
      <c r="D1435" s="8" t="s">
        <v>25</v>
      </c>
      <c r="E1435" s="14">
        <v>31943.82</v>
      </c>
      <c r="F1435" s="14">
        <v>39518.839999999997</v>
      </c>
      <c r="G1435" s="14">
        <v>50502.64</v>
      </c>
      <c r="H1435" s="14">
        <v>42874.7</v>
      </c>
      <c r="I1435" s="14">
        <v>25498.03</v>
      </c>
      <c r="J1435" s="14">
        <v>45307.85</v>
      </c>
      <c r="K1435" s="14">
        <v>31021.37</v>
      </c>
      <c r="L1435" s="14">
        <v>147246.47</v>
      </c>
      <c r="M1435" s="14">
        <v>48432.53</v>
      </c>
      <c r="N1435" s="14">
        <f t="shared" si="199"/>
        <v>38013.15</v>
      </c>
      <c r="O1435" s="14">
        <f t="shared" si="200"/>
        <v>47027.42</v>
      </c>
      <c r="P1435" s="14">
        <f t="shared" si="201"/>
        <v>60098.14</v>
      </c>
      <c r="Q1435" s="14">
        <f t="shared" si="202"/>
        <v>51020.89</v>
      </c>
      <c r="R1435" s="14">
        <f t="shared" si="203"/>
        <v>30342.66</v>
      </c>
      <c r="S1435" s="14">
        <f t="shared" si="204"/>
        <v>53916.34</v>
      </c>
      <c r="T1435" s="14">
        <f t="shared" si="205"/>
        <v>36915.43</v>
      </c>
      <c r="U1435" s="14">
        <f t="shared" si="206"/>
        <v>175223.3</v>
      </c>
      <c r="V1435" s="14">
        <f t="shared" si="207"/>
        <v>57634.71</v>
      </c>
    </row>
    <row r="1436" spans="1:22">
      <c r="A1436" s="8">
        <v>1433</v>
      </c>
      <c r="B1436" s="8" t="s">
        <v>3270</v>
      </c>
      <c r="C1436" s="9" t="s">
        <v>3271</v>
      </c>
      <c r="D1436" s="8" t="s">
        <v>25</v>
      </c>
      <c r="E1436" s="14">
        <v>305826.57</v>
      </c>
      <c r="F1436" s="14">
        <v>29328.54</v>
      </c>
      <c r="G1436" s="14">
        <v>14604.83</v>
      </c>
      <c r="H1436" s="14">
        <v>32935.58</v>
      </c>
      <c r="I1436" s="14">
        <v>9671.1200000000008</v>
      </c>
      <c r="J1436" s="14">
        <v>32508.28</v>
      </c>
      <c r="K1436" s="14">
        <v>12482.75</v>
      </c>
      <c r="L1436" s="14">
        <v>84209.58</v>
      </c>
      <c r="M1436" s="14">
        <v>12386.02</v>
      </c>
      <c r="N1436" s="14">
        <f t="shared" si="199"/>
        <v>363933.62</v>
      </c>
      <c r="O1436" s="14">
        <f t="shared" si="200"/>
        <v>34900.959999999999</v>
      </c>
      <c r="P1436" s="14">
        <f t="shared" si="201"/>
        <v>17379.75</v>
      </c>
      <c r="Q1436" s="14">
        <f t="shared" si="202"/>
        <v>39193.339999999997</v>
      </c>
      <c r="R1436" s="14">
        <f t="shared" si="203"/>
        <v>11508.63</v>
      </c>
      <c r="S1436" s="14">
        <f t="shared" si="204"/>
        <v>38684.85</v>
      </c>
      <c r="T1436" s="14">
        <f t="shared" si="205"/>
        <v>14854.47</v>
      </c>
      <c r="U1436" s="14">
        <f t="shared" si="206"/>
        <v>100209.4</v>
      </c>
      <c r="V1436" s="14">
        <f t="shared" si="207"/>
        <v>14739.36</v>
      </c>
    </row>
    <row r="1437" spans="1:22" ht="21">
      <c r="A1437" s="8">
        <v>1434</v>
      </c>
      <c r="B1437" s="8" t="s">
        <v>3272</v>
      </c>
      <c r="C1437" s="9" t="s">
        <v>3273</v>
      </c>
      <c r="D1437" s="8" t="s">
        <v>260</v>
      </c>
      <c r="E1437" s="14">
        <v>390779.12</v>
      </c>
      <c r="F1437" s="14">
        <v>389224.42</v>
      </c>
      <c r="G1437" s="14">
        <v>522124.41</v>
      </c>
      <c r="H1437" s="14">
        <v>438491.31</v>
      </c>
      <c r="I1437" s="14">
        <v>44722.82</v>
      </c>
      <c r="J1437" s="14">
        <v>430025.98</v>
      </c>
      <c r="K1437" s="14">
        <v>110238.53</v>
      </c>
      <c r="L1437" s="14">
        <v>644323.57999999996</v>
      </c>
      <c r="M1437" s="14">
        <v>362580.28</v>
      </c>
      <c r="N1437" s="14">
        <f t="shared" si="199"/>
        <v>465027.15</v>
      </c>
      <c r="O1437" s="14">
        <f t="shared" si="200"/>
        <v>463177.06</v>
      </c>
      <c r="P1437" s="14">
        <f t="shared" si="201"/>
        <v>621328.05000000005</v>
      </c>
      <c r="Q1437" s="14">
        <f t="shared" si="202"/>
        <v>521804.66</v>
      </c>
      <c r="R1437" s="14">
        <f t="shared" si="203"/>
        <v>53220.160000000003</v>
      </c>
      <c r="S1437" s="14">
        <f t="shared" si="204"/>
        <v>511730.92</v>
      </c>
      <c r="T1437" s="14">
        <f t="shared" si="205"/>
        <v>131183.85</v>
      </c>
      <c r="U1437" s="14">
        <f t="shared" si="206"/>
        <v>766745.06</v>
      </c>
      <c r="V1437" s="14">
        <f t="shared" si="207"/>
        <v>431470.53</v>
      </c>
    </row>
    <row r="1438" spans="1:22">
      <c r="A1438" s="8">
        <v>1435</v>
      </c>
      <c r="B1438" s="8" t="s">
        <v>3274</v>
      </c>
      <c r="C1438" s="9" t="s">
        <v>3275</v>
      </c>
      <c r="D1438" s="8" t="s">
        <v>260</v>
      </c>
      <c r="E1438" s="14">
        <v>110437.75</v>
      </c>
      <c r="F1438" s="14">
        <v>157871.31</v>
      </c>
      <c r="G1438" s="14">
        <v>148137.16</v>
      </c>
      <c r="H1438" s="14">
        <v>165652.26999999999</v>
      </c>
      <c r="I1438" s="14">
        <v>106473.81</v>
      </c>
      <c r="J1438" s="14">
        <v>162729</v>
      </c>
      <c r="K1438" s="14">
        <v>85857.68</v>
      </c>
      <c r="L1438" s="14">
        <v>206433.76</v>
      </c>
      <c r="M1438" s="14">
        <v>783419.32</v>
      </c>
      <c r="N1438" s="14">
        <f t="shared" si="199"/>
        <v>131420.92000000001</v>
      </c>
      <c r="O1438" s="14">
        <f t="shared" si="200"/>
        <v>187866.86</v>
      </c>
      <c r="P1438" s="14">
        <f t="shared" si="201"/>
        <v>176283.22</v>
      </c>
      <c r="Q1438" s="14">
        <f t="shared" si="202"/>
        <v>197126.2</v>
      </c>
      <c r="R1438" s="14">
        <f t="shared" si="203"/>
        <v>126703.83</v>
      </c>
      <c r="S1438" s="14">
        <f t="shared" si="204"/>
        <v>193647.51</v>
      </c>
      <c r="T1438" s="14">
        <f t="shared" si="205"/>
        <v>102170.64</v>
      </c>
      <c r="U1438" s="14">
        <f t="shared" si="206"/>
        <v>245656.17</v>
      </c>
      <c r="V1438" s="14">
        <f t="shared" si="207"/>
        <v>932268.99</v>
      </c>
    </row>
    <row r="1439" spans="1:22">
      <c r="A1439" s="8">
        <v>1436</v>
      </c>
      <c r="B1439" s="8" t="s">
        <v>3276</v>
      </c>
      <c r="C1439" s="9" t="s">
        <v>3277</v>
      </c>
      <c r="D1439" s="8" t="s">
        <v>260</v>
      </c>
      <c r="E1439" s="14">
        <v>42477.71</v>
      </c>
      <c r="F1439" s="14">
        <v>88882.01</v>
      </c>
      <c r="G1439" s="14">
        <v>86651.66</v>
      </c>
      <c r="H1439" s="14">
        <v>67235.33</v>
      </c>
      <c r="I1439" s="14">
        <v>44817.58</v>
      </c>
      <c r="J1439" s="14">
        <v>65601.52</v>
      </c>
      <c r="K1439" s="14">
        <v>60060.68</v>
      </c>
      <c r="L1439" s="14">
        <v>1269880.45</v>
      </c>
      <c r="M1439" s="14">
        <v>324310.63</v>
      </c>
      <c r="N1439" s="14">
        <f t="shared" si="199"/>
        <v>50548.47</v>
      </c>
      <c r="O1439" s="14">
        <f t="shared" si="200"/>
        <v>105769.59</v>
      </c>
      <c r="P1439" s="14">
        <f t="shared" si="201"/>
        <v>103115.48</v>
      </c>
      <c r="Q1439" s="14">
        <f t="shared" si="202"/>
        <v>80010.039999999994</v>
      </c>
      <c r="R1439" s="14">
        <f t="shared" si="203"/>
        <v>53332.92</v>
      </c>
      <c r="S1439" s="14">
        <f t="shared" si="204"/>
        <v>78065.81</v>
      </c>
      <c r="T1439" s="14">
        <f t="shared" si="205"/>
        <v>71472.210000000006</v>
      </c>
      <c r="U1439" s="14">
        <f t="shared" si="206"/>
        <v>1511157.74</v>
      </c>
      <c r="V1439" s="14">
        <f t="shared" si="207"/>
        <v>385929.65</v>
      </c>
    </row>
    <row r="1440" spans="1:22">
      <c r="A1440" s="8">
        <v>1437</v>
      </c>
      <c r="B1440" s="8" t="s">
        <v>3278</v>
      </c>
      <c r="C1440" s="9" t="s">
        <v>3279</v>
      </c>
      <c r="D1440" s="8" t="s">
        <v>25</v>
      </c>
      <c r="E1440" s="14">
        <v>299030.14</v>
      </c>
      <c r="F1440" s="14">
        <v>959440.63</v>
      </c>
      <c r="G1440" s="14">
        <v>935310.99</v>
      </c>
      <c r="H1440" s="14">
        <v>551524.62</v>
      </c>
      <c r="I1440" s="14">
        <v>581626.48</v>
      </c>
      <c r="J1440" s="14">
        <v>549846.07999999996</v>
      </c>
      <c r="K1440" s="14">
        <v>1141487.79</v>
      </c>
      <c r="L1440" s="14">
        <v>507865.57</v>
      </c>
      <c r="M1440" s="14">
        <v>463607.37</v>
      </c>
      <c r="N1440" s="14">
        <f t="shared" si="199"/>
        <v>355845.87</v>
      </c>
      <c r="O1440" s="14">
        <f t="shared" si="200"/>
        <v>1141734.3500000001</v>
      </c>
      <c r="P1440" s="14">
        <f t="shared" si="201"/>
        <v>1113020.08</v>
      </c>
      <c r="Q1440" s="14">
        <f t="shared" si="202"/>
        <v>656314.30000000005</v>
      </c>
      <c r="R1440" s="14">
        <f t="shared" si="203"/>
        <v>692135.51</v>
      </c>
      <c r="S1440" s="14">
        <f t="shared" si="204"/>
        <v>654316.84</v>
      </c>
      <c r="T1440" s="14">
        <f t="shared" si="205"/>
        <v>1358370.47</v>
      </c>
      <c r="U1440" s="14">
        <f t="shared" si="206"/>
        <v>604360.03</v>
      </c>
      <c r="V1440" s="14">
        <f t="shared" si="207"/>
        <v>551692.77</v>
      </c>
    </row>
    <row r="1441" spans="1:22" ht="21">
      <c r="A1441" s="8">
        <v>1438</v>
      </c>
      <c r="B1441" s="8" t="s">
        <v>3280</v>
      </c>
      <c r="C1441" s="9" t="s">
        <v>3281</v>
      </c>
      <c r="D1441" s="8" t="s">
        <v>260</v>
      </c>
      <c r="E1441" s="14">
        <v>23788.959999999999</v>
      </c>
      <c r="F1441" s="14">
        <v>42597.18</v>
      </c>
      <c r="G1441" s="14">
        <v>39772.43</v>
      </c>
      <c r="H1441" s="14">
        <v>47805.29</v>
      </c>
      <c r="I1441" s="14">
        <v>34841.050000000003</v>
      </c>
      <c r="J1441" s="14">
        <v>47246.27</v>
      </c>
      <c r="K1441" s="14">
        <v>110238.53</v>
      </c>
      <c r="L1441" s="14">
        <v>815870.52</v>
      </c>
      <c r="M1441" s="14">
        <v>277718.52</v>
      </c>
      <c r="N1441" s="14">
        <f t="shared" si="199"/>
        <v>28308.86</v>
      </c>
      <c r="O1441" s="14">
        <f t="shared" si="200"/>
        <v>50690.64</v>
      </c>
      <c r="P1441" s="14">
        <f t="shared" si="201"/>
        <v>47329.19</v>
      </c>
      <c r="Q1441" s="14">
        <f t="shared" si="202"/>
        <v>56888.3</v>
      </c>
      <c r="R1441" s="14">
        <f t="shared" si="203"/>
        <v>41460.85</v>
      </c>
      <c r="S1441" s="14">
        <f t="shared" si="204"/>
        <v>56223.06</v>
      </c>
      <c r="T1441" s="14">
        <f t="shared" si="205"/>
        <v>131183.85</v>
      </c>
      <c r="U1441" s="14">
        <f t="shared" si="206"/>
        <v>970885.92</v>
      </c>
      <c r="V1441" s="14">
        <f t="shared" si="207"/>
        <v>330485.03999999998</v>
      </c>
    </row>
    <row r="1442" spans="1:22" ht="21">
      <c r="A1442" s="8">
        <v>1439</v>
      </c>
      <c r="B1442" s="8" t="s">
        <v>3282</v>
      </c>
      <c r="C1442" s="9" t="s">
        <v>3283</v>
      </c>
      <c r="D1442" s="8" t="s">
        <v>260</v>
      </c>
      <c r="E1442" s="14">
        <v>42477.71</v>
      </c>
      <c r="F1442" s="14">
        <v>56327.37</v>
      </c>
      <c r="G1442" s="14">
        <v>65801.850000000006</v>
      </c>
      <c r="H1442" s="14">
        <v>65286.48</v>
      </c>
      <c r="I1442" s="14">
        <v>62908.37</v>
      </c>
      <c r="J1442" s="14">
        <v>60402.66</v>
      </c>
      <c r="K1442" s="14">
        <v>71644.070000000007</v>
      </c>
      <c r="L1442" s="14">
        <v>937854.11</v>
      </c>
      <c r="M1442" s="14">
        <v>309491.84999999998</v>
      </c>
      <c r="N1442" s="14">
        <f t="shared" si="199"/>
        <v>50548.47</v>
      </c>
      <c r="O1442" s="14">
        <f t="shared" si="200"/>
        <v>67029.570000000007</v>
      </c>
      <c r="P1442" s="14">
        <f t="shared" si="201"/>
        <v>78304.2</v>
      </c>
      <c r="Q1442" s="14">
        <f t="shared" si="202"/>
        <v>77690.91</v>
      </c>
      <c r="R1442" s="14">
        <f t="shared" si="203"/>
        <v>74860.960000000006</v>
      </c>
      <c r="S1442" s="14">
        <f t="shared" si="204"/>
        <v>71879.17</v>
      </c>
      <c r="T1442" s="14">
        <f t="shared" si="205"/>
        <v>85256.44</v>
      </c>
      <c r="U1442" s="14">
        <f t="shared" si="206"/>
        <v>1116046.3899999999</v>
      </c>
      <c r="V1442" s="14">
        <f t="shared" si="207"/>
        <v>368295.3</v>
      </c>
    </row>
    <row r="1443" spans="1:22" ht="21">
      <c r="A1443" s="8">
        <v>1440</v>
      </c>
      <c r="B1443" s="8" t="s">
        <v>3284</v>
      </c>
      <c r="C1443" s="9" t="s">
        <v>3285</v>
      </c>
      <c r="D1443" s="8" t="s">
        <v>25</v>
      </c>
      <c r="E1443" s="14">
        <v>161409.54</v>
      </c>
      <c r="F1443" s="14">
        <v>168945.92000000001</v>
      </c>
      <c r="G1443" s="14">
        <v>193951.01</v>
      </c>
      <c r="H1443" s="14">
        <v>186875.25</v>
      </c>
      <c r="I1443" s="14">
        <v>179933.71</v>
      </c>
      <c r="J1443" s="14">
        <v>190111.51</v>
      </c>
      <c r="K1443" s="14">
        <v>97114.82</v>
      </c>
      <c r="L1443" s="14">
        <v>209802.15</v>
      </c>
      <c r="M1443" s="14">
        <v>69234.710000000006</v>
      </c>
      <c r="N1443" s="14">
        <f t="shared" si="199"/>
        <v>192077.35</v>
      </c>
      <c r="O1443" s="14">
        <f t="shared" si="200"/>
        <v>201045.64</v>
      </c>
      <c r="P1443" s="14">
        <f t="shared" si="201"/>
        <v>230801.7</v>
      </c>
      <c r="Q1443" s="14">
        <f t="shared" si="202"/>
        <v>222381.55</v>
      </c>
      <c r="R1443" s="14">
        <f t="shared" si="203"/>
        <v>214121.11</v>
      </c>
      <c r="S1443" s="14">
        <f t="shared" si="204"/>
        <v>226232.7</v>
      </c>
      <c r="T1443" s="14">
        <f t="shared" si="205"/>
        <v>115566.64</v>
      </c>
      <c r="U1443" s="14">
        <f t="shared" si="206"/>
        <v>249664.56</v>
      </c>
      <c r="V1443" s="14">
        <f t="shared" si="207"/>
        <v>82389.3</v>
      </c>
    </row>
    <row r="1444" spans="1:22">
      <c r="A1444" s="8">
        <v>1441</v>
      </c>
      <c r="B1444" s="8" t="s">
        <v>3286</v>
      </c>
      <c r="C1444" s="9" t="s">
        <v>3287</v>
      </c>
      <c r="D1444" s="8" t="s">
        <v>25</v>
      </c>
      <c r="E1444" s="14">
        <v>54371.48</v>
      </c>
      <c r="F1444" s="14">
        <v>98886.11</v>
      </c>
      <c r="G1444" s="14">
        <v>169845.91</v>
      </c>
      <c r="H1444" s="14">
        <v>72107.460000000006</v>
      </c>
      <c r="I1444" s="14">
        <v>71518.47</v>
      </c>
      <c r="J1444" s="14">
        <v>67719.89</v>
      </c>
      <c r="K1444" s="14">
        <v>76116.31</v>
      </c>
      <c r="L1444" s="14">
        <v>281981.8</v>
      </c>
      <c r="M1444" s="14">
        <v>108774.72</v>
      </c>
      <c r="N1444" s="14">
        <f t="shared" si="199"/>
        <v>64702.06</v>
      </c>
      <c r="O1444" s="14">
        <f t="shared" si="200"/>
        <v>117674.47</v>
      </c>
      <c r="P1444" s="14">
        <f t="shared" si="201"/>
        <v>202116.63</v>
      </c>
      <c r="Q1444" s="14">
        <f t="shared" si="202"/>
        <v>85807.88</v>
      </c>
      <c r="R1444" s="14">
        <f t="shared" si="203"/>
        <v>85106.98</v>
      </c>
      <c r="S1444" s="14">
        <f t="shared" si="204"/>
        <v>80586.67</v>
      </c>
      <c r="T1444" s="14">
        <f t="shared" si="205"/>
        <v>90578.41</v>
      </c>
      <c r="U1444" s="14">
        <f t="shared" si="206"/>
        <v>335558.34</v>
      </c>
      <c r="V1444" s="14">
        <f t="shared" si="207"/>
        <v>129441.92</v>
      </c>
    </row>
    <row r="1445" spans="1:22">
      <c r="A1445" s="8">
        <v>1442</v>
      </c>
      <c r="B1445" s="8" t="s">
        <v>3288</v>
      </c>
      <c r="C1445" s="9" t="s">
        <v>3289</v>
      </c>
      <c r="D1445" s="8" t="s">
        <v>25</v>
      </c>
      <c r="E1445" s="14">
        <v>135924.37</v>
      </c>
      <c r="F1445" s="14">
        <v>201993.28</v>
      </c>
      <c r="G1445" s="14">
        <v>410895.59</v>
      </c>
      <c r="H1445" s="14">
        <v>109915.16</v>
      </c>
      <c r="I1445" s="14">
        <v>329502.94</v>
      </c>
      <c r="J1445" s="14">
        <v>129801.06</v>
      </c>
      <c r="K1445" s="14">
        <v>109975.79</v>
      </c>
      <c r="L1445" s="14">
        <v>474460.82</v>
      </c>
      <c r="M1445" s="14">
        <v>202622.68</v>
      </c>
      <c r="N1445" s="14">
        <f t="shared" si="199"/>
        <v>161750</v>
      </c>
      <c r="O1445" s="14">
        <f t="shared" si="200"/>
        <v>240372</v>
      </c>
      <c r="P1445" s="14">
        <f t="shared" si="201"/>
        <v>488965.75</v>
      </c>
      <c r="Q1445" s="14">
        <f t="shared" si="202"/>
        <v>130799.03999999999</v>
      </c>
      <c r="R1445" s="14">
        <f t="shared" si="203"/>
        <v>392108.5</v>
      </c>
      <c r="S1445" s="14">
        <f t="shared" si="204"/>
        <v>154463.26</v>
      </c>
      <c r="T1445" s="14">
        <f t="shared" si="205"/>
        <v>130871.19</v>
      </c>
      <c r="U1445" s="14">
        <f t="shared" si="206"/>
        <v>564608.38</v>
      </c>
      <c r="V1445" s="14">
        <f t="shared" si="207"/>
        <v>241120.99</v>
      </c>
    </row>
    <row r="1446" spans="1:22" ht="21">
      <c r="A1446" s="8">
        <v>1443</v>
      </c>
      <c r="B1446" s="8" t="s">
        <v>3290</v>
      </c>
      <c r="C1446" s="9" t="s">
        <v>3291</v>
      </c>
      <c r="D1446" s="8" t="s">
        <v>25</v>
      </c>
      <c r="E1446" s="14">
        <v>166508.32999999999</v>
      </c>
      <c r="F1446" s="14">
        <v>297044.76</v>
      </c>
      <c r="G1446" s="14">
        <v>410895.59</v>
      </c>
      <c r="H1446" s="14">
        <v>336956.2</v>
      </c>
      <c r="I1446" s="14">
        <v>346037.85</v>
      </c>
      <c r="J1446" s="14">
        <v>325870.96000000002</v>
      </c>
      <c r="K1446" s="14">
        <v>383119.42</v>
      </c>
      <c r="L1446" s="14">
        <v>864712.08</v>
      </c>
      <c r="M1446" s="14">
        <v>385419.79</v>
      </c>
      <c r="N1446" s="14">
        <f t="shared" si="199"/>
        <v>198144.91</v>
      </c>
      <c r="O1446" s="14">
        <f t="shared" si="200"/>
        <v>353483.26</v>
      </c>
      <c r="P1446" s="14">
        <f t="shared" si="201"/>
        <v>488965.75</v>
      </c>
      <c r="Q1446" s="14">
        <f t="shared" si="202"/>
        <v>400977.88</v>
      </c>
      <c r="R1446" s="14">
        <f t="shared" si="203"/>
        <v>411785.04</v>
      </c>
      <c r="S1446" s="14">
        <f t="shared" si="204"/>
        <v>387786.44</v>
      </c>
      <c r="T1446" s="14">
        <f t="shared" si="205"/>
        <v>455912.11</v>
      </c>
      <c r="U1446" s="14">
        <f t="shared" si="206"/>
        <v>1029007.38</v>
      </c>
      <c r="V1446" s="14">
        <f t="shared" si="207"/>
        <v>458649.55</v>
      </c>
    </row>
    <row r="1447" spans="1:22" ht="21">
      <c r="A1447" s="8">
        <v>1444</v>
      </c>
      <c r="B1447" s="8" t="s">
        <v>3292</v>
      </c>
      <c r="C1447" s="9" t="s">
        <v>3293</v>
      </c>
      <c r="D1447" s="8" t="s">
        <v>25</v>
      </c>
      <c r="E1447" s="14">
        <v>229371.01</v>
      </c>
      <c r="F1447" s="14">
        <v>297918.14</v>
      </c>
      <c r="G1447" s="14">
        <v>410895.59</v>
      </c>
      <c r="H1447" s="14">
        <v>338905.06</v>
      </c>
      <c r="I1447" s="14">
        <v>395443.37</v>
      </c>
      <c r="J1447" s="14">
        <v>325870.96000000002</v>
      </c>
      <c r="K1447" s="14">
        <v>383119.42</v>
      </c>
      <c r="L1447" s="14">
        <v>951327.65</v>
      </c>
      <c r="M1447" s="14">
        <v>385419.79</v>
      </c>
      <c r="N1447" s="14">
        <f t="shared" si="199"/>
        <v>272951.5</v>
      </c>
      <c r="O1447" s="14">
        <f t="shared" si="200"/>
        <v>354522.59</v>
      </c>
      <c r="P1447" s="14">
        <f t="shared" si="201"/>
        <v>488965.75</v>
      </c>
      <c r="Q1447" s="14">
        <f t="shared" si="202"/>
        <v>403297.02</v>
      </c>
      <c r="R1447" s="14">
        <f t="shared" si="203"/>
        <v>470577.61</v>
      </c>
      <c r="S1447" s="14">
        <f t="shared" si="204"/>
        <v>387786.44</v>
      </c>
      <c r="T1447" s="14">
        <f t="shared" si="205"/>
        <v>455912.11</v>
      </c>
      <c r="U1447" s="14">
        <f t="shared" si="206"/>
        <v>1132079.8999999999</v>
      </c>
      <c r="V1447" s="14">
        <f t="shared" si="207"/>
        <v>458649.55</v>
      </c>
    </row>
    <row r="1448" spans="1:22" ht="21">
      <c r="A1448" s="8">
        <v>1445</v>
      </c>
      <c r="B1448" s="8" t="s">
        <v>3294</v>
      </c>
      <c r="C1448" s="9" t="s">
        <v>3295</v>
      </c>
      <c r="D1448" s="8" t="s">
        <v>25</v>
      </c>
      <c r="E1448" s="14">
        <v>229371.01</v>
      </c>
      <c r="F1448" s="14">
        <v>298791.52</v>
      </c>
      <c r="G1448" s="14">
        <v>410895.59</v>
      </c>
      <c r="H1448" s="14">
        <v>340853.92</v>
      </c>
      <c r="I1448" s="14">
        <v>346037.85</v>
      </c>
      <c r="J1448" s="14">
        <v>325870.96000000002</v>
      </c>
      <c r="K1448" s="14">
        <v>383119.42</v>
      </c>
      <c r="L1448" s="14">
        <v>998966.2</v>
      </c>
      <c r="M1448" s="14">
        <v>275827.27</v>
      </c>
      <c r="N1448" s="14">
        <f t="shared" si="199"/>
        <v>272951.5</v>
      </c>
      <c r="O1448" s="14">
        <f t="shared" si="200"/>
        <v>355561.91</v>
      </c>
      <c r="P1448" s="14">
        <f t="shared" si="201"/>
        <v>488965.75</v>
      </c>
      <c r="Q1448" s="14">
        <f t="shared" si="202"/>
        <v>405616.16</v>
      </c>
      <c r="R1448" s="14">
        <f t="shared" si="203"/>
        <v>411785.04</v>
      </c>
      <c r="S1448" s="14">
        <f t="shared" si="204"/>
        <v>387786.44</v>
      </c>
      <c r="T1448" s="14">
        <f t="shared" si="205"/>
        <v>455912.11</v>
      </c>
      <c r="U1448" s="14">
        <f t="shared" si="206"/>
        <v>1188769.78</v>
      </c>
      <c r="V1448" s="14">
        <f t="shared" si="207"/>
        <v>328234.45</v>
      </c>
    </row>
    <row r="1449" spans="1:22" ht="21">
      <c r="A1449" s="8">
        <v>1446</v>
      </c>
      <c r="B1449" s="8" t="s">
        <v>3296</v>
      </c>
      <c r="C1449" s="9" t="s">
        <v>3297</v>
      </c>
      <c r="D1449" s="8" t="s">
        <v>25</v>
      </c>
      <c r="E1449" s="14">
        <v>166508.32999999999</v>
      </c>
      <c r="F1449" s="14">
        <v>228795.03</v>
      </c>
      <c r="G1449" s="14">
        <v>233952.98</v>
      </c>
      <c r="H1449" s="14">
        <v>192741.29</v>
      </c>
      <c r="I1449" s="14">
        <v>97197.39</v>
      </c>
      <c r="J1449" s="14">
        <v>184836.13</v>
      </c>
      <c r="K1449" s="14">
        <v>216814.65</v>
      </c>
      <c r="L1449" s="14">
        <v>475904.42</v>
      </c>
      <c r="M1449" s="14">
        <v>154825.32</v>
      </c>
      <c r="N1449" s="14">
        <f t="shared" si="199"/>
        <v>198144.91</v>
      </c>
      <c r="O1449" s="14">
        <f t="shared" si="200"/>
        <v>272266.09000000003</v>
      </c>
      <c r="P1449" s="14">
        <f t="shared" si="201"/>
        <v>278404.05</v>
      </c>
      <c r="Q1449" s="14">
        <f t="shared" si="202"/>
        <v>229362.14</v>
      </c>
      <c r="R1449" s="14">
        <f t="shared" si="203"/>
        <v>115664.89</v>
      </c>
      <c r="S1449" s="14">
        <f t="shared" si="204"/>
        <v>219954.99</v>
      </c>
      <c r="T1449" s="14">
        <f t="shared" si="205"/>
        <v>258009.43</v>
      </c>
      <c r="U1449" s="14">
        <f t="shared" si="206"/>
        <v>566326.26</v>
      </c>
      <c r="V1449" s="14">
        <f t="shared" si="207"/>
        <v>184242.13</v>
      </c>
    </row>
    <row r="1450" spans="1:22" ht="21">
      <c r="A1450" s="8">
        <v>1447</v>
      </c>
      <c r="B1450" s="8" t="s">
        <v>3298</v>
      </c>
      <c r="C1450" s="9" t="s">
        <v>3299</v>
      </c>
      <c r="D1450" s="8" t="s">
        <v>25</v>
      </c>
      <c r="E1450" s="14">
        <v>76458.44</v>
      </c>
      <c r="F1450" s="14">
        <v>93463.64</v>
      </c>
      <c r="G1450" s="14">
        <v>117945.86</v>
      </c>
      <c r="H1450" s="14">
        <v>102314.64</v>
      </c>
      <c r="I1450" s="14">
        <v>97103.46</v>
      </c>
      <c r="J1450" s="14">
        <v>106240.6</v>
      </c>
      <c r="K1450" s="14">
        <v>109142.83</v>
      </c>
      <c r="L1450" s="14">
        <v>254553.53</v>
      </c>
      <c r="M1450" s="14">
        <v>84002.67</v>
      </c>
      <c r="N1450" s="14">
        <f t="shared" si="199"/>
        <v>90985.54</v>
      </c>
      <c r="O1450" s="14">
        <f t="shared" si="200"/>
        <v>111221.73</v>
      </c>
      <c r="P1450" s="14">
        <f t="shared" si="201"/>
        <v>140355.57</v>
      </c>
      <c r="Q1450" s="14">
        <f t="shared" si="202"/>
        <v>121754.42</v>
      </c>
      <c r="R1450" s="14">
        <f t="shared" si="203"/>
        <v>115553.12</v>
      </c>
      <c r="S1450" s="14">
        <f t="shared" si="204"/>
        <v>126426.31</v>
      </c>
      <c r="T1450" s="14">
        <f t="shared" si="205"/>
        <v>129879.97</v>
      </c>
      <c r="U1450" s="14">
        <f t="shared" si="206"/>
        <v>302918.7</v>
      </c>
      <c r="V1450" s="14">
        <f t="shared" si="207"/>
        <v>99963.18</v>
      </c>
    </row>
    <row r="1451" spans="1:22" ht="21">
      <c r="A1451" s="8">
        <v>1448</v>
      </c>
      <c r="B1451" s="8" t="s">
        <v>3300</v>
      </c>
      <c r="C1451" s="9" t="s">
        <v>3301</v>
      </c>
      <c r="D1451" s="8" t="s">
        <v>260</v>
      </c>
      <c r="E1451" s="14">
        <v>19201.22</v>
      </c>
      <c r="F1451" s="14">
        <v>143231.53</v>
      </c>
      <c r="G1451" s="14">
        <v>176170.29</v>
      </c>
      <c r="H1451" s="14">
        <v>160897.07999999999</v>
      </c>
      <c r="I1451" s="14">
        <v>24172.81</v>
      </c>
      <c r="J1451" s="14">
        <v>158710.46</v>
      </c>
      <c r="K1451" s="14">
        <v>27174.19</v>
      </c>
      <c r="L1451" s="14">
        <v>432596.63</v>
      </c>
      <c r="M1451" s="14">
        <v>126877.37</v>
      </c>
      <c r="N1451" s="14">
        <f t="shared" si="199"/>
        <v>22849.45</v>
      </c>
      <c r="O1451" s="14">
        <f t="shared" si="200"/>
        <v>170445.52</v>
      </c>
      <c r="P1451" s="14">
        <f t="shared" si="201"/>
        <v>209642.65</v>
      </c>
      <c r="Q1451" s="14">
        <f t="shared" si="202"/>
        <v>191467.53</v>
      </c>
      <c r="R1451" s="14">
        <f t="shared" si="203"/>
        <v>28765.64</v>
      </c>
      <c r="S1451" s="14">
        <f t="shared" si="204"/>
        <v>188865.45</v>
      </c>
      <c r="T1451" s="14">
        <f t="shared" si="205"/>
        <v>32337.29</v>
      </c>
      <c r="U1451" s="14">
        <f t="shared" si="206"/>
        <v>514789.99</v>
      </c>
      <c r="V1451" s="14">
        <f t="shared" si="207"/>
        <v>150984.07</v>
      </c>
    </row>
    <row r="1452" spans="1:22" ht="21">
      <c r="A1452" s="8">
        <v>1449</v>
      </c>
      <c r="B1452" s="8" t="s">
        <v>3302</v>
      </c>
      <c r="C1452" s="9" t="s">
        <v>3303</v>
      </c>
      <c r="D1452" s="8" t="s">
        <v>260</v>
      </c>
      <c r="E1452" s="14">
        <v>26676.16</v>
      </c>
      <c r="F1452" s="14">
        <v>201028.34</v>
      </c>
      <c r="G1452" s="14">
        <v>247762.38</v>
      </c>
      <c r="H1452" s="14">
        <v>225287.08</v>
      </c>
      <c r="I1452" s="14">
        <v>33687.32</v>
      </c>
      <c r="J1452" s="14">
        <v>223288.54</v>
      </c>
      <c r="K1452" s="14">
        <v>37869.769999999997</v>
      </c>
      <c r="L1452" s="14">
        <v>576955.92000000004</v>
      </c>
      <c r="M1452" s="14">
        <v>174515.93</v>
      </c>
      <c r="N1452" s="14">
        <f t="shared" si="199"/>
        <v>31744.63</v>
      </c>
      <c r="O1452" s="14">
        <f t="shared" si="200"/>
        <v>239223.72</v>
      </c>
      <c r="P1452" s="14">
        <f t="shared" si="201"/>
        <v>294837.23</v>
      </c>
      <c r="Q1452" s="14">
        <f t="shared" si="202"/>
        <v>268091.63</v>
      </c>
      <c r="R1452" s="14">
        <f t="shared" si="203"/>
        <v>40087.910000000003</v>
      </c>
      <c r="S1452" s="14">
        <f t="shared" si="204"/>
        <v>265713.36</v>
      </c>
      <c r="T1452" s="14">
        <f t="shared" si="205"/>
        <v>45065.03</v>
      </c>
      <c r="U1452" s="14">
        <f t="shared" si="206"/>
        <v>686577.54</v>
      </c>
      <c r="V1452" s="14">
        <f t="shared" si="207"/>
        <v>207673.96</v>
      </c>
    </row>
    <row r="1453" spans="1:22" ht="21">
      <c r="A1453" s="8">
        <v>1450</v>
      </c>
      <c r="B1453" s="8" t="s">
        <v>3304</v>
      </c>
      <c r="C1453" s="9" t="s">
        <v>3305</v>
      </c>
      <c r="D1453" s="8" t="s">
        <v>260</v>
      </c>
      <c r="E1453" s="14">
        <v>203885.82</v>
      </c>
      <c r="F1453" s="14">
        <v>250335.96</v>
      </c>
      <c r="G1453" s="14">
        <v>301723.89</v>
      </c>
      <c r="H1453" s="14">
        <v>292327.53999999998</v>
      </c>
      <c r="I1453" s="14">
        <v>208618.79</v>
      </c>
      <c r="J1453" s="14">
        <v>266273.36</v>
      </c>
      <c r="K1453" s="14">
        <v>1382891.15</v>
      </c>
      <c r="L1453" s="14">
        <v>3016146.53</v>
      </c>
      <c r="M1453" s="14">
        <v>209708.13</v>
      </c>
      <c r="N1453" s="14">
        <f t="shared" si="199"/>
        <v>242624.13</v>
      </c>
      <c r="O1453" s="14">
        <f t="shared" si="200"/>
        <v>297899.78999999998</v>
      </c>
      <c r="P1453" s="14">
        <f t="shared" si="201"/>
        <v>359051.43</v>
      </c>
      <c r="Q1453" s="14">
        <f t="shared" si="202"/>
        <v>347869.77</v>
      </c>
      <c r="R1453" s="14">
        <f t="shared" si="203"/>
        <v>248256.36</v>
      </c>
      <c r="S1453" s="14">
        <f t="shared" si="204"/>
        <v>316865.3</v>
      </c>
      <c r="T1453" s="14">
        <f t="shared" si="205"/>
        <v>1645640.47</v>
      </c>
      <c r="U1453" s="14">
        <f t="shared" si="206"/>
        <v>3589214.37</v>
      </c>
      <c r="V1453" s="14">
        <f t="shared" si="207"/>
        <v>249552.67</v>
      </c>
    </row>
    <row r="1454" spans="1:22" ht="21">
      <c r="A1454" s="8">
        <v>1451</v>
      </c>
      <c r="B1454" s="8" t="s">
        <v>3306</v>
      </c>
      <c r="C1454" s="9" t="s">
        <v>3307</v>
      </c>
      <c r="D1454" s="8" t="s">
        <v>260</v>
      </c>
      <c r="E1454" s="14">
        <v>312623.02</v>
      </c>
      <c r="F1454" s="14">
        <v>375952.42</v>
      </c>
      <c r="G1454" s="14">
        <v>491840.73</v>
      </c>
      <c r="H1454" s="14">
        <v>428747.05</v>
      </c>
      <c r="I1454" s="14">
        <v>388789.57</v>
      </c>
      <c r="J1454" s="14">
        <v>410155.02</v>
      </c>
      <c r="K1454" s="14">
        <v>2559823.46</v>
      </c>
      <c r="L1454" s="14">
        <v>5584683.04</v>
      </c>
      <c r="M1454" s="14">
        <v>341827.32</v>
      </c>
      <c r="N1454" s="14">
        <f t="shared" si="199"/>
        <v>372021.39</v>
      </c>
      <c r="O1454" s="14">
        <f t="shared" si="200"/>
        <v>447383.38</v>
      </c>
      <c r="P1454" s="14">
        <f t="shared" si="201"/>
        <v>585290.47</v>
      </c>
      <c r="Q1454" s="14">
        <f t="shared" si="202"/>
        <v>510208.99</v>
      </c>
      <c r="R1454" s="14">
        <f t="shared" si="203"/>
        <v>462659.59</v>
      </c>
      <c r="S1454" s="14">
        <f t="shared" si="204"/>
        <v>488084.47</v>
      </c>
      <c r="T1454" s="14">
        <f t="shared" si="205"/>
        <v>3046189.92</v>
      </c>
      <c r="U1454" s="14">
        <f t="shared" si="206"/>
        <v>6645772.8200000003</v>
      </c>
      <c r="V1454" s="14">
        <f t="shared" si="207"/>
        <v>406774.51</v>
      </c>
    </row>
    <row r="1455" spans="1:22" ht="21">
      <c r="A1455" s="8">
        <v>1452</v>
      </c>
      <c r="B1455" s="8" t="s">
        <v>3308</v>
      </c>
      <c r="C1455" s="9" t="s">
        <v>3309</v>
      </c>
      <c r="D1455" s="8" t="s">
        <v>260</v>
      </c>
      <c r="E1455" s="14">
        <v>560679.89</v>
      </c>
      <c r="F1455" s="14">
        <v>633429.93999999994</v>
      </c>
      <c r="G1455" s="14">
        <v>833573.78</v>
      </c>
      <c r="H1455" s="14">
        <v>721074.59</v>
      </c>
      <c r="I1455" s="14">
        <v>591718.75</v>
      </c>
      <c r="J1455" s="14">
        <v>692364.14</v>
      </c>
      <c r="K1455" s="14">
        <v>3736752.9</v>
      </c>
      <c r="L1455" s="14">
        <v>8152353.3899999997</v>
      </c>
      <c r="M1455" s="14">
        <v>579359.55000000005</v>
      </c>
      <c r="N1455" s="14">
        <f t="shared" si="199"/>
        <v>667209.06999999995</v>
      </c>
      <c r="O1455" s="14">
        <f t="shared" si="200"/>
        <v>753781.63</v>
      </c>
      <c r="P1455" s="14">
        <f t="shared" si="201"/>
        <v>991952.8</v>
      </c>
      <c r="Q1455" s="14">
        <f t="shared" si="202"/>
        <v>858078.76</v>
      </c>
      <c r="R1455" s="14">
        <f t="shared" si="203"/>
        <v>704145.31</v>
      </c>
      <c r="S1455" s="14">
        <f t="shared" si="204"/>
        <v>823913.33</v>
      </c>
      <c r="T1455" s="14">
        <f t="shared" si="205"/>
        <v>4446735.95</v>
      </c>
      <c r="U1455" s="14">
        <f t="shared" si="206"/>
        <v>9701300.5299999993</v>
      </c>
      <c r="V1455" s="14">
        <f t="shared" si="207"/>
        <v>689437.86</v>
      </c>
    </row>
    <row r="1456" spans="1:22" ht="21">
      <c r="A1456" s="8">
        <v>1453</v>
      </c>
      <c r="B1456" s="8" t="s">
        <v>3310</v>
      </c>
      <c r="C1456" s="9" t="s">
        <v>3311</v>
      </c>
      <c r="D1456" s="8" t="s">
        <v>25</v>
      </c>
      <c r="E1456" s="14">
        <v>91750.43</v>
      </c>
      <c r="F1456" s="14">
        <v>148531.26</v>
      </c>
      <c r="G1456" s="14">
        <v>112363.49</v>
      </c>
      <c r="H1456" s="14">
        <v>116736.14</v>
      </c>
      <c r="I1456" s="14">
        <v>129490.27</v>
      </c>
      <c r="J1456" s="14">
        <v>113393.85</v>
      </c>
      <c r="K1456" s="14">
        <v>142306.49</v>
      </c>
      <c r="L1456" s="14">
        <v>370040.95</v>
      </c>
      <c r="M1456" s="14">
        <v>103216.88</v>
      </c>
      <c r="N1456" s="14">
        <f t="shared" si="199"/>
        <v>109183.01</v>
      </c>
      <c r="O1456" s="14">
        <f t="shared" si="200"/>
        <v>176752.2</v>
      </c>
      <c r="P1456" s="14">
        <f t="shared" si="201"/>
        <v>133712.54999999999</v>
      </c>
      <c r="Q1456" s="14">
        <f t="shared" si="202"/>
        <v>138916.01</v>
      </c>
      <c r="R1456" s="14">
        <f t="shared" si="203"/>
        <v>154093.42000000001</v>
      </c>
      <c r="S1456" s="14">
        <f t="shared" si="204"/>
        <v>134938.68</v>
      </c>
      <c r="T1456" s="14">
        <f t="shared" si="205"/>
        <v>169344.72</v>
      </c>
      <c r="U1456" s="14">
        <f t="shared" si="206"/>
        <v>440348.73</v>
      </c>
      <c r="V1456" s="14">
        <f t="shared" si="207"/>
        <v>122828.09</v>
      </c>
    </row>
    <row r="1457" spans="1:22" ht="21">
      <c r="A1457" s="8">
        <v>1454</v>
      </c>
      <c r="B1457" s="8" t="s">
        <v>3312</v>
      </c>
      <c r="C1457" s="9" t="s">
        <v>3313</v>
      </c>
      <c r="D1457" s="8" t="s">
        <v>260</v>
      </c>
      <c r="E1457" s="14">
        <v>9517.6</v>
      </c>
      <c r="F1457" s="14">
        <v>11649.79</v>
      </c>
      <c r="G1457" s="14">
        <v>11356.75</v>
      </c>
      <c r="H1457" s="14">
        <v>10328.9</v>
      </c>
      <c r="I1457" s="14">
        <v>51783.76</v>
      </c>
      <c r="J1457" s="14">
        <v>10219.780000000001</v>
      </c>
      <c r="K1457" s="14">
        <v>10512.24</v>
      </c>
      <c r="L1457" s="14">
        <v>211245.73</v>
      </c>
      <c r="M1457" s="14">
        <v>10294.69</v>
      </c>
      <c r="N1457" s="14">
        <f t="shared" si="199"/>
        <v>11325.94</v>
      </c>
      <c r="O1457" s="14">
        <f t="shared" si="200"/>
        <v>13863.25</v>
      </c>
      <c r="P1457" s="14">
        <f t="shared" si="201"/>
        <v>13514.53</v>
      </c>
      <c r="Q1457" s="14">
        <f t="shared" si="202"/>
        <v>12291.39</v>
      </c>
      <c r="R1457" s="14">
        <f t="shared" si="203"/>
        <v>61622.67</v>
      </c>
      <c r="S1457" s="14">
        <f t="shared" si="204"/>
        <v>12161.54</v>
      </c>
      <c r="T1457" s="14">
        <f t="shared" si="205"/>
        <v>12509.57</v>
      </c>
      <c r="U1457" s="14">
        <f t="shared" si="206"/>
        <v>251382.42</v>
      </c>
      <c r="V1457" s="14">
        <f t="shared" si="207"/>
        <v>12250.68</v>
      </c>
    </row>
    <row r="1458" spans="1:22" ht="21">
      <c r="A1458" s="8">
        <v>1455</v>
      </c>
      <c r="B1458" s="8" t="s">
        <v>3314</v>
      </c>
      <c r="C1458" s="9" t="s">
        <v>3315</v>
      </c>
      <c r="D1458" s="8" t="s">
        <v>260</v>
      </c>
      <c r="E1458" s="14">
        <v>18691.650000000001</v>
      </c>
      <c r="F1458" s="14">
        <v>29030.65</v>
      </c>
      <c r="G1458" s="14">
        <v>28288.65</v>
      </c>
      <c r="H1458" s="14">
        <v>25510.45</v>
      </c>
      <c r="I1458" s="14">
        <v>21497.97</v>
      </c>
      <c r="J1458" s="14">
        <v>25496.81</v>
      </c>
      <c r="K1458" s="14">
        <v>26179.55</v>
      </c>
      <c r="L1458" s="14">
        <v>633390.77</v>
      </c>
      <c r="M1458" s="14">
        <v>30012.29</v>
      </c>
      <c r="N1458" s="14">
        <f t="shared" si="199"/>
        <v>22243.06</v>
      </c>
      <c r="O1458" s="14">
        <f t="shared" si="200"/>
        <v>34546.47</v>
      </c>
      <c r="P1458" s="14">
        <f t="shared" si="201"/>
        <v>33663.49</v>
      </c>
      <c r="Q1458" s="14">
        <f t="shared" si="202"/>
        <v>30357.439999999999</v>
      </c>
      <c r="R1458" s="14">
        <f t="shared" si="203"/>
        <v>25582.58</v>
      </c>
      <c r="S1458" s="14">
        <f t="shared" si="204"/>
        <v>30341.200000000001</v>
      </c>
      <c r="T1458" s="14">
        <f t="shared" si="205"/>
        <v>31153.66</v>
      </c>
      <c r="U1458" s="14">
        <f t="shared" si="206"/>
        <v>753735.02</v>
      </c>
      <c r="V1458" s="14">
        <f t="shared" si="207"/>
        <v>35714.629999999997</v>
      </c>
    </row>
    <row r="1459" spans="1:22" ht="21">
      <c r="A1459" s="8">
        <v>1456</v>
      </c>
      <c r="B1459" s="8" t="s">
        <v>3316</v>
      </c>
      <c r="C1459" s="9" t="s">
        <v>3317</v>
      </c>
      <c r="D1459" s="8" t="s">
        <v>260</v>
      </c>
      <c r="E1459" s="14">
        <v>6968.21</v>
      </c>
      <c r="F1459" s="14">
        <v>6790.04</v>
      </c>
      <c r="G1459" s="14">
        <v>5589.59</v>
      </c>
      <c r="H1459" s="14">
        <v>7600.52</v>
      </c>
      <c r="I1459" s="14">
        <v>25498.03</v>
      </c>
      <c r="J1459" s="14">
        <v>7550.81</v>
      </c>
      <c r="K1459" s="14">
        <v>5170.95</v>
      </c>
      <c r="L1459" s="14">
        <v>1236196.6200000001</v>
      </c>
      <c r="M1459" s="14">
        <v>5002.05</v>
      </c>
      <c r="N1459" s="14">
        <f t="shared" si="199"/>
        <v>8292.17</v>
      </c>
      <c r="O1459" s="14">
        <f t="shared" si="200"/>
        <v>8080.15</v>
      </c>
      <c r="P1459" s="14">
        <f t="shared" si="201"/>
        <v>6651.61</v>
      </c>
      <c r="Q1459" s="14">
        <f t="shared" si="202"/>
        <v>9044.6200000000008</v>
      </c>
      <c r="R1459" s="14">
        <f t="shared" si="203"/>
        <v>30342.66</v>
      </c>
      <c r="S1459" s="14">
        <f t="shared" si="204"/>
        <v>8985.4599999999991</v>
      </c>
      <c r="T1459" s="14">
        <f t="shared" si="205"/>
        <v>6153.43</v>
      </c>
      <c r="U1459" s="14">
        <f t="shared" si="206"/>
        <v>1471073.98</v>
      </c>
      <c r="V1459" s="14">
        <f t="shared" si="207"/>
        <v>5952.44</v>
      </c>
    </row>
    <row r="1460" spans="1:22" ht="21">
      <c r="A1460" s="8">
        <v>1457</v>
      </c>
      <c r="B1460" s="8" t="s">
        <v>3318</v>
      </c>
      <c r="C1460" s="9" t="s">
        <v>3319</v>
      </c>
      <c r="D1460" s="8" t="s">
        <v>260</v>
      </c>
      <c r="E1460" s="14">
        <v>67962.899999999994</v>
      </c>
      <c r="F1460" s="14">
        <v>107114.58</v>
      </c>
      <c r="G1460" s="14">
        <v>104406.41</v>
      </c>
      <c r="H1460" s="14">
        <v>97052.73</v>
      </c>
      <c r="I1460" s="14">
        <v>85956.08</v>
      </c>
      <c r="J1460" s="14">
        <v>94369.17</v>
      </c>
      <c r="K1460" s="14">
        <v>96636.99</v>
      </c>
      <c r="L1460" s="14">
        <v>1437491.19</v>
      </c>
      <c r="M1460" s="14">
        <v>105409.85</v>
      </c>
      <c r="N1460" s="14">
        <f t="shared" si="199"/>
        <v>80875.850000000006</v>
      </c>
      <c r="O1460" s="14">
        <f t="shared" si="200"/>
        <v>127466.35</v>
      </c>
      <c r="P1460" s="14">
        <f t="shared" si="201"/>
        <v>124243.63</v>
      </c>
      <c r="Q1460" s="14">
        <f t="shared" si="202"/>
        <v>115492.75</v>
      </c>
      <c r="R1460" s="14">
        <f t="shared" si="203"/>
        <v>102287.74</v>
      </c>
      <c r="S1460" s="14">
        <f t="shared" si="204"/>
        <v>112299.31</v>
      </c>
      <c r="T1460" s="14">
        <f t="shared" si="205"/>
        <v>114998.02</v>
      </c>
      <c r="U1460" s="14">
        <f t="shared" si="206"/>
        <v>1710614.52</v>
      </c>
      <c r="V1460" s="14">
        <f t="shared" si="207"/>
        <v>125437.72</v>
      </c>
    </row>
    <row r="1461" spans="1:22" ht="21">
      <c r="A1461" s="8">
        <v>1458</v>
      </c>
      <c r="B1461" s="8" t="s">
        <v>3320</v>
      </c>
      <c r="C1461" s="9" t="s">
        <v>3321</v>
      </c>
      <c r="D1461" s="8" t="s">
        <v>260</v>
      </c>
      <c r="E1461" s="14">
        <v>152915.46</v>
      </c>
      <c r="F1461" s="14">
        <v>199013.7</v>
      </c>
      <c r="G1461" s="14">
        <v>222155.93</v>
      </c>
      <c r="H1461" s="14">
        <v>180268.66</v>
      </c>
      <c r="I1461" s="14">
        <v>182896.59</v>
      </c>
      <c r="J1461" s="14">
        <v>177611.2</v>
      </c>
      <c r="K1461" s="14">
        <v>85893.77</v>
      </c>
      <c r="L1461" s="14">
        <v>253927.98</v>
      </c>
      <c r="M1461" s="14">
        <v>224288.71</v>
      </c>
      <c r="N1461" s="14">
        <f t="shared" si="199"/>
        <v>181969.4</v>
      </c>
      <c r="O1461" s="14">
        <f t="shared" si="200"/>
        <v>236826.3</v>
      </c>
      <c r="P1461" s="14">
        <f t="shared" si="201"/>
        <v>264365.56</v>
      </c>
      <c r="Q1461" s="14">
        <f t="shared" si="202"/>
        <v>214519.71</v>
      </c>
      <c r="R1461" s="14">
        <f t="shared" si="203"/>
        <v>217646.94</v>
      </c>
      <c r="S1461" s="14">
        <f t="shared" si="204"/>
        <v>211357.33</v>
      </c>
      <c r="T1461" s="14">
        <f t="shared" si="205"/>
        <v>102213.59</v>
      </c>
      <c r="U1461" s="14">
        <f t="shared" si="206"/>
        <v>302174.3</v>
      </c>
      <c r="V1461" s="14">
        <f t="shared" si="207"/>
        <v>266903.56</v>
      </c>
    </row>
    <row r="1462" spans="1:22" ht="21">
      <c r="A1462" s="8">
        <v>1459</v>
      </c>
      <c r="B1462" s="8" t="s">
        <v>3322</v>
      </c>
      <c r="C1462" s="9" t="s">
        <v>3323</v>
      </c>
      <c r="D1462" s="8" t="s">
        <v>260</v>
      </c>
      <c r="E1462" s="14">
        <v>31614.68</v>
      </c>
      <c r="F1462" s="14">
        <v>30088.16</v>
      </c>
      <c r="G1462" s="14">
        <v>37930.400000000001</v>
      </c>
      <c r="H1462" s="14">
        <v>33091.480000000003</v>
      </c>
      <c r="I1462" s="14">
        <v>3428.31</v>
      </c>
      <c r="J1462" s="14">
        <v>34047.4</v>
      </c>
      <c r="K1462" s="14">
        <v>4173.43</v>
      </c>
      <c r="L1462" s="14">
        <v>139066.1</v>
      </c>
      <c r="M1462" s="14">
        <v>36364.1</v>
      </c>
      <c r="N1462" s="14">
        <f t="shared" si="199"/>
        <v>37621.47</v>
      </c>
      <c r="O1462" s="14">
        <f t="shared" si="200"/>
        <v>35804.910000000003</v>
      </c>
      <c r="P1462" s="14">
        <f t="shared" si="201"/>
        <v>45137.18</v>
      </c>
      <c r="Q1462" s="14">
        <f t="shared" si="202"/>
        <v>39378.86</v>
      </c>
      <c r="R1462" s="14">
        <f t="shared" si="203"/>
        <v>4079.69</v>
      </c>
      <c r="S1462" s="14">
        <f t="shared" si="204"/>
        <v>40516.410000000003</v>
      </c>
      <c r="T1462" s="14">
        <f t="shared" si="205"/>
        <v>4966.38</v>
      </c>
      <c r="U1462" s="14">
        <f t="shared" si="206"/>
        <v>165488.66</v>
      </c>
      <c r="V1462" s="14">
        <f t="shared" si="207"/>
        <v>43273.279999999999</v>
      </c>
    </row>
    <row r="1463" spans="1:22" ht="31.5">
      <c r="A1463" s="8">
        <v>1460</v>
      </c>
      <c r="B1463" s="8" t="s">
        <v>3324</v>
      </c>
      <c r="C1463" s="9" t="s">
        <v>3325</v>
      </c>
      <c r="D1463" s="8" t="s">
        <v>25</v>
      </c>
      <c r="E1463" s="14">
        <v>159710.44</v>
      </c>
      <c r="F1463" s="14">
        <v>183841.55</v>
      </c>
      <c r="G1463" s="14">
        <v>123881.92</v>
      </c>
      <c r="H1463" s="14">
        <v>114982.16</v>
      </c>
      <c r="I1463" s="14">
        <v>202124.36</v>
      </c>
      <c r="J1463" s="14">
        <v>111642.81</v>
      </c>
      <c r="K1463" s="14">
        <v>227227.27</v>
      </c>
      <c r="L1463" s="14">
        <v>347145.57</v>
      </c>
      <c r="M1463" s="14">
        <v>95118.33</v>
      </c>
      <c r="N1463" s="14">
        <f t="shared" si="199"/>
        <v>190055.42</v>
      </c>
      <c r="O1463" s="14">
        <f t="shared" si="200"/>
        <v>218771.44</v>
      </c>
      <c r="P1463" s="14">
        <f t="shared" si="201"/>
        <v>147419.48000000001</v>
      </c>
      <c r="Q1463" s="14">
        <f t="shared" si="202"/>
        <v>136828.76999999999</v>
      </c>
      <c r="R1463" s="14">
        <f t="shared" si="203"/>
        <v>240527.99</v>
      </c>
      <c r="S1463" s="14">
        <f t="shared" si="204"/>
        <v>132854.94</v>
      </c>
      <c r="T1463" s="14">
        <f t="shared" si="205"/>
        <v>270400.45</v>
      </c>
      <c r="U1463" s="14">
        <f t="shared" si="206"/>
        <v>413103.23</v>
      </c>
      <c r="V1463" s="14">
        <f t="shared" si="207"/>
        <v>113190.81</v>
      </c>
    </row>
    <row r="1464" spans="1:22" ht="31.5">
      <c r="A1464" s="8">
        <v>1461</v>
      </c>
      <c r="B1464" s="8" t="s">
        <v>3326</v>
      </c>
      <c r="C1464" s="9" t="s">
        <v>3327</v>
      </c>
      <c r="D1464" s="8" t="s">
        <v>25</v>
      </c>
      <c r="E1464" s="14">
        <v>339807.3</v>
      </c>
      <c r="F1464" s="14">
        <v>303154.49</v>
      </c>
      <c r="G1464" s="14">
        <v>259953.52</v>
      </c>
      <c r="H1464" s="14">
        <v>234290.78</v>
      </c>
      <c r="I1464" s="14">
        <v>214015.54</v>
      </c>
      <c r="J1464" s="14">
        <v>234288.84</v>
      </c>
      <c r="K1464" s="14">
        <v>481178.34</v>
      </c>
      <c r="L1464" s="14">
        <v>728460.97</v>
      </c>
      <c r="M1464" s="14">
        <v>203099.08</v>
      </c>
      <c r="N1464" s="14">
        <f t="shared" si="199"/>
        <v>404370.69</v>
      </c>
      <c r="O1464" s="14">
        <f t="shared" si="200"/>
        <v>360753.84</v>
      </c>
      <c r="P1464" s="14">
        <f t="shared" si="201"/>
        <v>309344.69</v>
      </c>
      <c r="Q1464" s="14">
        <f t="shared" si="202"/>
        <v>278806.03000000003</v>
      </c>
      <c r="R1464" s="14">
        <f t="shared" si="203"/>
        <v>254678.49</v>
      </c>
      <c r="S1464" s="14">
        <f t="shared" si="204"/>
        <v>278803.71999999997</v>
      </c>
      <c r="T1464" s="14">
        <f t="shared" si="205"/>
        <v>572602.22</v>
      </c>
      <c r="U1464" s="14">
        <f t="shared" si="206"/>
        <v>866868.55</v>
      </c>
      <c r="V1464" s="14">
        <f t="shared" si="207"/>
        <v>241687.91</v>
      </c>
    </row>
    <row r="1465" spans="1:22" ht="31.5">
      <c r="A1465" s="8">
        <v>1462</v>
      </c>
      <c r="B1465" s="8" t="s">
        <v>3328</v>
      </c>
      <c r="C1465" s="9" t="s">
        <v>3329</v>
      </c>
      <c r="D1465" s="8" t="s">
        <v>260</v>
      </c>
      <c r="E1465" s="14">
        <v>9347.26</v>
      </c>
      <c r="F1465" s="14">
        <v>11971.33</v>
      </c>
      <c r="G1465" s="14">
        <v>11151.75</v>
      </c>
      <c r="H1465" s="14">
        <v>13447.06</v>
      </c>
      <c r="I1465" s="14">
        <v>7384.93</v>
      </c>
      <c r="J1465" s="14">
        <v>13265.83</v>
      </c>
      <c r="K1465" s="14">
        <v>3178.79</v>
      </c>
      <c r="L1465" s="14">
        <v>27226.17</v>
      </c>
      <c r="M1465" s="14">
        <v>9511.83</v>
      </c>
      <c r="N1465" s="14">
        <f t="shared" si="199"/>
        <v>11123.24</v>
      </c>
      <c r="O1465" s="14">
        <f t="shared" si="200"/>
        <v>14245.88</v>
      </c>
      <c r="P1465" s="14">
        <f t="shared" si="201"/>
        <v>13270.58</v>
      </c>
      <c r="Q1465" s="14">
        <f t="shared" si="202"/>
        <v>16002</v>
      </c>
      <c r="R1465" s="14">
        <f t="shared" si="203"/>
        <v>8788.07</v>
      </c>
      <c r="S1465" s="14">
        <f t="shared" si="204"/>
        <v>15786.34</v>
      </c>
      <c r="T1465" s="14">
        <f t="shared" si="205"/>
        <v>3782.76</v>
      </c>
      <c r="U1465" s="14">
        <f t="shared" si="206"/>
        <v>32399.14</v>
      </c>
      <c r="V1465" s="14">
        <f t="shared" si="207"/>
        <v>11319.08</v>
      </c>
    </row>
    <row r="1466" spans="1:22" ht="21">
      <c r="A1466" s="8">
        <v>1463</v>
      </c>
      <c r="B1466" s="8" t="s">
        <v>3330</v>
      </c>
      <c r="C1466" s="9" t="s">
        <v>3331</v>
      </c>
      <c r="D1466" s="8" t="s">
        <v>260</v>
      </c>
      <c r="E1466" s="14">
        <v>44176.82</v>
      </c>
      <c r="F1466" s="14">
        <v>51372.7</v>
      </c>
      <c r="G1466" s="14">
        <v>54092.87</v>
      </c>
      <c r="H1466" s="14">
        <v>62363.21</v>
      </c>
      <c r="I1466" s="14">
        <v>99209.47</v>
      </c>
      <c r="J1466" s="14">
        <v>52270.11</v>
      </c>
      <c r="K1466" s="14">
        <v>60017.37</v>
      </c>
      <c r="L1466" s="14">
        <v>91427.55</v>
      </c>
      <c r="M1466" s="14">
        <v>166576.17000000001</v>
      </c>
      <c r="N1466" s="14">
        <f t="shared" si="199"/>
        <v>52570.42</v>
      </c>
      <c r="O1466" s="14">
        <f t="shared" si="200"/>
        <v>61133.51</v>
      </c>
      <c r="P1466" s="14">
        <f t="shared" si="201"/>
        <v>64370.52</v>
      </c>
      <c r="Q1466" s="14">
        <f t="shared" si="202"/>
        <v>74212.22</v>
      </c>
      <c r="R1466" s="14">
        <f t="shared" si="203"/>
        <v>118059.27</v>
      </c>
      <c r="S1466" s="14">
        <f t="shared" si="204"/>
        <v>62201.43</v>
      </c>
      <c r="T1466" s="14">
        <f t="shared" si="205"/>
        <v>71420.67</v>
      </c>
      <c r="U1466" s="14">
        <f t="shared" si="206"/>
        <v>108798.78</v>
      </c>
      <c r="V1466" s="14">
        <f t="shared" si="207"/>
        <v>198225.64</v>
      </c>
    </row>
    <row r="1467" spans="1:22" ht="21">
      <c r="A1467" s="8">
        <v>1464</v>
      </c>
      <c r="B1467" s="8" t="s">
        <v>3332</v>
      </c>
      <c r="C1467" s="9" t="s">
        <v>3333</v>
      </c>
      <c r="D1467" s="8" t="s">
        <v>260</v>
      </c>
      <c r="E1467" s="14">
        <v>25489.51</v>
      </c>
      <c r="F1467" s="14">
        <v>64140.56</v>
      </c>
      <c r="G1467" s="14">
        <v>68482.600000000006</v>
      </c>
      <c r="H1467" s="14">
        <v>77954</v>
      </c>
      <c r="I1467" s="14">
        <v>63790.89</v>
      </c>
      <c r="J1467" s="14">
        <v>65169.55</v>
      </c>
      <c r="K1467" s="14">
        <v>63851.56</v>
      </c>
      <c r="L1467" s="14">
        <v>163602.35999999999</v>
      </c>
      <c r="M1467" s="14">
        <v>275827.27</v>
      </c>
      <c r="N1467" s="14">
        <f t="shared" si="199"/>
        <v>30332.52</v>
      </c>
      <c r="O1467" s="14">
        <f t="shared" si="200"/>
        <v>76327.27</v>
      </c>
      <c r="P1467" s="14">
        <f t="shared" si="201"/>
        <v>81494.289999999994</v>
      </c>
      <c r="Q1467" s="14">
        <f t="shared" si="202"/>
        <v>92765.26</v>
      </c>
      <c r="R1467" s="14">
        <f t="shared" si="203"/>
        <v>75911.16</v>
      </c>
      <c r="S1467" s="14">
        <f t="shared" si="204"/>
        <v>77551.759999999995</v>
      </c>
      <c r="T1467" s="14">
        <f t="shared" si="205"/>
        <v>75983.360000000001</v>
      </c>
      <c r="U1467" s="14">
        <f t="shared" si="206"/>
        <v>194686.81</v>
      </c>
      <c r="V1467" s="14">
        <f t="shared" si="207"/>
        <v>328234.45</v>
      </c>
    </row>
    <row r="1468" spans="1:22" ht="21">
      <c r="A1468" s="8">
        <v>1465</v>
      </c>
      <c r="B1468" s="8" t="s">
        <v>3334</v>
      </c>
      <c r="C1468" s="9" t="s">
        <v>3335</v>
      </c>
      <c r="D1468" s="8" t="s">
        <v>260</v>
      </c>
      <c r="E1468" s="14">
        <v>33983.620000000003</v>
      </c>
      <c r="F1468" s="14">
        <v>78156.12</v>
      </c>
      <c r="G1468" s="14">
        <v>71361.119999999995</v>
      </c>
      <c r="H1468" s="14">
        <v>81851.710000000006</v>
      </c>
      <c r="I1468" s="14">
        <v>124111.44</v>
      </c>
      <c r="J1468" s="14">
        <v>72976.649999999994</v>
      </c>
      <c r="K1468" s="14">
        <v>119424.1</v>
      </c>
      <c r="L1468" s="14">
        <v>218944.9</v>
      </c>
      <c r="M1468" s="14">
        <v>515885.92</v>
      </c>
      <c r="N1468" s="14">
        <f t="shared" si="199"/>
        <v>40440.51</v>
      </c>
      <c r="O1468" s="14">
        <f t="shared" si="200"/>
        <v>93005.78</v>
      </c>
      <c r="P1468" s="14">
        <f t="shared" si="201"/>
        <v>84919.73</v>
      </c>
      <c r="Q1468" s="14">
        <f t="shared" si="202"/>
        <v>97403.53</v>
      </c>
      <c r="R1468" s="14">
        <f t="shared" si="203"/>
        <v>147692.60999999999</v>
      </c>
      <c r="S1468" s="14">
        <f t="shared" si="204"/>
        <v>86842.21</v>
      </c>
      <c r="T1468" s="14">
        <f t="shared" si="205"/>
        <v>142114.68</v>
      </c>
      <c r="U1468" s="14">
        <f t="shared" si="206"/>
        <v>260544.43</v>
      </c>
      <c r="V1468" s="14">
        <f t="shared" si="207"/>
        <v>613904.24</v>
      </c>
    </row>
    <row r="1469" spans="1:22" ht="21">
      <c r="A1469" s="8">
        <v>1466</v>
      </c>
      <c r="B1469" s="8" t="s">
        <v>3336</v>
      </c>
      <c r="C1469" s="9" t="s">
        <v>3337</v>
      </c>
      <c r="D1469" s="8" t="s">
        <v>260</v>
      </c>
      <c r="E1469" s="14">
        <v>44176.82</v>
      </c>
      <c r="F1469" s="14">
        <v>95883.43</v>
      </c>
      <c r="G1469" s="14">
        <v>74909.47</v>
      </c>
      <c r="H1469" s="14">
        <v>91595.96</v>
      </c>
      <c r="I1469" s="14">
        <v>196227.56</v>
      </c>
      <c r="J1469" s="14">
        <v>82235.63</v>
      </c>
      <c r="K1469" s="14">
        <v>146517.45000000001</v>
      </c>
      <c r="L1469" s="14">
        <v>268618.93</v>
      </c>
      <c r="M1469" s="14">
        <v>632919.59</v>
      </c>
      <c r="N1469" s="14">
        <f t="shared" si="199"/>
        <v>52570.42</v>
      </c>
      <c r="O1469" s="14">
        <f t="shared" si="200"/>
        <v>114101.28</v>
      </c>
      <c r="P1469" s="14">
        <f t="shared" si="201"/>
        <v>89142.27</v>
      </c>
      <c r="Q1469" s="14">
        <f t="shared" si="202"/>
        <v>108999.19</v>
      </c>
      <c r="R1469" s="14">
        <f t="shared" si="203"/>
        <v>233510.8</v>
      </c>
      <c r="S1469" s="14">
        <f t="shared" si="204"/>
        <v>97860.4</v>
      </c>
      <c r="T1469" s="14">
        <f t="shared" si="205"/>
        <v>174355.77</v>
      </c>
      <c r="U1469" s="14">
        <f t="shared" si="206"/>
        <v>319656.53000000003</v>
      </c>
      <c r="V1469" s="14">
        <f t="shared" si="207"/>
        <v>753174.31</v>
      </c>
    </row>
    <row r="1470" spans="1:22" ht="31.5">
      <c r="A1470" s="8">
        <v>1467</v>
      </c>
      <c r="B1470" s="8" t="s">
        <v>3338</v>
      </c>
      <c r="C1470" s="9" t="s">
        <v>3339</v>
      </c>
      <c r="D1470" s="8" t="s">
        <v>260</v>
      </c>
      <c r="E1470" s="14">
        <v>679613.17</v>
      </c>
      <c r="F1470" s="14">
        <v>331246.8</v>
      </c>
      <c r="G1470" s="14">
        <v>450400.95</v>
      </c>
      <c r="H1470" s="14">
        <v>269331.09999999998</v>
      </c>
      <c r="I1470" s="14">
        <v>847862.46</v>
      </c>
      <c r="J1470" s="14">
        <v>257203.41</v>
      </c>
      <c r="K1470" s="14">
        <v>98626.26</v>
      </c>
      <c r="L1470" s="14">
        <v>1202993.99</v>
      </c>
      <c r="M1470" s="14">
        <v>1324167.82</v>
      </c>
      <c r="N1470" s="14">
        <f t="shared" si="199"/>
        <v>808739.67</v>
      </c>
      <c r="O1470" s="14">
        <f t="shared" si="200"/>
        <v>394183.69</v>
      </c>
      <c r="P1470" s="14">
        <f t="shared" si="201"/>
        <v>535977.13</v>
      </c>
      <c r="Q1470" s="14">
        <f t="shared" si="202"/>
        <v>320504.01</v>
      </c>
      <c r="R1470" s="14">
        <f t="shared" si="203"/>
        <v>1008956.33</v>
      </c>
      <c r="S1470" s="14">
        <f t="shared" si="204"/>
        <v>306072.06</v>
      </c>
      <c r="T1470" s="14">
        <f t="shared" si="205"/>
        <v>117365.25</v>
      </c>
      <c r="U1470" s="14">
        <f t="shared" si="206"/>
        <v>1431562.85</v>
      </c>
      <c r="V1470" s="14">
        <f t="shared" si="207"/>
        <v>1575759.71</v>
      </c>
    </row>
    <row r="1471" spans="1:22" ht="21">
      <c r="A1471" s="8">
        <v>1468</v>
      </c>
      <c r="B1471" s="8" t="s">
        <v>3340</v>
      </c>
      <c r="C1471" s="9" t="s">
        <v>3341</v>
      </c>
      <c r="D1471" s="8" t="s">
        <v>260</v>
      </c>
      <c r="E1471" s="14">
        <v>30583.96</v>
      </c>
      <c r="F1471" s="14">
        <v>64669.83</v>
      </c>
      <c r="G1471" s="14">
        <v>113632.41</v>
      </c>
      <c r="H1471" s="14">
        <v>77954</v>
      </c>
      <c r="I1471" s="14">
        <v>196267.41</v>
      </c>
      <c r="J1471" s="14">
        <v>66350.55</v>
      </c>
      <c r="K1471" s="14">
        <v>102093.77</v>
      </c>
      <c r="L1471" s="14">
        <v>157351.62</v>
      </c>
      <c r="M1471" s="14">
        <v>370604.19</v>
      </c>
      <c r="N1471" s="14">
        <f t="shared" si="199"/>
        <v>36394.910000000003</v>
      </c>
      <c r="O1471" s="14">
        <f t="shared" si="200"/>
        <v>76957.100000000006</v>
      </c>
      <c r="P1471" s="14">
        <f t="shared" si="201"/>
        <v>135222.57</v>
      </c>
      <c r="Q1471" s="14">
        <f t="shared" si="202"/>
        <v>92765.26</v>
      </c>
      <c r="R1471" s="14">
        <f t="shared" si="203"/>
        <v>233558.22</v>
      </c>
      <c r="S1471" s="14">
        <f t="shared" si="204"/>
        <v>78957.149999999994</v>
      </c>
      <c r="T1471" s="14">
        <f t="shared" si="205"/>
        <v>121491.59</v>
      </c>
      <c r="U1471" s="14">
        <f t="shared" si="206"/>
        <v>187248.43</v>
      </c>
      <c r="V1471" s="14">
        <f t="shared" si="207"/>
        <v>441018.99</v>
      </c>
    </row>
    <row r="1472" spans="1:22" ht="21">
      <c r="A1472" s="8">
        <v>1469</v>
      </c>
      <c r="B1472" s="8" t="s">
        <v>3342</v>
      </c>
      <c r="C1472" s="9" t="s">
        <v>3343</v>
      </c>
      <c r="D1472" s="8" t="s">
        <v>260</v>
      </c>
      <c r="E1472" s="14">
        <v>22089.85</v>
      </c>
      <c r="F1472" s="14">
        <v>55857.49</v>
      </c>
      <c r="G1472" s="14">
        <v>95095.23</v>
      </c>
      <c r="H1472" s="14">
        <v>68209.759999999995</v>
      </c>
      <c r="I1472" s="14">
        <v>321592.07</v>
      </c>
      <c r="J1472" s="14">
        <v>56430.91</v>
      </c>
      <c r="K1472" s="14">
        <v>83250.55</v>
      </c>
      <c r="L1472" s="14">
        <v>111960.24</v>
      </c>
      <c r="M1472" s="14">
        <v>302201.57</v>
      </c>
      <c r="N1472" s="14">
        <f t="shared" si="199"/>
        <v>26286.92</v>
      </c>
      <c r="O1472" s="14">
        <f t="shared" si="200"/>
        <v>66470.41</v>
      </c>
      <c r="P1472" s="14">
        <f t="shared" si="201"/>
        <v>113163.32</v>
      </c>
      <c r="Q1472" s="14">
        <f t="shared" si="202"/>
        <v>81169.61</v>
      </c>
      <c r="R1472" s="14">
        <f t="shared" si="203"/>
        <v>382694.56</v>
      </c>
      <c r="S1472" s="14">
        <f t="shared" si="204"/>
        <v>67152.78</v>
      </c>
      <c r="T1472" s="14">
        <f t="shared" si="205"/>
        <v>99068.15</v>
      </c>
      <c r="U1472" s="14">
        <f t="shared" si="206"/>
        <v>133232.69</v>
      </c>
      <c r="V1472" s="14">
        <f t="shared" si="207"/>
        <v>359619.87</v>
      </c>
    </row>
    <row r="1473" spans="1:22" ht="21">
      <c r="A1473" s="8">
        <v>1470</v>
      </c>
      <c r="B1473" s="8" t="s">
        <v>3344</v>
      </c>
      <c r="C1473" s="9" t="s">
        <v>3345</v>
      </c>
      <c r="D1473" s="8" t="s">
        <v>260</v>
      </c>
      <c r="E1473" s="14">
        <v>15294.86</v>
      </c>
      <c r="F1473" s="14">
        <v>42795.31</v>
      </c>
      <c r="G1473" s="14">
        <v>70311.63</v>
      </c>
      <c r="H1473" s="14">
        <v>48721.25</v>
      </c>
      <c r="I1473" s="14">
        <v>249924.2</v>
      </c>
      <c r="J1473" s="14">
        <v>46772.41</v>
      </c>
      <c r="K1473" s="14">
        <v>64696.05</v>
      </c>
      <c r="L1473" s="14">
        <v>99675.26</v>
      </c>
      <c r="M1473" s="14">
        <v>234856.51</v>
      </c>
      <c r="N1473" s="14">
        <f t="shared" si="199"/>
        <v>18200.88</v>
      </c>
      <c r="O1473" s="14">
        <f t="shared" si="200"/>
        <v>50926.42</v>
      </c>
      <c r="P1473" s="14">
        <f t="shared" si="201"/>
        <v>83670.84</v>
      </c>
      <c r="Q1473" s="14">
        <f t="shared" si="202"/>
        <v>57978.29</v>
      </c>
      <c r="R1473" s="14">
        <f t="shared" si="203"/>
        <v>297409.8</v>
      </c>
      <c r="S1473" s="14">
        <f t="shared" si="204"/>
        <v>55659.17</v>
      </c>
      <c r="T1473" s="14">
        <f t="shared" si="205"/>
        <v>76988.3</v>
      </c>
      <c r="U1473" s="14">
        <f t="shared" si="206"/>
        <v>118613.56</v>
      </c>
      <c r="V1473" s="14">
        <f t="shared" si="207"/>
        <v>279479.25</v>
      </c>
    </row>
    <row r="1474" spans="1:22" ht="21">
      <c r="A1474" s="8">
        <v>1471</v>
      </c>
      <c r="B1474" s="8" t="s">
        <v>3346</v>
      </c>
      <c r="C1474" s="9" t="s">
        <v>3347</v>
      </c>
      <c r="D1474" s="8" t="s">
        <v>260</v>
      </c>
      <c r="E1474" s="14">
        <v>66263.789999999994</v>
      </c>
      <c r="F1474" s="14">
        <v>135014.82</v>
      </c>
      <c r="G1474" s="14">
        <v>251717.83</v>
      </c>
      <c r="H1474" s="14">
        <v>152010.32</v>
      </c>
      <c r="I1474" s="14">
        <v>395562.9</v>
      </c>
      <c r="J1474" s="14">
        <v>149262.44</v>
      </c>
      <c r="K1474" s="14">
        <v>194525.58</v>
      </c>
      <c r="L1474" s="14">
        <v>299685.05</v>
      </c>
      <c r="M1474" s="14">
        <v>706128.93</v>
      </c>
      <c r="N1474" s="14">
        <f t="shared" si="199"/>
        <v>78853.91</v>
      </c>
      <c r="O1474" s="14">
        <f t="shared" si="200"/>
        <v>160667.64000000001</v>
      </c>
      <c r="P1474" s="14">
        <f t="shared" si="201"/>
        <v>299544.21999999997</v>
      </c>
      <c r="Q1474" s="14">
        <f t="shared" si="202"/>
        <v>180892.28</v>
      </c>
      <c r="R1474" s="14">
        <f t="shared" si="203"/>
        <v>470719.85</v>
      </c>
      <c r="S1474" s="14">
        <f t="shared" si="204"/>
        <v>177622.3</v>
      </c>
      <c r="T1474" s="14">
        <f t="shared" si="205"/>
        <v>231485.44</v>
      </c>
      <c r="U1474" s="14">
        <f t="shared" si="206"/>
        <v>356625.21</v>
      </c>
      <c r="V1474" s="14">
        <f t="shared" si="207"/>
        <v>840293.43</v>
      </c>
    </row>
    <row r="1475" spans="1:22" ht="21">
      <c r="A1475" s="8">
        <v>1472</v>
      </c>
      <c r="B1475" s="8" t="s">
        <v>3348</v>
      </c>
      <c r="C1475" s="9" t="s">
        <v>3349</v>
      </c>
      <c r="D1475" s="8" t="s">
        <v>260</v>
      </c>
      <c r="E1475" s="14">
        <v>37381.839999999997</v>
      </c>
      <c r="F1475" s="14">
        <v>104036.27</v>
      </c>
      <c r="G1475" s="14">
        <v>152528.57</v>
      </c>
      <c r="H1475" s="14">
        <v>116931.01</v>
      </c>
      <c r="I1475" s="14">
        <v>330379.49</v>
      </c>
      <c r="J1475" s="14">
        <v>115216.02</v>
      </c>
      <c r="K1475" s="14">
        <v>15068.22</v>
      </c>
      <c r="L1475" s="14">
        <v>163602.35999999999</v>
      </c>
      <c r="M1475" s="14">
        <v>510447.19</v>
      </c>
      <c r="N1475" s="14">
        <f t="shared" si="199"/>
        <v>44484.39</v>
      </c>
      <c r="O1475" s="14">
        <f t="shared" si="200"/>
        <v>123803.16</v>
      </c>
      <c r="P1475" s="14">
        <f t="shared" si="201"/>
        <v>181509</v>
      </c>
      <c r="Q1475" s="14">
        <f t="shared" si="202"/>
        <v>139147.9</v>
      </c>
      <c r="R1475" s="14">
        <f t="shared" si="203"/>
        <v>393151.59</v>
      </c>
      <c r="S1475" s="14">
        <f t="shared" si="204"/>
        <v>137107.06</v>
      </c>
      <c r="T1475" s="14">
        <f t="shared" si="205"/>
        <v>17931.18</v>
      </c>
      <c r="U1475" s="14">
        <f t="shared" si="206"/>
        <v>194686.81</v>
      </c>
      <c r="V1475" s="14">
        <f t="shared" si="207"/>
        <v>607432.16</v>
      </c>
    </row>
    <row r="1476" spans="1:22" ht="21">
      <c r="A1476" s="8">
        <v>1473</v>
      </c>
      <c r="B1476" s="8" t="s">
        <v>3350</v>
      </c>
      <c r="C1476" s="9" t="s">
        <v>3351</v>
      </c>
      <c r="D1476" s="8" t="s">
        <v>260</v>
      </c>
      <c r="E1476" s="14">
        <v>166508.32999999999</v>
      </c>
      <c r="F1476" s="14">
        <v>163416.93</v>
      </c>
      <c r="G1476" s="14">
        <v>336139.13</v>
      </c>
      <c r="H1476" s="14">
        <v>179294.22</v>
      </c>
      <c r="I1476" s="14">
        <v>529595.28</v>
      </c>
      <c r="J1476" s="14">
        <v>185355.15</v>
      </c>
      <c r="K1476" s="14">
        <v>239258.18</v>
      </c>
      <c r="L1476" s="14">
        <v>368602.17</v>
      </c>
      <c r="M1476" s="14">
        <v>868508.14</v>
      </c>
      <c r="N1476" s="14">
        <f t="shared" si="199"/>
        <v>198144.91</v>
      </c>
      <c r="O1476" s="14">
        <f t="shared" si="200"/>
        <v>194466.15</v>
      </c>
      <c r="P1476" s="14">
        <f t="shared" si="201"/>
        <v>400005.56</v>
      </c>
      <c r="Q1476" s="14">
        <f t="shared" si="202"/>
        <v>213360.12</v>
      </c>
      <c r="R1476" s="14">
        <f t="shared" si="203"/>
        <v>630218.38</v>
      </c>
      <c r="S1476" s="14">
        <f t="shared" si="204"/>
        <v>220572.63</v>
      </c>
      <c r="T1476" s="14">
        <f t="shared" si="205"/>
        <v>284717.23</v>
      </c>
      <c r="U1476" s="14">
        <f t="shared" si="206"/>
        <v>438636.58</v>
      </c>
      <c r="V1476" s="14">
        <f t="shared" si="207"/>
        <v>1033524.69</v>
      </c>
    </row>
    <row r="1477" spans="1:22" ht="21">
      <c r="A1477" s="8">
        <v>1474</v>
      </c>
      <c r="B1477" s="8" t="s">
        <v>3352</v>
      </c>
      <c r="C1477" s="9" t="s">
        <v>3353</v>
      </c>
      <c r="D1477" s="8" t="s">
        <v>260</v>
      </c>
      <c r="E1477" s="14">
        <v>12745.48</v>
      </c>
      <c r="F1477" s="14">
        <v>30704.32</v>
      </c>
      <c r="G1477" s="14">
        <v>47599.59</v>
      </c>
      <c r="H1477" s="14">
        <v>35079.31</v>
      </c>
      <c r="I1477" s="14">
        <v>91011.74</v>
      </c>
      <c r="J1477" s="14">
        <v>33434.480000000003</v>
      </c>
      <c r="K1477" s="14">
        <v>41425.339999999997</v>
      </c>
      <c r="L1477" s="14">
        <v>63826.05</v>
      </c>
      <c r="M1477" s="14">
        <v>150391.76999999999</v>
      </c>
      <c r="N1477" s="14">
        <f t="shared" ref="N1477:N1540" si="208">ROUND(E1477*1.19,2)</f>
        <v>15167.12</v>
      </c>
      <c r="O1477" s="14">
        <f t="shared" ref="O1477:O1540" si="209">ROUND(F1477*1.19,2)</f>
        <v>36538.14</v>
      </c>
      <c r="P1477" s="14">
        <f t="shared" ref="P1477:P1540" si="210">ROUND(G1477*1.19,2)</f>
        <v>56643.51</v>
      </c>
      <c r="Q1477" s="14">
        <f t="shared" ref="Q1477:Q1540" si="211">ROUND(H1477*1.19,2)</f>
        <v>41744.379999999997</v>
      </c>
      <c r="R1477" s="14">
        <f t="shared" ref="R1477:R1540" si="212">ROUND(I1477*1.19,2)</f>
        <v>108303.97</v>
      </c>
      <c r="S1477" s="14">
        <f t="shared" ref="S1477:S1540" si="213">ROUND(J1477*1.19,2)</f>
        <v>39787.03</v>
      </c>
      <c r="T1477" s="14">
        <f t="shared" ref="T1477:T1540" si="214">ROUND(K1477*1.19,2)</f>
        <v>49296.15</v>
      </c>
      <c r="U1477" s="14">
        <f t="shared" ref="U1477:U1540" si="215">ROUND(L1477*1.19,2)</f>
        <v>75953</v>
      </c>
      <c r="V1477" s="14">
        <f t="shared" ref="V1477:V1540" si="216">ROUND(M1477*1.19,2)</f>
        <v>178966.21</v>
      </c>
    </row>
    <row r="1478" spans="1:22" ht="21">
      <c r="A1478" s="8">
        <v>1475</v>
      </c>
      <c r="B1478" s="8" t="s">
        <v>3354</v>
      </c>
      <c r="C1478" s="9" t="s">
        <v>3355</v>
      </c>
      <c r="D1478" s="8" t="s">
        <v>260</v>
      </c>
      <c r="E1478" s="14">
        <v>101945.09</v>
      </c>
      <c r="F1478" s="14">
        <v>91458.82</v>
      </c>
      <c r="G1478" s="14">
        <v>82755.399999999994</v>
      </c>
      <c r="H1478" s="14">
        <v>108303.46</v>
      </c>
      <c r="I1478" s="14">
        <v>270714.36</v>
      </c>
      <c r="J1478" s="14">
        <v>95778.2</v>
      </c>
      <c r="K1478" s="14">
        <v>102093.77</v>
      </c>
      <c r="L1478" s="14">
        <v>157284.25</v>
      </c>
      <c r="M1478" s="14">
        <v>508876.71</v>
      </c>
      <c r="N1478" s="14">
        <f t="shared" si="208"/>
        <v>121314.66</v>
      </c>
      <c r="O1478" s="14">
        <f t="shared" si="209"/>
        <v>108836</v>
      </c>
      <c r="P1478" s="14">
        <f t="shared" si="210"/>
        <v>98478.93</v>
      </c>
      <c r="Q1478" s="14">
        <f t="shared" si="211"/>
        <v>128881.12</v>
      </c>
      <c r="R1478" s="14">
        <f t="shared" si="212"/>
        <v>322150.09000000003</v>
      </c>
      <c r="S1478" s="14">
        <f t="shared" si="213"/>
        <v>113976.06</v>
      </c>
      <c r="T1478" s="14">
        <f t="shared" si="214"/>
        <v>121491.59</v>
      </c>
      <c r="U1478" s="14">
        <f t="shared" si="215"/>
        <v>187168.26</v>
      </c>
      <c r="V1478" s="14">
        <f t="shared" si="216"/>
        <v>605563.28</v>
      </c>
    </row>
    <row r="1479" spans="1:22" ht="21">
      <c r="A1479" s="8">
        <v>1476</v>
      </c>
      <c r="B1479" s="8" t="s">
        <v>3356</v>
      </c>
      <c r="C1479" s="9" t="s">
        <v>3357</v>
      </c>
      <c r="D1479" s="8" t="s">
        <v>260</v>
      </c>
      <c r="E1479" s="14">
        <v>76458.44</v>
      </c>
      <c r="F1479" s="14">
        <v>74751</v>
      </c>
      <c r="G1479" s="14">
        <v>67480.75</v>
      </c>
      <c r="H1479" s="14">
        <v>86645.88</v>
      </c>
      <c r="I1479" s="14">
        <v>369385.94</v>
      </c>
      <c r="J1479" s="14">
        <v>80153.87</v>
      </c>
      <c r="K1479" s="14">
        <v>83250.55</v>
      </c>
      <c r="L1479" s="14">
        <v>129288.17</v>
      </c>
      <c r="M1479" s="14">
        <v>425863.34</v>
      </c>
      <c r="N1479" s="14">
        <f t="shared" si="208"/>
        <v>90985.54</v>
      </c>
      <c r="O1479" s="14">
        <f t="shared" si="209"/>
        <v>88953.69</v>
      </c>
      <c r="P1479" s="14">
        <f t="shared" si="210"/>
        <v>80302.09</v>
      </c>
      <c r="Q1479" s="14">
        <f t="shared" si="211"/>
        <v>103108.6</v>
      </c>
      <c r="R1479" s="14">
        <f t="shared" si="212"/>
        <v>439569.27</v>
      </c>
      <c r="S1479" s="14">
        <f t="shared" si="213"/>
        <v>95383.11</v>
      </c>
      <c r="T1479" s="14">
        <f t="shared" si="214"/>
        <v>99068.15</v>
      </c>
      <c r="U1479" s="14">
        <f t="shared" si="215"/>
        <v>153852.92000000001</v>
      </c>
      <c r="V1479" s="14">
        <f t="shared" si="216"/>
        <v>506777.37</v>
      </c>
    </row>
    <row r="1480" spans="1:22" ht="21">
      <c r="A1480" s="8">
        <v>1477</v>
      </c>
      <c r="B1480" s="8" t="s">
        <v>3358</v>
      </c>
      <c r="C1480" s="9" t="s">
        <v>3359</v>
      </c>
      <c r="D1480" s="8" t="s">
        <v>260</v>
      </c>
      <c r="E1480" s="14">
        <v>57768.25</v>
      </c>
      <c r="F1480" s="14">
        <v>59131.76</v>
      </c>
      <c r="G1480" s="14">
        <v>52442.84</v>
      </c>
      <c r="H1480" s="14">
        <v>68209.759999999995</v>
      </c>
      <c r="I1480" s="14">
        <v>69327.100000000006</v>
      </c>
      <c r="J1480" s="14">
        <v>63737.15</v>
      </c>
      <c r="K1480" s="14">
        <v>64696.05</v>
      </c>
      <c r="L1480" s="14">
        <v>99675.26</v>
      </c>
      <c r="M1480" s="14">
        <v>314875.02</v>
      </c>
      <c r="N1480" s="14">
        <f t="shared" si="208"/>
        <v>68744.22</v>
      </c>
      <c r="O1480" s="14">
        <f t="shared" si="209"/>
        <v>70366.789999999994</v>
      </c>
      <c r="P1480" s="14">
        <f t="shared" si="210"/>
        <v>62406.98</v>
      </c>
      <c r="Q1480" s="14">
        <f t="shared" si="211"/>
        <v>81169.61</v>
      </c>
      <c r="R1480" s="14">
        <f t="shared" si="212"/>
        <v>82499.25</v>
      </c>
      <c r="S1480" s="14">
        <f t="shared" si="213"/>
        <v>75847.210000000006</v>
      </c>
      <c r="T1480" s="14">
        <f t="shared" si="214"/>
        <v>76988.3</v>
      </c>
      <c r="U1480" s="14">
        <f t="shared" si="215"/>
        <v>118613.56</v>
      </c>
      <c r="V1480" s="14">
        <f t="shared" si="216"/>
        <v>374701.27</v>
      </c>
    </row>
    <row r="1481" spans="1:22" ht="21">
      <c r="A1481" s="8">
        <v>1478</v>
      </c>
      <c r="B1481" s="8" t="s">
        <v>3360</v>
      </c>
      <c r="C1481" s="9" t="s">
        <v>3361</v>
      </c>
      <c r="D1481" s="8" t="s">
        <v>260</v>
      </c>
      <c r="E1481" s="14">
        <v>28886.28</v>
      </c>
      <c r="F1481" s="14">
        <v>32312.21</v>
      </c>
      <c r="G1481" s="14">
        <v>26012.1</v>
      </c>
      <c r="H1481" s="14">
        <v>38002.57</v>
      </c>
      <c r="I1481" s="14">
        <v>71498.55</v>
      </c>
      <c r="J1481" s="14">
        <v>34099.03</v>
      </c>
      <c r="K1481" s="14">
        <v>32086.74</v>
      </c>
      <c r="L1481" s="14">
        <v>49438.239999999998</v>
      </c>
      <c r="M1481" s="14">
        <v>160438.74</v>
      </c>
      <c r="N1481" s="14">
        <f t="shared" si="208"/>
        <v>34374.67</v>
      </c>
      <c r="O1481" s="14">
        <f t="shared" si="209"/>
        <v>38451.53</v>
      </c>
      <c r="P1481" s="14">
        <f t="shared" si="210"/>
        <v>30954.400000000001</v>
      </c>
      <c r="Q1481" s="14">
        <f t="shared" si="211"/>
        <v>45223.06</v>
      </c>
      <c r="R1481" s="14">
        <f t="shared" si="212"/>
        <v>85083.27</v>
      </c>
      <c r="S1481" s="14">
        <f t="shared" si="213"/>
        <v>40577.85</v>
      </c>
      <c r="T1481" s="14">
        <f t="shared" si="214"/>
        <v>38183.22</v>
      </c>
      <c r="U1481" s="14">
        <f t="shared" si="215"/>
        <v>58831.51</v>
      </c>
      <c r="V1481" s="14">
        <f t="shared" si="216"/>
        <v>190922.1</v>
      </c>
    </row>
    <row r="1482" spans="1:22" ht="21">
      <c r="A1482" s="8">
        <v>1479</v>
      </c>
      <c r="B1482" s="8" t="s">
        <v>3362</v>
      </c>
      <c r="C1482" s="9" t="s">
        <v>3363</v>
      </c>
      <c r="D1482" s="8" t="s">
        <v>260</v>
      </c>
      <c r="E1482" s="14">
        <v>203885.82</v>
      </c>
      <c r="F1482" s="14">
        <v>195028.7</v>
      </c>
      <c r="G1482" s="14">
        <v>157677.85999999999</v>
      </c>
      <c r="H1482" s="14">
        <v>223016.67</v>
      </c>
      <c r="I1482" s="14">
        <v>767817.55</v>
      </c>
      <c r="J1482" s="14">
        <v>212171.33</v>
      </c>
      <c r="K1482" s="14">
        <v>194522.68</v>
      </c>
      <c r="L1482" s="14">
        <v>299689.86</v>
      </c>
      <c r="M1482" s="14">
        <v>1127268.1200000001</v>
      </c>
      <c r="N1482" s="14">
        <f t="shared" si="208"/>
        <v>242624.13</v>
      </c>
      <c r="O1482" s="14">
        <f t="shared" si="209"/>
        <v>232084.15</v>
      </c>
      <c r="P1482" s="14">
        <f t="shared" si="210"/>
        <v>187636.65</v>
      </c>
      <c r="Q1482" s="14">
        <f t="shared" si="211"/>
        <v>265389.84000000003</v>
      </c>
      <c r="R1482" s="14">
        <f t="shared" si="212"/>
        <v>913702.88</v>
      </c>
      <c r="S1482" s="14">
        <f t="shared" si="213"/>
        <v>252483.88</v>
      </c>
      <c r="T1482" s="14">
        <f t="shared" si="214"/>
        <v>231481.99</v>
      </c>
      <c r="U1482" s="14">
        <f t="shared" si="215"/>
        <v>356630.93</v>
      </c>
      <c r="V1482" s="14">
        <f t="shared" si="216"/>
        <v>1341449.06</v>
      </c>
    </row>
    <row r="1483" spans="1:22" ht="21">
      <c r="A1483" s="8">
        <v>1480</v>
      </c>
      <c r="B1483" s="8" t="s">
        <v>3364</v>
      </c>
      <c r="C1483" s="9" t="s">
        <v>3365</v>
      </c>
      <c r="D1483" s="8" t="s">
        <v>260</v>
      </c>
      <c r="E1483" s="14">
        <v>124032.05</v>
      </c>
      <c r="F1483" s="14">
        <v>127062.77</v>
      </c>
      <c r="G1483" s="14">
        <v>111702.32</v>
      </c>
      <c r="H1483" s="14">
        <v>146163.76999999999</v>
      </c>
      <c r="I1483" s="14">
        <v>377553.79</v>
      </c>
      <c r="J1483" s="14">
        <v>137364.71</v>
      </c>
      <c r="K1483" s="14">
        <v>140618.93</v>
      </c>
      <c r="L1483" s="14">
        <v>163602.35999999999</v>
      </c>
      <c r="M1483" s="14">
        <v>683068.69</v>
      </c>
      <c r="N1483" s="14">
        <f t="shared" si="208"/>
        <v>147598.14000000001</v>
      </c>
      <c r="O1483" s="14">
        <f t="shared" si="209"/>
        <v>151204.70000000001</v>
      </c>
      <c r="P1483" s="14">
        <f t="shared" si="210"/>
        <v>132925.76000000001</v>
      </c>
      <c r="Q1483" s="14">
        <f t="shared" si="211"/>
        <v>173934.89</v>
      </c>
      <c r="R1483" s="14">
        <f t="shared" si="212"/>
        <v>449289.01</v>
      </c>
      <c r="S1483" s="14">
        <f t="shared" si="213"/>
        <v>163464</v>
      </c>
      <c r="T1483" s="14">
        <f t="shared" si="214"/>
        <v>167336.53</v>
      </c>
      <c r="U1483" s="14">
        <f t="shared" si="215"/>
        <v>194686.81</v>
      </c>
      <c r="V1483" s="14">
        <f t="shared" si="216"/>
        <v>812851.74</v>
      </c>
    </row>
    <row r="1484" spans="1:22" ht="21">
      <c r="A1484" s="8">
        <v>1481</v>
      </c>
      <c r="B1484" s="8" t="s">
        <v>3366</v>
      </c>
      <c r="C1484" s="9" t="s">
        <v>3367</v>
      </c>
      <c r="D1484" s="8" t="s">
        <v>260</v>
      </c>
      <c r="E1484" s="14">
        <v>263350.3</v>
      </c>
      <c r="F1484" s="14">
        <v>254878.9</v>
      </c>
      <c r="G1484" s="14">
        <v>193936.59</v>
      </c>
      <c r="H1484" s="14">
        <v>291569.43</v>
      </c>
      <c r="I1484" s="14">
        <v>1567103.23</v>
      </c>
      <c r="J1484" s="14">
        <v>277168.61</v>
      </c>
      <c r="K1484" s="14">
        <v>239258.18</v>
      </c>
      <c r="L1484" s="14">
        <v>368602.17</v>
      </c>
      <c r="M1484" s="14">
        <v>1472611.16</v>
      </c>
      <c r="N1484" s="14">
        <f t="shared" si="208"/>
        <v>313386.86</v>
      </c>
      <c r="O1484" s="14">
        <f t="shared" si="209"/>
        <v>303305.89</v>
      </c>
      <c r="P1484" s="14">
        <f t="shared" si="210"/>
        <v>230784.54</v>
      </c>
      <c r="Q1484" s="14">
        <f t="shared" si="211"/>
        <v>346967.62</v>
      </c>
      <c r="R1484" s="14">
        <f t="shared" si="212"/>
        <v>1864852.84</v>
      </c>
      <c r="S1484" s="14">
        <f t="shared" si="213"/>
        <v>329830.65000000002</v>
      </c>
      <c r="T1484" s="14">
        <f t="shared" si="214"/>
        <v>284717.23</v>
      </c>
      <c r="U1484" s="14">
        <f t="shared" si="215"/>
        <v>438636.58</v>
      </c>
      <c r="V1484" s="14">
        <f t="shared" si="216"/>
        <v>1752407.28</v>
      </c>
    </row>
    <row r="1485" spans="1:22" ht="21">
      <c r="A1485" s="8">
        <v>1482</v>
      </c>
      <c r="B1485" s="8" t="s">
        <v>3368</v>
      </c>
      <c r="C1485" s="9" t="s">
        <v>3369</v>
      </c>
      <c r="D1485" s="8" t="s">
        <v>260</v>
      </c>
      <c r="E1485" s="14">
        <v>39079.5</v>
      </c>
      <c r="F1485" s="14">
        <v>38324.68</v>
      </c>
      <c r="G1485" s="14">
        <v>33582.300000000003</v>
      </c>
      <c r="H1485" s="14">
        <v>45396.53</v>
      </c>
      <c r="I1485" s="14">
        <v>256002.26</v>
      </c>
      <c r="J1485" s="14">
        <v>40121.370000000003</v>
      </c>
      <c r="K1485" s="14">
        <v>41425.339999999997</v>
      </c>
      <c r="L1485" s="14">
        <v>63826.05</v>
      </c>
      <c r="M1485" s="14">
        <v>213165.09</v>
      </c>
      <c r="N1485" s="14">
        <f t="shared" si="208"/>
        <v>46504.61</v>
      </c>
      <c r="O1485" s="14">
        <f t="shared" si="209"/>
        <v>45606.37</v>
      </c>
      <c r="P1485" s="14">
        <f t="shared" si="210"/>
        <v>39962.94</v>
      </c>
      <c r="Q1485" s="14">
        <f t="shared" si="211"/>
        <v>54021.87</v>
      </c>
      <c r="R1485" s="14">
        <f t="shared" si="212"/>
        <v>304642.69</v>
      </c>
      <c r="S1485" s="14">
        <f t="shared" si="213"/>
        <v>47744.43</v>
      </c>
      <c r="T1485" s="14">
        <f t="shared" si="214"/>
        <v>49296.15</v>
      </c>
      <c r="U1485" s="14">
        <f t="shared" si="215"/>
        <v>75953</v>
      </c>
      <c r="V1485" s="14">
        <f t="shared" si="216"/>
        <v>253666.46</v>
      </c>
    </row>
    <row r="1486" spans="1:22" ht="21">
      <c r="A1486" s="8">
        <v>1483</v>
      </c>
      <c r="B1486" s="8" t="s">
        <v>3370</v>
      </c>
      <c r="C1486" s="9" t="s">
        <v>3371</v>
      </c>
      <c r="D1486" s="8" t="s">
        <v>260</v>
      </c>
      <c r="E1486" s="14">
        <v>377186.24</v>
      </c>
      <c r="F1486" s="14">
        <v>371937.52</v>
      </c>
      <c r="G1486" s="14">
        <v>276282</v>
      </c>
      <c r="H1486" s="14">
        <v>435803.84</v>
      </c>
      <c r="I1486" s="14">
        <v>1485751.47</v>
      </c>
      <c r="J1486" s="14">
        <v>394139.38</v>
      </c>
      <c r="K1486" s="14">
        <v>346462.27</v>
      </c>
      <c r="L1486" s="14">
        <v>475904.42</v>
      </c>
      <c r="M1486" s="14">
        <v>2094080.02</v>
      </c>
      <c r="N1486" s="14">
        <f t="shared" si="208"/>
        <v>448851.63</v>
      </c>
      <c r="O1486" s="14">
        <f t="shared" si="209"/>
        <v>442605.65</v>
      </c>
      <c r="P1486" s="14">
        <f t="shared" si="210"/>
        <v>328775.58</v>
      </c>
      <c r="Q1486" s="14">
        <f t="shared" si="211"/>
        <v>518606.57</v>
      </c>
      <c r="R1486" s="14">
        <f t="shared" si="212"/>
        <v>1768044.25</v>
      </c>
      <c r="S1486" s="14">
        <f t="shared" si="213"/>
        <v>469025.86</v>
      </c>
      <c r="T1486" s="14">
        <f t="shared" si="214"/>
        <v>412290.1</v>
      </c>
      <c r="U1486" s="14">
        <f t="shared" si="215"/>
        <v>566326.26</v>
      </c>
      <c r="V1486" s="14">
        <f t="shared" si="216"/>
        <v>2491955.2200000002</v>
      </c>
    </row>
    <row r="1487" spans="1:22" ht="21">
      <c r="A1487" s="8">
        <v>1484</v>
      </c>
      <c r="B1487" s="8" t="s">
        <v>3372</v>
      </c>
      <c r="C1487" s="9" t="s">
        <v>3373</v>
      </c>
      <c r="D1487" s="8" t="s">
        <v>260</v>
      </c>
      <c r="E1487" s="14">
        <v>679613.17</v>
      </c>
      <c r="F1487" s="14">
        <v>637303.18000000005</v>
      </c>
      <c r="G1487" s="14">
        <v>394258.18</v>
      </c>
      <c r="H1487" s="14">
        <v>723023.45</v>
      </c>
      <c r="I1487" s="14">
        <v>3952447.52</v>
      </c>
      <c r="J1487" s="14">
        <v>699058.04</v>
      </c>
      <c r="K1487" s="14">
        <v>373903.52</v>
      </c>
      <c r="L1487" s="14">
        <v>689714.95</v>
      </c>
      <c r="M1487" s="14">
        <v>3714121.42</v>
      </c>
      <c r="N1487" s="14">
        <f t="shared" si="208"/>
        <v>808739.67</v>
      </c>
      <c r="O1487" s="14">
        <f t="shared" si="209"/>
        <v>758390.78</v>
      </c>
      <c r="P1487" s="14">
        <f t="shared" si="210"/>
        <v>469167.23</v>
      </c>
      <c r="Q1487" s="14">
        <f t="shared" si="211"/>
        <v>860397.91</v>
      </c>
      <c r="R1487" s="14">
        <f t="shared" si="212"/>
        <v>4703412.55</v>
      </c>
      <c r="S1487" s="14">
        <f t="shared" si="213"/>
        <v>831879.07</v>
      </c>
      <c r="T1487" s="14">
        <f t="shared" si="214"/>
        <v>444945.19</v>
      </c>
      <c r="U1487" s="14">
        <f t="shared" si="215"/>
        <v>820760.79</v>
      </c>
      <c r="V1487" s="14">
        <f t="shared" si="216"/>
        <v>4419804.49</v>
      </c>
    </row>
    <row r="1488" spans="1:22">
      <c r="A1488" s="8">
        <v>1485</v>
      </c>
      <c r="B1488" s="8" t="s">
        <v>3374</v>
      </c>
      <c r="C1488" s="9" t="s">
        <v>3375</v>
      </c>
      <c r="D1488" s="8" t="s">
        <v>260</v>
      </c>
      <c r="E1488" s="14">
        <v>15294.86</v>
      </c>
      <c r="F1488" s="14">
        <v>15903.01</v>
      </c>
      <c r="G1488" s="14">
        <v>81635.17</v>
      </c>
      <c r="H1488" s="14">
        <v>19274.12</v>
      </c>
      <c r="I1488" s="14">
        <v>137259.69</v>
      </c>
      <c r="J1488" s="14">
        <v>16211.9</v>
      </c>
      <c r="K1488" s="14">
        <v>83991.12</v>
      </c>
      <c r="L1488" s="14">
        <v>43307.78</v>
      </c>
      <c r="M1488" s="14">
        <v>53672.78</v>
      </c>
      <c r="N1488" s="14">
        <f t="shared" si="208"/>
        <v>18200.88</v>
      </c>
      <c r="O1488" s="14">
        <f t="shared" si="209"/>
        <v>18924.580000000002</v>
      </c>
      <c r="P1488" s="14">
        <f t="shared" si="210"/>
        <v>97145.85</v>
      </c>
      <c r="Q1488" s="14">
        <f t="shared" si="211"/>
        <v>22936.2</v>
      </c>
      <c r="R1488" s="14">
        <f t="shared" si="212"/>
        <v>163339.03</v>
      </c>
      <c r="S1488" s="14">
        <f t="shared" si="213"/>
        <v>19292.16</v>
      </c>
      <c r="T1488" s="14">
        <f t="shared" si="214"/>
        <v>99949.43</v>
      </c>
      <c r="U1488" s="14">
        <f t="shared" si="215"/>
        <v>51536.26</v>
      </c>
      <c r="V1488" s="14">
        <f t="shared" si="216"/>
        <v>63870.61</v>
      </c>
    </row>
    <row r="1489" spans="1:22">
      <c r="A1489" s="8">
        <v>1486</v>
      </c>
      <c r="B1489" s="8" t="s">
        <v>3376</v>
      </c>
      <c r="C1489" s="9" t="s">
        <v>3377</v>
      </c>
      <c r="D1489" s="8" t="s">
        <v>260</v>
      </c>
      <c r="E1489" s="14">
        <v>135924.37</v>
      </c>
      <c r="F1489" s="14">
        <v>55401.71</v>
      </c>
      <c r="G1489" s="14">
        <v>360320.75</v>
      </c>
      <c r="H1489" s="14">
        <v>65403.41</v>
      </c>
      <c r="I1489" s="14">
        <v>469950.09</v>
      </c>
      <c r="J1489" s="14">
        <v>58220.24</v>
      </c>
      <c r="K1489" s="14">
        <v>181105.93</v>
      </c>
      <c r="L1489" s="14">
        <v>87818.559999999998</v>
      </c>
      <c r="M1489" s="14">
        <v>235969.68</v>
      </c>
      <c r="N1489" s="14">
        <f t="shared" si="208"/>
        <v>161750</v>
      </c>
      <c r="O1489" s="14">
        <f t="shared" si="209"/>
        <v>65928.03</v>
      </c>
      <c r="P1489" s="14">
        <f t="shared" si="210"/>
        <v>428781.69</v>
      </c>
      <c r="Q1489" s="14">
        <f t="shared" si="211"/>
        <v>77830.06</v>
      </c>
      <c r="R1489" s="14">
        <f t="shared" si="212"/>
        <v>559240.61</v>
      </c>
      <c r="S1489" s="14">
        <f t="shared" si="213"/>
        <v>69282.09</v>
      </c>
      <c r="T1489" s="14">
        <f t="shared" si="214"/>
        <v>215516.06</v>
      </c>
      <c r="U1489" s="14">
        <f t="shared" si="215"/>
        <v>104504.09</v>
      </c>
      <c r="V1489" s="14">
        <f t="shared" si="216"/>
        <v>280803.92</v>
      </c>
    </row>
    <row r="1490" spans="1:22">
      <c r="A1490" s="8">
        <v>1487</v>
      </c>
      <c r="B1490" s="8" t="s">
        <v>3378</v>
      </c>
      <c r="C1490" s="9" t="s">
        <v>3379</v>
      </c>
      <c r="D1490" s="8" t="s">
        <v>260</v>
      </c>
      <c r="E1490" s="14">
        <v>169905.1</v>
      </c>
      <c r="F1490" s="14">
        <v>74075.19</v>
      </c>
      <c r="G1490" s="14">
        <v>456030.96</v>
      </c>
      <c r="H1490" s="14">
        <v>84891.92</v>
      </c>
      <c r="I1490" s="14">
        <v>793874.97</v>
      </c>
      <c r="J1490" s="14">
        <v>80399.820000000007</v>
      </c>
      <c r="K1490" s="14">
        <v>496070.46</v>
      </c>
      <c r="L1490" s="14">
        <v>131727.84</v>
      </c>
      <c r="M1490" s="14">
        <v>277415.23</v>
      </c>
      <c r="N1490" s="14">
        <f t="shared" si="208"/>
        <v>202187.07</v>
      </c>
      <c r="O1490" s="14">
        <f t="shared" si="209"/>
        <v>88149.48</v>
      </c>
      <c r="P1490" s="14">
        <f t="shared" si="210"/>
        <v>542676.84</v>
      </c>
      <c r="Q1490" s="14">
        <f t="shared" si="211"/>
        <v>101021.38</v>
      </c>
      <c r="R1490" s="14">
        <f t="shared" si="212"/>
        <v>944711.21</v>
      </c>
      <c r="S1490" s="14">
        <f t="shared" si="213"/>
        <v>95675.79</v>
      </c>
      <c r="T1490" s="14">
        <f t="shared" si="214"/>
        <v>590323.85</v>
      </c>
      <c r="U1490" s="14">
        <f t="shared" si="215"/>
        <v>156756.13</v>
      </c>
      <c r="V1490" s="14">
        <f t="shared" si="216"/>
        <v>330124.12</v>
      </c>
    </row>
    <row r="1491" spans="1:22">
      <c r="A1491" s="8">
        <v>1488</v>
      </c>
      <c r="B1491" s="8" t="s">
        <v>3380</v>
      </c>
      <c r="C1491" s="9" t="s">
        <v>3381</v>
      </c>
      <c r="D1491" s="8" t="s">
        <v>260</v>
      </c>
      <c r="E1491" s="14">
        <v>227671.9</v>
      </c>
      <c r="F1491" s="14">
        <v>136089.12</v>
      </c>
      <c r="G1491" s="14">
        <v>619301.30000000005</v>
      </c>
      <c r="H1491" s="14">
        <v>152224.70000000001</v>
      </c>
      <c r="I1491" s="14">
        <v>867784.04</v>
      </c>
      <c r="J1491" s="14">
        <v>151445.24</v>
      </c>
      <c r="K1491" s="14">
        <v>905526.78</v>
      </c>
      <c r="L1491" s="14">
        <v>175637.12</v>
      </c>
      <c r="M1491" s="14">
        <v>333469.93</v>
      </c>
      <c r="N1491" s="14">
        <f t="shared" si="208"/>
        <v>270929.56</v>
      </c>
      <c r="O1491" s="14">
        <f t="shared" si="209"/>
        <v>161946.04999999999</v>
      </c>
      <c r="P1491" s="14">
        <f t="shared" si="210"/>
        <v>736968.55</v>
      </c>
      <c r="Q1491" s="14">
        <f t="shared" si="211"/>
        <v>181147.39</v>
      </c>
      <c r="R1491" s="14">
        <f t="shared" si="212"/>
        <v>1032663.01</v>
      </c>
      <c r="S1491" s="14">
        <f t="shared" si="213"/>
        <v>180219.84</v>
      </c>
      <c r="T1491" s="14">
        <f t="shared" si="214"/>
        <v>1077576.8700000001</v>
      </c>
      <c r="U1491" s="14">
        <f t="shared" si="215"/>
        <v>209008.17</v>
      </c>
      <c r="V1491" s="14">
        <f t="shared" si="216"/>
        <v>396829.22</v>
      </c>
    </row>
    <row r="1492" spans="1:22" ht="21">
      <c r="A1492" s="8">
        <v>1489</v>
      </c>
      <c r="B1492" s="8" t="s">
        <v>3382</v>
      </c>
      <c r="C1492" s="9" t="s">
        <v>3383</v>
      </c>
      <c r="D1492" s="8" t="s">
        <v>260</v>
      </c>
      <c r="E1492" s="14">
        <v>57768.25</v>
      </c>
      <c r="F1492" s="14">
        <v>61381.56</v>
      </c>
      <c r="G1492" s="14">
        <v>89686.09</v>
      </c>
      <c r="H1492" s="14">
        <v>58270.62</v>
      </c>
      <c r="I1492" s="14">
        <v>316275</v>
      </c>
      <c r="J1492" s="14">
        <v>55939.8</v>
      </c>
      <c r="K1492" s="14">
        <v>106007.35</v>
      </c>
      <c r="L1492" s="14">
        <v>384958.07</v>
      </c>
      <c r="M1492" s="14">
        <v>363845.87</v>
      </c>
      <c r="N1492" s="14">
        <f t="shared" si="208"/>
        <v>68744.22</v>
      </c>
      <c r="O1492" s="14">
        <f t="shared" si="209"/>
        <v>73044.06</v>
      </c>
      <c r="P1492" s="14">
        <f t="shared" si="210"/>
        <v>106726.45</v>
      </c>
      <c r="Q1492" s="14">
        <f t="shared" si="211"/>
        <v>69342.039999999994</v>
      </c>
      <c r="R1492" s="14">
        <f t="shared" si="212"/>
        <v>376367.25</v>
      </c>
      <c r="S1492" s="14">
        <f t="shared" si="213"/>
        <v>66568.36</v>
      </c>
      <c r="T1492" s="14">
        <f t="shared" si="214"/>
        <v>126148.75</v>
      </c>
      <c r="U1492" s="14">
        <f t="shared" si="215"/>
        <v>458100.1</v>
      </c>
      <c r="V1492" s="14">
        <f t="shared" si="216"/>
        <v>432976.59</v>
      </c>
    </row>
    <row r="1493" spans="1:22" ht="21">
      <c r="A1493" s="8">
        <v>1490</v>
      </c>
      <c r="B1493" s="8" t="s">
        <v>3384</v>
      </c>
      <c r="C1493" s="9" t="s">
        <v>3385</v>
      </c>
      <c r="D1493" s="8" t="s">
        <v>260</v>
      </c>
      <c r="E1493" s="14">
        <v>47575.05</v>
      </c>
      <c r="F1493" s="14">
        <v>53153.08</v>
      </c>
      <c r="G1493" s="14">
        <v>74232.42</v>
      </c>
      <c r="H1493" s="14">
        <v>48526.37</v>
      </c>
      <c r="I1493" s="14">
        <v>273881.89</v>
      </c>
      <c r="J1493" s="14">
        <v>48442.19</v>
      </c>
      <c r="K1493" s="14">
        <v>90481.5</v>
      </c>
      <c r="L1493" s="14">
        <v>433077.83</v>
      </c>
      <c r="M1493" s="14">
        <v>315079.86</v>
      </c>
      <c r="N1493" s="14">
        <f t="shared" si="208"/>
        <v>56614.31</v>
      </c>
      <c r="O1493" s="14">
        <f t="shared" si="209"/>
        <v>63252.17</v>
      </c>
      <c r="P1493" s="14">
        <f t="shared" si="210"/>
        <v>88336.58</v>
      </c>
      <c r="Q1493" s="14">
        <f t="shared" si="211"/>
        <v>57746.38</v>
      </c>
      <c r="R1493" s="14">
        <f t="shared" si="212"/>
        <v>325919.45</v>
      </c>
      <c r="S1493" s="14">
        <f t="shared" si="213"/>
        <v>57646.21</v>
      </c>
      <c r="T1493" s="14">
        <f t="shared" si="214"/>
        <v>107672.99</v>
      </c>
      <c r="U1493" s="14">
        <f t="shared" si="215"/>
        <v>515362.62</v>
      </c>
      <c r="V1493" s="14">
        <f t="shared" si="216"/>
        <v>374945.03</v>
      </c>
    </row>
    <row r="1494" spans="1:22" ht="21">
      <c r="A1494" s="8">
        <v>1491</v>
      </c>
      <c r="B1494" s="8" t="s">
        <v>3386</v>
      </c>
      <c r="C1494" s="9" t="s">
        <v>3387</v>
      </c>
      <c r="D1494" s="8" t="s">
        <v>260</v>
      </c>
      <c r="E1494" s="14">
        <v>93448.09</v>
      </c>
      <c r="F1494" s="14">
        <v>103953.12</v>
      </c>
      <c r="G1494" s="14">
        <v>145423.20000000001</v>
      </c>
      <c r="H1494" s="14">
        <v>93505.83</v>
      </c>
      <c r="I1494" s="14">
        <v>535597.66</v>
      </c>
      <c r="J1494" s="14">
        <v>94730.5</v>
      </c>
      <c r="K1494" s="14">
        <v>110238.53</v>
      </c>
      <c r="L1494" s="14">
        <v>529317.35</v>
      </c>
      <c r="M1494" s="14">
        <v>616155.56999999995</v>
      </c>
      <c r="N1494" s="14">
        <f t="shared" si="208"/>
        <v>111203.23</v>
      </c>
      <c r="O1494" s="14">
        <f t="shared" si="209"/>
        <v>123704.21</v>
      </c>
      <c r="P1494" s="14">
        <f t="shared" si="210"/>
        <v>173053.61</v>
      </c>
      <c r="Q1494" s="14">
        <f t="shared" si="211"/>
        <v>111271.94</v>
      </c>
      <c r="R1494" s="14">
        <f t="shared" si="212"/>
        <v>637361.22</v>
      </c>
      <c r="S1494" s="14">
        <f t="shared" si="213"/>
        <v>112729.3</v>
      </c>
      <c r="T1494" s="14">
        <f t="shared" si="214"/>
        <v>131183.85</v>
      </c>
      <c r="U1494" s="14">
        <f t="shared" si="215"/>
        <v>629887.65</v>
      </c>
      <c r="V1494" s="14">
        <f t="shared" si="216"/>
        <v>733225.13</v>
      </c>
    </row>
    <row r="1495" spans="1:22" ht="21">
      <c r="A1495" s="8">
        <v>1492</v>
      </c>
      <c r="B1495" s="8" t="s">
        <v>3388</v>
      </c>
      <c r="C1495" s="9" t="s">
        <v>3389</v>
      </c>
      <c r="D1495" s="8" t="s">
        <v>260</v>
      </c>
      <c r="E1495" s="14">
        <v>113837.4</v>
      </c>
      <c r="F1495" s="14">
        <v>127541.42</v>
      </c>
      <c r="G1495" s="14">
        <v>184945.89</v>
      </c>
      <c r="H1495" s="14">
        <v>118879.87</v>
      </c>
      <c r="I1495" s="14">
        <v>657103.37</v>
      </c>
      <c r="J1495" s="14">
        <v>116220.08</v>
      </c>
      <c r="K1495" s="14">
        <v>295445.7</v>
      </c>
      <c r="L1495" s="14">
        <v>818035.92</v>
      </c>
      <c r="M1495" s="14">
        <v>755936.64</v>
      </c>
      <c r="N1495" s="14">
        <f t="shared" si="208"/>
        <v>135466.51</v>
      </c>
      <c r="O1495" s="14">
        <f t="shared" si="209"/>
        <v>151774.29</v>
      </c>
      <c r="P1495" s="14">
        <f t="shared" si="210"/>
        <v>220085.61</v>
      </c>
      <c r="Q1495" s="14">
        <f t="shared" si="211"/>
        <v>141467.04999999999</v>
      </c>
      <c r="R1495" s="14">
        <f t="shared" si="212"/>
        <v>781953.01</v>
      </c>
      <c r="S1495" s="14">
        <f t="shared" si="213"/>
        <v>138301.9</v>
      </c>
      <c r="T1495" s="14">
        <f t="shared" si="214"/>
        <v>351580.38</v>
      </c>
      <c r="U1495" s="14">
        <f t="shared" si="215"/>
        <v>973462.74</v>
      </c>
      <c r="V1495" s="14">
        <f t="shared" si="216"/>
        <v>899564.6</v>
      </c>
    </row>
    <row r="1496" spans="1:22" ht="21">
      <c r="A1496" s="8">
        <v>1493</v>
      </c>
      <c r="B1496" s="8" t="s">
        <v>3390</v>
      </c>
      <c r="C1496" s="9" t="s">
        <v>3391</v>
      </c>
      <c r="D1496" s="8" t="s">
        <v>260</v>
      </c>
      <c r="E1496" s="14">
        <v>147816.69</v>
      </c>
      <c r="F1496" s="14">
        <v>169923.58</v>
      </c>
      <c r="G1496" s="14">
        <v>296420.13</v>
      </c>
      <c r="H1496" s="14">
        <v>190987.33</v>
      </c>
      <c r="I1496" s="14">
        <v>851512.1</v>
      </c>
      <c r="J1496" s="14">
        <v>188180.97</v>
      </c>
      <c r="K1496" s="14">
        <v>420631.18</v>
      </c>
      <c r="L1496" s="14">
        <v>962395.19</v>
      </c>
      <c r="M1496" s="14">
        <v>979588.56</v>
      </c>
      <c r="N1496" s="14">
        <f t="shared" si="208"/>
        <v>175901.86</v>
      </c>
      <c r="O1496" s="14">
        <f t="shared" si="209"/>
        <v>202209.06</v>
      </c>
      <c r="P1496" s="14">
        <f t="shared" si="210"/>
        <v>352739.95</v>
      </c>
      <c r="Q1496" s="14">
        <f t="shared" si="211"/>
        <v>227274.92</v>
      </c>
      <c r="R1496" s="14">
        <f t="shared" si="212"/>
        <v>1013299.4</v>
      </c>
      <c r="S1496" s="14">
        <f t="shared" si="213"/>
        <v>223935.35</v>
      </c>
      <c r="T1496" s="14">
        <f t="shared" si="214"/>
        <v>500551.1</v>
      </c>
      <c r="U1496" s="14">
        <f t="shared" si="215"/>
        <v>1145250.28</v>
      </c>
      <c r="V1496" s="14">
        <f t="shared" si="216"/>
        <v>1165710.3899999999</v>
      </c>
    </row>
    <row r="1497" spans="1:22" ht="21">
      <c r="A1497" s="8">
        <v>1494</v>
      </c>
      <c r="B1497" s="8" t="s">
        <v>3392</v>
      </c>
      <c r="C1497" s="9" t="s">
        <v>3393</v>
      </c>
      <c r="D1497" s="8" t="s">
        <v>260</v>
      </c>
      <c r="E1497" s="14">
        <v>747573.19</v>
      </c>
      <c r="F1497" s="14">
        <v>769521.56</v>
      </c>
      <c r="G1497" s="14">
        <v>1461917.75</v>
      </c>
      <c r="H1497" s="14">
        <v>777396.38</v>
      </c>
      <c r="I1497" s="14">
        <v>816647.34</v>
      </c>
      <c r="J1497" s="14">
        <v>772682.49</v>
      </c>
      <c r="K1497" s="14">
        <v>580061.56000000006</v>
      </c>
      <c r="L1497" s="14">
        <v>2694706.53</v>
      </c>
      <c r="M1497" s="14">
        <v>4105289.58</v>
      </c>
      <c r="N1497" s="14">
        <f t="shared" si="208"/>
        <v>889612.1</v>
      </c>
      <c r="O1497" s="14">
        <f t="shared" si="209"/>
        <v>915730.66</v>
      </c>
      <c r="P1497" s="14">
        <f t="shared" si="210"/>
        <v>1739682.12</v>
      </c>
      <c r="Q1497" s="14">
        <f t="shared" si="211"/>
        <v>925101.69</v>
      </c>
      <c r="R1497" s="14">
        <f t="shared" si="212"/>
        <v>971810.33</v>
      </c>
      <c r="S1497" s="14">
        <f t="shared" si="213"/>
        <v>919492.16</v>
      </c>
      <c r="T1497" s="14">
        <f t="shared" si="214"/>
        <v>690273.26</v>
      </c>
      <c r="U1497" s="14">
        <f t="shared" si="215"/>
        <v>3206700.77</v>
      </c>
      <c r="V1497" s="14">
        <f t="shared" si="216"/>
        <v>4885294.5999999996</v>
      </c>
    </row>
    <row r="1498" spans="1:22" ht="21">
      <c r="A1498" s="8">
        <v>1495</v>
      </c>
      <c r="B1498" s="8" t="s">
        <v>3394</v>
      </c>
      <c r="C1498" s="9" t="s">
        <v>3395</v>
      </c>
      <c r="D1498" s="8" t="s">
        <v>25</v>
      </c>
      <c r="E1498" s="14">
        <v>2550.83</v>
      </c>
      <c r="F1498" s="14">
        <v>18544.34</v>
      </c>
      <c r="G1498" s="14">
        <v>11179.18</v>
      </c>
      <c r="H1498" s="14">
        <v>23191.31</v>
      </c>
      <c r="I1498" s="14">
        <v>7384.93</v>
      </c>
      <c r="J1498" s="14">
        <v>18188.62</v>
      </c>
      <c r="K1498" s="14">
        <v>9534.93</v>
      </c>
      <c r="L1498" s="14">
        <v>29810.2</v>
      </c>
      <c r="M1498" s="14">
        <v>9845.31</v>
      </c>
      <c r="N1498" s="14">
        <f t="shared" si="208"/>
        <v>3035.49</v>
      </c>
      <c r="O1498" s="14">
        <f t="shared" si="209"/>
        <v>22067.759999999998</v>
      </c>
      <c r="P1498" s="14">
        <f t="shared" si="210"/>
        <v>13303.22</v>
      </c>
      <c r="Q1498" s="14">
        <f t="shared" si="211"/>
        <v>27597.66</v>
      </c>
      <c r="R1498" s="14">
        <f t="shared" si="212"/>
        <v>8788.07</v>
      </c>
      <c r="S1498" s="14">
        <f t="shared" si="213"/>
        <v>21644.46</v>
      </c>
      <c r="T1498" s="14">
        <f t="shared" si="214"/>
        <v>11346.57</v>
      </c>
      <c r="U1498" s="14">
        <f t="shared" si="215"/>
        <v>35474.14</v>
      </c>
      <c r="V1498" s="14">
        <f t="shared" si="216"/>
        <v>11715.92</v>
      </c>
    </row>
    <row r="1499" spans="1:22" ht="21">
      <c r="A1499" s="8">
        <v>1496</v>
      </c>
      <c r="B1499" s="8" t="s">
        <v>3396</v>
      </c>
      <c r="C1499" s="9" t="s">
        <v>3397</v>
      </c>
      <c r="D1499" s="8" t="s">
        <v>25</v>
      </c>
      <c r="E1499" s="14">
        <v>18691.650000000001</v>
      </c>
      <c r="F1499" s="14">
        <v>14399.84</v>
      </c>
      <c r="G1499" s="14">
        <v>11151.75</v>
      </c>
      <c r="H1499" s="14">
        <v>14713.82</v>
      </c>
      <c r="I1499" s="14">
        <v>7385.72</v>
      </c>
      <c r="J1499" s="14">
        <v>13265.83</v>
      </c>
      <c r="K1499" s="14">
        <v>9534.93</v>
      </c>
      <c r="L1499" s="14">
        <v>27226.17</v>
      </c>
      <c r="M1499" s="14">
        <v>10004.09</v>
      </c>
      <c r="N1499" s="14">
        <f t="shared" si="208"/>
        <v>22243.06</v>
      </c>
      <c r="O1499" s="14">
        <f t="shared" si="209"/>
        <v>17135.810000000001</v>
      </c>
      <c r="P1499" s="14">
        <f t="shared" si="210"/>
        <v>13270.58</v>
      </c>
      <c r="Q1499" s="14">
        <f t="shared" si="211"/>
        <v>17509.45</v>
      </c>
      <c r="R1499" s="14">
        <f t="shared" si="212"/>
        <v>8789.01</v>
      </c>
      <c r="S1499" s="14">
        <f t="shared" si="213"/>
        <v>15786.34</v>
      </c>
      <c r="T1499" s="14">
        <f t="shared" si="214"/>
        <v>11346.57</v>
      </c>
      <c r="U1499" s="14">
        <f t="shared" si="215"/>
        <v>32399.14</v>
      </c>
      <c r="V1499" s="14">
        <f t="shared" si="216"/>
        <v>11904.87</v>
      </c>
    </row>
    <row r="1500" spans="1:22" ht="21">
      <c r="A1500" s="8">
        <v>1497</v>
      </c>
      <c r="B1500" s="8" t="s">
        <v>448</v>
      </c>
      <c r="C1500" s="9" t="s">
        <v>449</v>
      </c>
      <c r="D1500" s="8" t="s">
        <v>25</v>
      </c>
      <c r="E1500" s="14">
        <v>32283.07</v>
      </c>
      <c r="F1500" s="14">
        <v>41313.620000000003</v>
      </c>
      <c r="G1500" s="14">
        <v>39864.81</v>
      </c>
      <c r="H1500" s="14">
        <v>44628.67</v>
      </c>
      <c r="I1500" s="14">
        <v>26400.48</v>
      </c>
      <c r="J1500" s="14">
        <v>47558.77</v>
      </c>
      <c r="K1500" s="14">
        <v>34094.769999999997</v>
      </c>
      <c r="L1500" s="14">
        <v>97346.27</v>
      </c>
      <c r="M1500" s="14">
        <v>29853.5</v>
      </c>
      <c r="N1500" s="14">
        <f t="shared" si="208"/>
        <v>38416.85</v>
      </c>
      <c r="O1500" s="14">
        <f t="shared" si="209"/>
        <v>49163.21</v>
      </c>
      <c r="P1500" s="14">
        <f t="shared" si="210"/>
        <v>47439.12</v>
      </c>
      <c r="Q1500" s="14">
        <f t="shared" si="211"/>
        <v>53108.12</v>
      </c>
      <c r="R1500" s="14">
        <f t="shared" si="212"/>
        <v>31416.57</v>
      </c>
      <c r="S1500" s="14">
        <f t="shared" si="213"/>
        <v>56594.94</v>
      </c>
      <c r="T1500" s="14">
        <f t="shared" si="214"/>
        <v>40572.78</v>
      </c>
      <c r="U1500" s="14">
        <f t="shared" si="215"/>
        <v>115842.06</v>
      </c>
      <c r="V1500" s="14">
        <f t="shared" si="216"/>
        <v>35525.67</v>
      </c>
    </row>
    <row r="1501" spans="1:22" ht="21">
      <c r="A1501" s="8">
        <v>1498</v>
      </c>
      <c r="B1501" s="8" t="s">
        <v>3398</v>
      </c>
      <c r="C1501" s="9" t="s">
        <v>3399</v>
      </c>
      <c r="D1501" s="8" t="s">
        <v>25</v>
      </c>
      <c r="E1501" s="14">
        <v>25489.51</v>
      </c>
      <c r="F1501" s="14">
        <v>32279.02</v>
      </c>
      <c r="G1501" s="14">
        <v>31269.67</v>
      </c>
      <c r="H1501" s="14">
        <v>34884.410000000003</v>
      </c>
      <c r="I1501" s="14">
        <v>20708.48</v>
      </c>
      <c r="J1501" s="14">
        <v>37143.14</v>
      </c>
      <c r="K1501" s="14">
        <v>26751.22</v>
      </c>
      <c r="L1501" s="14">
        <v>76356.44</v>
      </c>
      <c r="M1501" s="14">
        <v>28424.35</v>
      </c>
      <c r="N1501" s="14">
        <f t="shared" si="208"/>
        <v>30332.52</v>
      </c>
      <c r="O1501" s="14">
        <f t="shared" si="209"/>
        <v>38412.03</v>
      </c>
      <c r="P1501" s="14">
        <f t="shared" si="210"/>
        <v>37210.910000000003</v>
      </c>
      <c r="Q1501" s="14">
        <f t="shared" si="211"/>
        <v>41512.449999999997</v>
      </c>
      <c r="R1501" s="14">
        <f t="shared" si="212"/>
        <v>24643.09</v>
      </c>
      <c r="S1501" s="14">
        <f t="shared" si="213"/>
        <v>44200.34</v>
      </c>
      <c r="T1501" s="14">
        <f t="shared" si="214"/>
        <v>31833.95</v>
      </c>
      <c r="U1501" s="14">
        <f t="shared" si="215"/>
        <v>90864.16</v>
      </c>
      <c r="V1501" s="14">
        <f t="shared" si="216"/>
        <v>33824.980000000003</v>
      </c>
    </row>
    <row r="1502" spans="1:22">
      <c r="A1502" s="8">
        <v>1499</v>
      </c>
      <c r="B1502" s="8" t="s">
        <v>3400</v>
      </c>
      <c r="C1502" s="9" t="s">
        <v>3401</v>
      </c>
      <c r="D1502" s="8" t="s">
        <v>25</v>
      </c>
      <c r="E1502" s="14">
        <v>15971.91</v>
      </c>
      <c r="F1502" s="14">
        <v>20876.689999999999</v>
      </c>
      <c r="G1502" s="14">
        <v>20240.62</v>
      </c>
      <c r="H1502" s="14">
        <v>22411.78</v>
      </c>
      <c r="I1502" s="14">
        <v>13404.04</v>
      </c>
      <c r="J1502" s="14">
        <v>24172.560000000001</v>
      </c>
      <c r="K1502" s="14">
        <v>17300.02</v>
      </c>
      <c r="L1502" s="14">
        <v>49423.8</v>
      </c>
      <c r="M1502" s="14">
        <v>15720.72</v>
      </c>
      <c r="N1502" s="14">
        <f t="shared" si="208"/>
        <v>19006.57</v>
      </c>
      <c r="O1502" s="14">
        <f t="shared" si="209"/>
        <v>24843.26</v>
      </c>
      <c r="P1502" s="14">
        <f t="shared" si="210"/>
        <v>24086.34</v>
      </c>
      <c r="Q1502" s="14">
        <f t="shared" si="211"/>
        <v>26670.02</v>
      </c>
      <c r="R1502" s="14">
        <f t="shared" si="212"/>
        <v>15950.81</v>
      </c>
      <c r="S1502" s="14">
        <f t="shared" si="213"/>
        <v>28765.35</v>
      </c>
      <c r="T1502" s="14">
        <f t="shared" si="214"/>
        <v>20587.02</v>
      </c>
      <c r="U1502" s="14">
        <f t="shared" si="215"/>
        <v>58814.32</v>
      </c>
      <c r="V1502" s="14">
        <f t="shared" si="216"/>
        <v>18707.66</v>
      </c>
    </row>
    <row r="1503" spans="1:22">
      <c r="A1503" s="8">
        <v>1500</v>
      </c>
      <c r="B1503" s="8" t="s">
        <v>3402</v>
      </c>
      <c r="C1503" s="9" t="s">
        <v>3403</v>
      </c>
      <c r="D1503" s="8" t="s">
        <v>25</v>
      </c>
      <c r="E1503" s="14">
        <v>9347.26</v>
      </c>
      <c r="F1503" s="14">
        <v>11490.97</v>
      </c>
      <c r="G1503" s="14">
        <v>11151.75</v>
      </c>
      <c r="H1503" s="14">
        <v>12375.2</v>
      </c>
      <c r="I1503" s="14">
        <v>7384.93</v>
      </c>
      <c r="J1503" s="14">
        <v>13265.83</v>
      </c>
      <c r="K1503" s="14">
        <v>9534.93</v>
      </c>
      <c r="L1503" s="14">
        <v>27226.17</v>
      </c>
      <c r="M1503" s="14">
        <v>10004.09</v>
      </c>
      <c r="N1503" s="14">
        <f t="shared" si="208"/>
        <v>11123.24</v>
      </c>
      <c r="O1503" s="14">
        <f t="shared" si="209"/>
        <v>13674.25</v>
      </c>
      <c r="P1503" s="14">
        <f t="shared" si="210"/>
        <v>13270.58</v>
      </c>
      <c r="Q1503" s="14">
        <f t="shared" si="211"/>
        <v>14726.49</v>
      </c>
      <c r="R1503" s="14">
        <f t="shared" si="212"/>
        <v>8788.07</v>
      </c>
      <c r="S1503" s="14">
        <f t="shared" si="213"/>
        <v>15786.34</v>
      </c>
      <c r="T1503" s="14">
        <f t="shared" si="214"/>
        <v>11346.57</v>
      </c>
      <c r="U1503" s="14">
        <f t="shared" si="215"/>
        <v>32399.14</v>
      </c>
      <c r="V1503" s="14">
        <f t="shared" si="216"/>
        <v>11904.87</v>
      </c>
    </row>
    <row r="1504" spans="1:22">
      <c r="A1504" s="8">
        <v>1501</v>
      </c>
      <c r="B1504" s="8" t="s">
        <v>3404</v>
      </c>
      <c r="C1504" s="9" t="s">
        <v>3405</v>
      </c>
      <c r="D1504" s="8" t="s">
        <v>25</v>
      </c>
      <c r="E1504" s="14">
        <v>49272.71</v>
      </c>
      <c r="F1504" s="14">
        <v>64080.74</v>
      </c>
      <c r="G1504" s="14">
        <v>6142.49</v>
      </c>
      <c r="H1504" s="14">
        <v>70080.66</v>
      </c>
      <c r="I1504" s="14">
        <v>40606.550000000003</v>
      </c>
      <c r="J1504" s="14">
        <v>72909.41</v>
      </c>
      <c r="K1504" s="14">
        <v>52452.95</v>
      </c>
      <c r="L1504" s="14">
        <v>149729.44</v>
      </c>
      <c r="M1504" s="14">
        <v>45891.81</v>
      </c>
      <c r="N1504" s="14">
        <f t="shared" si="208"/>
        <v>58634.52</v>
      </c>
      <c r="O1504" s="14">
        <f t="shared" si="209"/>
        <v>76256.08</v>
      </c>
      <c r="P1504" s="14">
        <f t="shared" si="210"/>
        <v>7309.56</v>
      </c>
      <c r="Q1504" s="14">
        <f t="shared" si="211"/>
        <v>83395.990000000005</v>
      </c>
      <c r="R1504" s="14">
        <f t="shared" si="212"/>
        <v>48321.79</v>
      </c>
      <c r="S1504" s="14">
        <f t="shared" si="213"/>
        <v>86762.2</v>
      </c>
      <c r="T1504" s="14">
        <f t="shared" si="214"/>
        <v>62419.01</v>
      </c>
      <c r="U1504" s="14">
        <f t="shared" si="215"/>
        <v>178178.03</v>
      </c>
      <c r="V1504" s="14">
        <f t="shared" si="216"/>
        <v>54611.25</v>
      </c>
    </row>
    <row r="1505" spans="1:22">
      <c r="A1505" s="8">
        <v>1502</v>
      </c>
      <c r="B1505" s="8" t="s">
        <v>3406</v>
      </c>
      <c r="C1505" s="9" t="s">
        <v>3407</v>
      </c>
      <c r="D1505" s="8" t="s">
        <v>25</v>
      </c>
      <c r="E1505" s="14">
        <v>11555.97</v>
      </c>
      <c r="F1505" s="14">
        <v>15270.94</v>
      </c>
      <c r="G1505" s="14">
        <v>14604.83</v>
      </c>
      <c r="H1505" s="14">
        <v>16682.16</v>
      </c>
      <c r="I1505" s="14">
        <v>9671.1200000000008</v>
      </c>
      <c r="J1505" s="14">
        <v>17393.48</v>
      </c>
      <c r="K1505" s="14">
        <v>12482.75</v>
      </c>
      <c r="L1505" s="14">
        <v>35661.550000000003</v>
      </c>
      <c r="M1505" s="14">
        <v>12386.02</v>
      </c>
      <c r="N1505" s="14">
        <f t="shared" si="208"/>
        <v>13751.6</v>
      </c>
      <c r="O1505" s="14">
        <f t="shared" si="209"/>
        <v>18172.419999999998</v>
      </c>
      <c r="P1505" s="14">
        <f t="shared" si="210"/>
        <v>17379.75</v>
      </c>
      <c r="Q1505" s="14">
        <f t="shared" si="211"/>
        <v>19851.77</v>
      </c>
      <c r="R1505" s="14">
        <f t="shared" si="212"/>
        <v>11508.63</v>
      </c>
      <c r="S1505" s="14">
        <f t="shared" si="213"/>
        <v>20698.240000000002</v>
      </c>
      <c r="T1505" s="14">
        <f t="shared" si="214"/>
        <v>14854.47</v>
      </c>
      <c r="U1505" s="14">
        <f t="shared" si="215"/>
        <v>42437.24</v>
      </c>
      <c r="V1505" s="14">
        <f t="shared" si="216"/>
        <v>14739.36</v>
      </c>
    </row>
    <row r="1506" spans="1:22" ht="21">
      <c r="A1506" s="8">
        <v>1503</v>
      </c>
      <c r="B1506" s="8" t="s">
        <v>3408</v>
      </c>
      <c r="C1506" s="9" t="s">
        <v>3409</v>
      </c>
      <c r="D1506" s="8" t="s">
        <v>25</v>
      </c>
      <c r="E1506" s="14">
        <v>24637.79</v>
      </c>
      <c r="F1506" s="14">
        <v>33513.1</v>
      </c>
      <c r="G1506" s="14">
        <v>28222.240000000002</v>
      </c>
      <c r="H1506" s="14">
        <v>38587.230000000003</v>
      </c>
      <c r="I1506" s="14">
        <v>9671.1200000000008</v>
      </c>
      <c r="J1506" s="14">
        <v>36194.04</v>
      </c>
      <c r="K1506" s="14">
        <v>12482.75</v>
      </c>
      <c r="L1506" s="14">
        <v>76356.44</v>
      </c>
      <c r="M1506" s="14">
        <v>24827.63</v>
      </c>
      <c r="N1506" s="14">
        <f t="shared" si="208"/>
        <v>29318.97</v>
      </c>
      <c r="O1506" s="14">
        <f t="shared" si="209"/>
        <v>39880.589999999997</v>
      </c>
      <c r="P1506" s="14">
        <f t="shared" si="210"/>
        <v>33584.47</v>
      </c>
      <c r="Q1506" s="14">
        <f t="shared" si="211"/>
        <v>45918.8</v>
      </c>
      <c r="R1506" s="14">
        <f t="shared" si="212"/>
        <v>11508.63</v>
      </c>
      <c r="S1506" s="14">
        <f t="shared" si="213"/>
        <v>43070.91</v>
      </c>
      <c r="T1506" s="14">
        <f t="shared" si="214"/>
        <v>14854.47</v>
      </c>
      <c r="U1506" s="14">
        <f t="shared" si="215"/>
        <v>90864.16</v>
      </c>
      <c r="V1506" s="14">
        <f t="shared" si="216"/>
        <v>29544.880000000001</v>
      </c>
    </row>
    <row r="1507" spans="1:22" ht="21">
      <c r="A1507" s="8">
        <v>1504</v>
      </c>
      <c r="B1507" s="8" t="s">
        <v>453</v>
      </c>
      <c r="C1507" s="9" t="s">
        <v>454</v>
      </c>
      <c r="D1507" s="8" t="s">
        <v>25</v>
      </c>
      <c r="E1507" s="14">
        <v>73061.67</v>
      </c>
      <c r="F1507" s="14">
        <v>93985.49</v>
      </c>
      <c r="G1507" s="14">
        <v>110686.03</v>
      </c>
      <c r="H1507" s="14">
        <v>110117.83</v>
      </c>
      <c r="I1507" s="14">
        <v>84116.88</v>
      </c>
      <c r="J1507" s="14">
        <v>99601.84</v>
      </c>
      <c r="K1507" s="14">
        <v>102424.35</v>
      </c>
      <c r="L1507" s="14">
        <v>310170.34000000003</v>
      </c>
      <c r="M1507" s="14">
        <v>111748.95</v>
      </c>
      <c r="N1507" s="14">
        <f t="shared" si="208"/>
        <v>86943.39</v>
      </c>
      <c r="O1507" s="14">
        <f t="shared" si="209"/>
        <v>111842.73</v>
      </c>
      <c r="P1507" s="14">
        <f t="shared" si="210"/>
        <v>131716.38</v>
      </c>
      <c r="Q1507" s="14">
        <f t="shared" si="211"/>
        <v>131040.22</v>
      </c>
      <c r="R1507" s="14">
        <f t="shared" si="212"/>
        <v>100099.09</v>
      </c>
      <c r="S1507" s="14">
        <f t="shared" si="213"/>
        <v>118526.19</v>
      </c>
      <c r="T1507" s="14">
        <f t="shared" si="214"/>
        <v>121884.98</v>
      </c>
      <c r="U1507" s="14">
        <f t="shared" si="215"/>
        <v>369102.7</v>
      </c>
      <c r="V1507" s="14">
        <f t="shared" si="216"/>
        <v>132981.25</v>
      </c>
    </row>
    <row r="1508" spans="1:22">
      <c r="A1508" s="8">
        <v>1505</v>
      </c>
      <c r="B1508" s="8" t="s">
        <v>3410</v>
      </c>
      <c r="C1508" s="9" t="s">
        <v>3411</v>
      </c>
      <c r="D1508" s="8" t="s">
        <v>25</v>
      </c>
      <c r="E1508" s="14">
        <v>44176.82</v>
      </c>
      <c r="F1508" s="14">
        <v>58209.04</v>
      </c>
      <c r="G1508" s="14">
        <v>47062.559999999998</v>
      </c>
      <c r="H1508" s="14">
        <v>68566.399999999994</v>
      </c>
      <c r="I1508" s="14">
        <v>35765.21</v>
      </c>
      <c r="J1508" s="14">
        <v>61321.55</v>
      </c>
      <c r="K1508" s="14">
        <v>43538.76</v>
      </c>
      <c r="L1508" s="14">
        <v>131877.01</v>
      </c>
      <c r="M1508" s="14">
        <v>42715.92</v>
      </c>
      <c r="N1508" s="14">
        <f t="shared" si="208"/>
        <v>52570.42</v>
      </c>
      <c r="O1508" s="14">
        <f t="shared" si="209"/>
        <v>69268.759999999995</v>
      </c>
      <c r="P1508" s="14">
        <f t="shared" si="210"/>
        <v>56004.45</v>
      </c>
      <c r="Q1508" s="14">
        <f t="shared" si="211"/>
        <v>81594.02</v>
      </c>
      <c r="R1508" s="14">
        <f t="shared" si="212"/>
        <v>42560.6</v>
      </c>
      <c r="S1508" s="14">
        <f t="shared" si="213"/>
        <v>72972.639999999999</v>
      </c>
      <c r="T1508" s="14">
        <f t="shared" si="214"/>
        <v>51811.12</v>
      </c>
      <c r="U1508" s="14">
        <f t="shared" si="215"/>
        <v>156933.64000000001</v>
      </c>
      <c r="V1508" s="14">
        <f t="shared" si="216"/>
        <v>50831.94</v>
      </c>
    </row>
    <row r="1509" spans="1:22" ht="21">
      <c r="A1509" s="8">
        <v>1506</v>
      </c>
      <c r="B1509" s="8" t="s">
        <v>459</v>
      </c>
      <c r="C1509" s="9" t="s">
        <v>460</v>
      </c>
      <c r="D1509" s="8" t="s">
        <v>25</v>
      </c>
      <c r="E1509" s="14">
        <v>24637.79</v>
      </c>
      <c r="F1509" s="14">
        <v>29144.91</v>
      </c>
      <c r="G1509" s="14">
        <v>37930.400000000001</v>
      </c>
      <c r="H1509" s="14">
        <v>30986.720000000001</v>
      </c>
      <c r="I1509" s="14">
        <v>20569.830000000002</v>
      </c>
      <c r="J1509" s="14">
        <v>34047.4</v>
      </c>
      <c r="K1509" s="14">
        <v>25050.67</v>
      </c>
      <c r="L1509" s="14">
        <v>106248.43</v>
      </c>
      <c r="M1509" s="14">
        <v>34776.15</v>
      </c>
      <c r="N1509" s="14">
        <f t="shared" si="208"/>
        <v>29318.97</v>
      </c>
      <c r="O1509" s="14">
        <f t="shared" si="209"/>
        <v>34682.44</v>
      </c>
      <c r="P1509" s="14">
        <f t="shared" si="210"/>
        <v>45137.18</v>
      </c>
      <c r="Q1509" s="14">
        <f t="shared" si="211"/>
        <v>36874.199999999997</v>
      </c>
      <c r="R1509" s="14">
        <f t="shared" si="212"/>
        <v>24478.1</v>
      </c>
      <c r="S1509" s="14">
        <f t="shared" si="213"/>
        <v>40516.410000000003</v>
      </c>
      <c r="T1509" s="14">
        <f t="shared" si="214"/>
        <v>29810.3</v>
      </c>
      <c r="U1509" s="14">
        <f t="shared" si="215"/>
        <v>126435.63</v>
      </c>
      <c r="V1509" s="14">
        <f t="shared" si="216"/>
        <v>41383.620000000003</v>
      </c>
    </row>
    <row r="1510" spans="1:22">
      <c r="A1510" s="8">
        <v>1507</v>
      </c>
      <c r="B1510" s="8" t="s">
        <v>465</v>
      </c>
      <c r="C1510" s="9" t="s">
        <v>466</v>
      </c>
      <c r="D1510" s="8" t="s">
        <v>25</v>
      </c>
      <c r="E1510" s="14">
        <v>110437.75</v>
      </c>
      <c r="F1510" s="14">
        <v>140174.73000000001</v>
      </c>
      <c r="G1510" s="14">
        <v>169730.41</v>
      </c>
      <c r="H1510" s="14">
        <v>159805.72</v>
      </c>
      <c r="I1510" s="14">
        <v>128987.85</v>
      </c>
      <c r="J1510" s="14">
        <v>152980.85</v>
      </c>
      <c r="K1510" s="14">
        <v>157073</v>
      </c>
      <c r="L1510" s="14">
        <v>475630.14</v>
      </c>
      <c r="M1510" s="14">
        <v>150696.66</v>
      </c>
      <c r="N1510" s="14">
        <f t="shared" si="208"/>
        <v>131420.92000000001</v>
      </c>
      <c r="O1510" s="14">
        <f t="shared" si="209"/>
        <v>166807.93</v>
      </c>
      <c r="P1510" s="14">
        <f t="shared" si="210"/>
        <v>201979.19</v>
      </c>
      <c r="Q1510" s="14">
        <f t="shared" si="211"/>
        <v>190168.81</v>
      </c>
      <c r="R1510" s="14">
        <f t="shared" si="212"/>
        <v>153495.54</v>
      </c>
      <c r="S1510" s="14">
        <f t="shared" si="213"/>
        <v>182047.21</v>
      </c>
      <c r="T1510" s="14">
        <f t="shared" si="214"/>
        <v>186916.87</v>
      </c>
      <c r="U1510" s="14">
        <f t="shared" si="215"/>
        <v>565999.87</v>
      </c>
      <c r="V1510" s="14">
        <f t="shared" si="216"/>
        <v>179329.03</v>
      </c>
    </row>
    <row r="1511" spans="1:22">
      <c r="A1511" s="8">
        <v>1508</v>
      </c>
      <c r="B1511" s="8" t="s">
        <v>468</v>
      </c>
      <c r="C1511" s="9" t="s">
        <v>469</v>
      </c>
      <c r="D1511" s="8" t="s">
        <v>25</v>
      </c>
      <c r="E1511" s="14">
        <v>239564.21</v>
      </c>
      <c r="F1511" s="14">
        <v>300983.33</v>
      </c>
      <c r="G1511" s="14">
        <v>367270.22</v>
      </c>
      <c r="H1511" s="14">
        <v>341048.8</v>
      </c>
      <c r="I1511" s="14">
        <v>302365.76</v>
      </c>
      <c r="J1511" s="14">
        <v>330566.90999999997</v>
      </c>
      <c r="K1511" s="14">
        <v>339924.24</v>
      </c>
      <c r="L1511" s="14">
        <v>1029195.04</v>
      </c>
      <c r="M1511" s="14">
        <v>269793.06</v>
      </c>
      <c r="N1511" s="14">
        <f t="shared" si="208"/>
        <v>285081.40999999997</v>
      </c>
      <c r="O1511" s="14">
        <f t="shared" si="209"/>
        <v>358170.16</v>
      </c>
      <c r="P1511" s="14">
        <f t="shared" si="210"/>
        <v>437051.56</v>
      </c>
      <c r="Q1511" s="14">
        <f t="shared" si="211"/>
        <v>405848.07</v>
      </c>
      <c r="R1511" s="14">
        <f t="shared" si="212"/>
        <v>359815.25</v>
      </c>
      <c r="S1511" s="14">
        <f t="shared" si="213"/>
        <v>393374.62</v>
      </c>
      <c r="T1511" s="14">
        <f t="shared" si="214"/>
        <v>404509.85</v>
      </c>
      <c r="U1511" s="14">
        <f t="shared" si="215"/>
        <v>1224742.1000000001</v>
      </c>
      <c r="V1511" s="14">
        <f t="shared" si="216"/>
        <v>321053.74</v>
      </c>
    </row>
    <row r="1512" spans="1:22" ht="21">
      <c r="A1512" s="8">
        <v>1509</v>
      </c>
      <c r="B1512" s="8" t="s">
        <v>471</v>
      </c>
      <c r="C1512" s="9" t="s">
        <v>472</v>
      </c>
      <c r="D1512" s="8" t="s">
        <v>25</v>
      </c>
      <c r="E1512" s="14">
        <v>31943.82</v>
      </c>
      <c r="F1512" s="14">
        <v>43076.98</v>
      </c>
      <c r="G1512" s="14">
        <v>33537.550000000003</v>
      </c>
      <c r="H1512" s="14">
        <v>50814.32</v>
      </c>
      <c r="I1512" s="14">
        <v>25497.63</v>
      </c>
      <c r="J1512" s="14">
        <v>45307.85</v>
      </c>
      <c r="K1512" s="14">
        <v>31021.37</v>
      </c>
      <c r="L1512" s="14">
        <v>93977.89</v>
      </c>
      <c r="M1512" s="14">
        <v>30012.29</v>
      </c>
      <c r="N1512" s="14">
        <f t="shared" si="208"/>
        <v>38013.15</v>
      </c>
      <c r="O1512" s="14">
        <f t="shared" si="209"/>
        <v>51261.61</v>
      </c>
      <c r="P1512" s="14">
        <f t="shared" si="210"/>
        <v>39909.68</v>
      </c>
      <c r="Q1512" s="14">
        <f t="shared" si="211"/>
        <v>60469.04</v>
      </c>
      <c r="R1512" s="14">
        <f t="shared" si="212"/>
        <v>30342.18</v>
      </c>
      <c r="S1512" s="14">
        <f t="shared" si="213"/>
        <v>53916.34</v>
      </c>
      <c r="T1512" s="14">
        <f t="shared" si="214"/>
        <v>36915.43</v>
      </c>
      <c r="U1512" s="14">
        <f t="shared" si="215"/>
        <v>111833.69</v>
      </c>
      <c r="V1512" s="14">
        <f t="shared" si="216"/>
        <v>35714.629999999997</v>
      </c>
    </row>
    <row r="1513" spans="1:22">
      <c r="A1513" s="8">
        <v>1510</v>
      </c>
      <c r="B1513" s="8" t="s">
        <v>474</v>
      </c>
      <c r="C1513" s="9" t="s">
        <v>475</v>
      </c>
      <c r="D1513" s="8" t="s">
        <v>25</v>
      </c>
      <c r="E1513" s="14">
        <v>407768.77</v>
      </c>
      <c r="F1513" s="14">
        <v>524497.98</v>
      </c>
      <c r="G1513" s="14">
        <v>626439.87</v>
      </c>
      <c r="H1513" s="14">
        <v>604143.57999999996</v>
      </c>
      <c r="I1513" s="14">
        <v>476064.42</v>
      </c>
      <c r="J1513" s="14">
        <v>566223.81999999995</v>
      </c>
      <c r="K1513" s="14">
        <v>579826.25</v>
      </c>
      <c r="L1513" s="14">
        <v>1755466.57</v>
      </c>
      <c r="M1513" s="14">
        <v>476226.83</v>
      </c>
      <c r="N1513" s="14">
        <f t="shared" si="208"/>
        <v>485244.84</v>
      </c>
      <c r="O1513" s="14">
        <f t="shared" si="209"/>
        <v>624152.6</v>
      </c>
      <c r="P1513" s="14">
        <f t="shared" si="210"/>
        <v>745463.45</v>
      </c>
      <c r="Q1513" s="14">
        <f t="shared" si="211"/>
        <v>718930.86</v>
      </c>
      <c r="R1513" s="14">
        <f t="shared" si="212"/>
        <v>566516.66</v>
      </c>
      <c r="S1513" s="14">
        <f t="shared" si="213"/>
        <v>673806.35</v>
      </c>
      <c r="T1513" s="14">
        <f t="shared" si="214"/>
        <v>689993.24</v>
      </c>
      <c r="U1513" s="14">
        <f t="shared" si="215"/>
        <v>2089005.22</v>
      </c>
      <c r="V1513" s="14">
        <f t="shared" si="216"/>
        <v>566709.93000000005</v>
      </c>
    </row>
    <row r="1514" spans="1:22" ht="31.5">
      <c r="A1514" s="8">
        <v>1511</v>
      </c>
      <c r="B1514" s="8" t="s">
        <v>3412</v>
      </c>
      <c r="C1514" s="9" t="s">
        <v>3413</v>
      </c>
      <c r="D1514" s="8" t="s">
        <v>25</v>
      </c>
      <c r="E1514" s="14">
        <v>152915.46</v>
      </c>
      <c r="F1514" s="14">
        <v>252478.35</v>
      </c>
      <c r="G1514" s="14">
        <v>154223.35</v>
      </c>
      <c r="H1514" s="14">
        <v>290378.69</v>
      </c>
      <c r="I1514" s="14">
        <v>126157.39</v>
      </c>
      <c r="J1514" s="14">
        <v>273002.74</v>
      </c>
      <c r="K1514" s="14">
        <v>249347.45</v>
      </c>
      <c r="L1514" s="14">
        <v>367788.95</v>
      </c>
      <c r="M1514" s="14">
        <v>37764.67</v>
      </c>
      <c r="N1514" s="14">
        <f t="shared" si="208"/>
        <v>181969.4</v>
      </c>
      <c r="O1514" s="14">
        <f t="shared" si="209"/>
        <v>300449.24</v>
      </c>
      <c r="P1514" s="14">
        <f t="shared" si="210"/>
        <v>183525.79</v>
      </c>
      <c r="Q1514" s="14">
        <f t="shared" si="211"/>
        <v>345550.64</v>
      </c>
      <c r="R1514" s="14">
        <f t="shared" si="212"/>
        <v>150127.29</v>
      </c>
      <c r="S1514" s="14">
        <f t="shared" si="213"/>
        <v>324873.26</v>
      </c>
      <c r="T1514" s="14">
        <f t="shared" si="214"/>
        <v>296723.46999999997</v>
      </c>
      <c r="U1514" s="14">
        <f t="shared" si="215"/>
        <v>437668.85</v>
      </c>
      <c r="V1514" s="14">
        <f t="shared" si="216"/>
        <v>44939.96</v>
      </c>
    </row>
    <row r="1515" spans="1:22" ht="31.5">
      <c r="A1515" s="8">
        <v>1512</v>
      </c>
      <c r="B1515" s="8" t="s">
        <v>3414</v>
      </c>
      <c r="C1515" s="9" t="s">
        <v>3415</v>
      </c>
      <c r="D1515" s="8" t="s">
        <v>25</v>
      </c>
      <c r="E1515" s="14">
        <v>152915.46</v>
      </c>
      <c r="F1515" s="14">
        <v>240782.12</v>
      </c>
      <c r="G1515" s="14">
        <v>154223.35</v>
      </c>
      <c r="H1515" s="14">
        <v>290378.69</v>
      </c>
      <c r="I1515" s="14">
        <v>117775.29</v>
      </c>
      <c r="J1515" s="14">
        <v>246903.74</v>
      </c>
      <c r="K1515" s="14">
        <v>249347.45</v>
      </c>
      <c r="L1515" s="14">
        <v>367788.95</v>
      </c>
      <c r="M1515" s="14">
        <v>28017.83</v>
      </c>
      <c r="N1515" s="14">
        <f t="shared" si="208"/>
        <v>181969.4</v>
      </c>
      <c r="O1515" s="14">
        <f t="shared" si="209"/>
        <v>286530.71999999997</v>
      </c>
      <c r="P1515" s="14">
        <f t="shared" si="210"/>
        <v>183525.79</v>
      </c>
      <c r="Q1515" s="14">
        <f t="shared" si="211"/>
        <v>345550.64</v>
      </c>
      <c r="R1515" s="14">
        <f t="shared" si="212"/>
        <v>140152.6</v>
      </c>
      <c r="S1515" s="14">
        <f t="shared" si="213"/>
        <v>293815.45</v>
      </c>
      <c r="T1515" s="14">
        <f t="shared" si="214"/>
        <v>296723.46999999997</v>
      </c>
      <c r="U1515" s="14">
        <f t="shared" si="215"/>
        <v>437668.85</v>
      </c>
      <c r="V1515" s="14">
        <f t="shared" si="216"/>
        <v>33341.22</v>
      </c>
    </row>
    <row r="1516" spans="1:22" ht="31.5">
      <c r="A1516" s="8">
        <v>1513</v>
      </c>
      <c r="B1516" s="8" t="s">
        <v>3416</v>
      </c>
      <c r="C1516" s="9" t="s">
        <v>3417</v>
      </c>
      <c r="D1516" s="8" t="s">
        <v>25</v>
      </c>
      <c r="E1516" s="14">
        <v>424758.4</v>
      </c>
      <c r="F1516" s="14">
        <v>415936.15</v>
      </c>
      <c r="G1516" s="14">
        <v>379464.24</v>
      </c>
      <c r="H1516" s="14">
        <v>477468.31</v>
      </c>
      <c r="I1516" s="14">
        <v>289786.28000000003</v>
      </c>
      <c r="J1516" s="14">
        <v>450653.7</v>
      </c>
      <c r="K1516" s="14">
        <v>360372.73</v>
      </c>
      <c r="L1516" s="14">
        <v>904930.58</v>
      </c>
      <c r="M1516" s="14">
        <v>62423.99</v>
      </c>
      <c r="N1516" s="14">
        <f t="shared" si="208"/>
        <v>505462.5</v>
      </c>
      <c r="O1516" s="14">
        <f t="shared" si="209"/>
        <v>494964.02</v>
      </c>
      <c r="P1516" s="14">
        <f t="shared" si="210"/>
        <v>451562.45</v>
      </c>
      <c r="Q1516" s="14">
        <f t="shared" si="211"/>
        <v>568187.29</v>
      </c>
      <c r="R1516" s="14">
        <f t="shared" si="212"/>
        <v>344845.67</v>
      </c>
      <c r="S1516" s="14">
        <f t="shared" si="213"/>
        <v>536277.9</v>
      </c>
      <c r="T1516" s="14">
        <f t="shared" si="214"/>
        <v>428843.55</v>
      </c>
      <c r="U1516" s="14">
        <f t="shared" si="215"/>
        <v>1076867.3899999999</v>
      </c>
      <c r="V1516" s="14">
        <f t="shared" si="216"/>
        <v>74284.55</v>
      </c>
    </row>
    <row r="1517" spans="1:22" ht="31.5">
      <c r="A1517" s="8">
        <v>1514</v>
      </c>
      <c r="B1517" s="8" t="s">
        <v>3418</v>
      </c>
      <c r="C1517" s="9" t="s">
        <v>3419</v>
      </c>
      <c r="D1517" s="8" t="s">
        <v>25</v>
      </c>
      <c r="E1517" s="14">
        <v>424758.4</v>
      </c>
      <c r="F1517" s="14">
        <v>759871.39</v>
      </c>
      <c r="G1517" s="14">
        <v>500629.31</v>
      </c>
      <c r="H1517" s="14">
        <v>847749.86</v>
      </c>
      <c r="I1517" s="14">
        <v>181103.8</v>
      </c>
      <c r="J1517" s="14">
        <v>847830.94</v>
      </c>
      <c r="K1517" s="14">
        <v>515153.3</v>
      </c>
      <c r="L1517" s="14">
        <v>904930.58</v>
      </c>
      <c r="M1517" s="14">
        <v>117440.17</v>
      </c>
      <c r="N1517" s="14">
        <f t="shared" si="208"/>
        <v>505462.5</v>
      </c>
      <c r="O1517" s="14">
        <f t="shared" si="209"/>
        <v>904246.95</v>
      </c>
      <c r="P1517" s="14">
        <f t="shared" si="210"/>
        <v>595748.88</v>
      </c>
      <c r="Q1517" s="14">
        <f t="shared" si="211"/>
        <v>1008822.33</v>
      </c>
      <c r="R1517" s="14">
        <f t="shared" si="212"/>
        <v>215513.52</v>
      </c>
      <c r="S1517" s="14">
        <f t="shared" si="213"/>
        <v>1008918.82</v>
      </c>
      <c r="T1517" s="14">
        <f t="shared" si="214"/>
        <v>613032.43000000005</v>
      </c>
      <c r="U1517" s="14">
        <f t="shared" si="215"/>
        <v>1076867.3899999999</v>
      </c>
      <c r="V1517" s="14">
        <f t="shared" si="216"/>
        <v>139753.79999999999</v>
      </c>
    </row>
    <row r="1518" spans="1:22" ht="21">
      <c r="A1518" s="8">
        <v>1515</v>
      </c>
      <c r="B1518" s="8" t="s">
        <v>3420</v>
      </c>
      <c r="C1518" s="9" t="s">
        <v>3421</v>
      </c>
      <c r="D1518" s="8" t="s">
        <v>25</v>
      </c>
      <c r="E1518" s="14">
        <v>1019416.15</v>
      </c>
      <c r="F1518" s="14">
        <v>409178.9</v>
      </c>
      <c r="G1518" s="14">
        <v>2297044.83</v>
      </c>
      <c r="H1518" s="14">
        <v>444337.86</v>
      </c>
      <c r="I1518" s="14">
        <v>1513641.68</v>
      </c>
      <c r="J1518" s="14">
        <v>468706</v>
      </c>
      <c r="K1518" s="14">
        <v>782164.55</v>
      </c>
      <c r="L1518" s="14">
        <v>687424.45</v>
      </c>
      <c r="M1518" s="14">
        <v>508144.66</v>
      </c>
      <c r="N1518" s="14">
        <f t="shared" si="208"/>
        <v>1213105.22</v>
      </c>
      <c r="O1518" s="14">
        <f t="shared" si="209"/>
        <v>486922.89</v>
      </c>
      <c r="P1518" s="14">
        <f t="shared" si="210"/>
        <v>2733483.35</v>
      </c>
      <c r="Q1518" s="14">
        <f t="shared" si="211"/>
        <v>528762.05000000005</v>
      </c>
      <c r="R1518" s="14">
        <f t="shared" si="212"/>
        <v>1801233.6</v>
      </c>
      <c r="S1518" s="14">
        <f t="shared" si="213"/>
        <v>557760.14</v>
      </c>
      <c r="T1518" s="14">
        <f t="shared" si="214"/>
        <v>930775.81</v>
      </c>
      <c r="U1518" s="14">
        <f t="shared" si="215"/>
        <v>818035.1</v>
      </c>
      <c r="V1518" s="14">
        <f t="shared" si="216"/>
        <v>604692.15</v>
      </c>
    </row>
    <row r="1519" spans="1:22" ht="21">
      <c r="A1519" s="8">
        <v>1516</v>
      </c>
      <c r="B1519" s="8" t="s">
        <v>3422</v>
      </c>
      <c r="C1519" s="9" t="s">
        <v>3423</v>
      </c>
      <c r="D1519" s="8" t="s">
        <v>25</v>
      </c>
      <c r="E1519" s="14">
        <v>203885.82</v>
      </c>
      <c r="F1519" s="14">
        <v>665077.38</v>
      </c>
      <c r="G1519" s="14">
        <v>957102.01</v>
      </c>
      <c r="H1519" s="14">
        <v>752256.2</v>
      </c>
      <c r="I1519" s="14">
        <v>1291316.8500000001</v>
      </c>
      <c r="J1519" s="14">
        <v>731800.78</v>
      </c>
      <c r="K1519" s="14">
        <v>409454.88</v>
      </c>
      <c r="L1519" s="14">
        <v>1560855.82</v>
      </c>
      <c r="M1519" s="14">
        <v>612949.5</v>
      </c>
      <c r="N1519" s="14">
        <f t="shared" si="208"/>
        <v>242624.13</v>
      </c>
      <c r="O1519" s="14">
        <f t="shared" si="209"/>
        <v>791442.08</v>
      </c>
      <c r="P1519" s="14">
        <f t="shared" si="210"/>
        <v>1138951.3899999999</v>
      </c>
      <c r="Q1519" s="14">
        <f t="shared" si="211"/>
        <v>895184.88</v>
      </c>
      <c r="R1519" s="14">
        <f t="shared" si="212"/>
        <v>1536667.05</v>
      </c>
      <c r="S1519" s="14">
        <f t="shared" si="213"/>
        <v>870842.93</v>
      </c>
      <c r="T1519" s="14">
        <f t="shared" si="214"/>
        <v>487251.31</v>
      </c>
      <c r="U1519" s="14">
        <f t="shared" si="215"/>
        <v>1857418.43</v>
      </c>
      <c r="V1519" s="14">
        <f t="shared" si="216"/>
        <v>729409.91</v>
      </c>
    </row>
    <row r="1520" spans="1:22" ht="21">
      <c r="A1520" s="8">
        <v>1517</v>
      </c>
      <c r="B1520" s="8" t="s">
        <v>3424</v>
      </c>
      <c r="C1520" s="9" t="s">
        <v>3425</v>
      </c>
      <c r="D1520" s="8" t="s">
        <v>25</v>
      </c>
      <c r="E1520" s="14">
        <v>373788.03</v>
      </c>
      <c r="F1520" s="14">
        <v>414852.48</v>
      </c>
      <c r="G1520" s="14">
        <v>1069702.25</v>
      </c>
      <c r="H1520" s="14">
        <v>448235.56</v>
      </c>
      <c r="I1520" s="14">
        <v>1219200.73</v>
      </c>
      <c r="J1520" s="14">
        <v>477468.31</v>
      </c>
      <c r="K1520" s="14">
        <v>354337.06</v>
      </c>
      <c r="L1520" s="14">
        <v>914275.42</v>
      </c>
      <c r="M1520" s="14">
        <v>315703.92</v>
      </c>
      <c r="N1520" s="14">
        <f t="shared" si="208"/>
        <v>444807.76</v>
      </c>
      <c r="O1520" s="14">
        <f t="shared" si="209"/>
        <v>493674.45</v>
      </c>
      <c r="P1520" s="14">
        <f t="shared" si="210"/>
        <v>1272945.68</v>
      </c>
      <c r="Q1520" s="14">
        <f t="shared" si="211"/>
        <v>533400.31999999995</v>
      </c>
      <c r="R1520" s="14">
        <f t="shared" si="212"/>
        <v>1450848.87</v>
      </c>
      <c r="S1520" s="14">
        <f t="shared" si="213"/>
        <v>568187.29</v>
      </c>
      <c r="T1520" s="14">
        <f t="shared" si="214"/>
        <v>421661.1</v>
      </c>
      <c r="U1520" s="14">
        <f t="shared" si="215"/>
        <v>1087987.75</v>
      </c>
      <c r="V1520" s="14">
        <f t="shared" si="216"/>
        <v>375687.66</v>
      </c>
    </row>
    <row r="1521" spans="1:22" ht="21">
      <c r="A1521" s="8">
        <v>1518</v>
      </c>
      <c r="B1521" s="8" t="s">
        <v>3426</v>
      </c>
      <c r="C1521" s="9" t="s">
        <v>3427</v>
      </c>
      <c r="D1521" s="8" t="s">
        <v>25</v>
      </c>
      <c r="E1521" s="14">
        <v>66263.789999999994</v>
      </c>
      <c r="F1521" s="14">
        <v>133626.17000000001</v>
      </c>
      <c r="G1521" s="14">
        <v>153761.39000000001</v>
      </c>
      <c r="H1521" s="14">
        <v>140317.22</v>
      </c>
      <c r="I1521" s="14">
        <v>1164416.3700000001</v>
      </c>
      <c r="J1521" s="14">
        <v>157856.87</v>
      </c>
      <c r="K1521" s="14">
        <v>1024819.51</v>
      </c>
      <c r="L1521" s="14">
        <v>312778.44</v>
      </c>
      <c r="M1521" s="14">
        <v>95277.13</v>
      </c>
      <c r="N1521" s="14">
        <f t="shared" si="208"/>
        <v>78853.91</v>
      </c>
      <c r="O1521" s="14">
        <f t="shared" si="209"/>
        <v>159015.14000000001</v>
      </c>
      <c r="P1521" s="14">
        <f t="shared" si="210"/>
        <v>182976.05</v>
      </c>
      <c r="Q1521" s="14">
        <f t="shared" si="211"/>
        <v>166977.49</v>
      </c>
      <c r="R1521" s="14">
        <f t="shared" si="212"/>
        <v>1385655.48</v>
      </c>
      <c r="S1521" s="14">
        <f t="shared" si="213"/>
        <v>187849.68</v>
      </c>
      <c r="T1521" s="14">
        <f t="shared" si="214"/>
        <v>1219535.22</v>
      </c>
      <c r="U1521" s="14">
        <f t="shared" si="215"/>
        <v>372206.34</v>
      </c>
      <c r="V1521" s="14">
        <f t="shared" si="216"/>
        <v>113379.78</v>
      </c>
    </row>
    <row r="1522" spans="1:22" ht="21">
      <c r="A1522" s="8">
        <v>1519</v>
      </c>
      <c r="B1522" s="8" t="s">
        <v>3428</v>
      </c>
      <c r="C1522" s="9" t="s">
        <v>3429</v>
      </c>
      <c r="D1522" s="8" t="s">
        <v>25</v>
      </c>
      <c r="E1522" s="14">
        <v>339807.3</v>
      </c>
      <c r="F1522" s="14">
        <v>274579.94</v>
      </c>
      <c r="G1522" s="14">
        <v>402143.08</v>
      </c>
      <c r="H1522" s="14">
        <v>292327.53999999998</v>
      </c>
      <c r="I1522" s="14">
        <v>1590778.03</v>
      </c>
      <c r="J1522" s="14">
        <v>320371.48</v>
      </c>
      <c r="K1522" s="14">
        <v>724420.85</v>
      </c>
      <c r="L1522" s="14">
        <v>1106754.47</v>
      </c>
      <c r="M1522" s="14">
        <v>315703.92</v>
      </c>
      <c r="N1522" s="14">
        <f t="shared" si="208"/>
        <v>404370.69</v>
      </c>
      <c r="O1522" s="14">
        <f t="shared" si="209"/>
        <v>326750.13</v>
      </c>
      <c r="P1522" s="14">
        <f t="shared" si="210"/>
        <v>478550.27</v>
      </c>
      <c r="Q1522" s="14">
        <f t="shared" si="211"/>
        <v>347869.77</v>
      </c>
      <c r="R1522" s="14">
        <f t="shared" si="212"/>
        <v>1893025.86</v>
      </c>
      <c r="S1522" s="14">
        <f t="shared" si="213"/>
        <v>381242.06</v>
      </c>
      <c r="T1522" s="14">
        <f t="shared" si="214"/>
        <v>862060.81</v>
      </c>
      <c r="U1522" s="14">
        <f t="shared" si="215"/>
        <v>1317037.82</v>
      </c>
      <c r="V1522" s="14">
        <f t="shared" si="216"/>
        <v>375687.66</v>
      </c>
    </row>
    <row r="1523" spans="1:22">
      <c r="A1523" s="8">
        <v>1520</v>
      </c>
      <c r="B1523" s="8" t="s">
        <v>3430</v>
      </c>
      <c r="C1523" s="9" t="s">
        <v>3431</v>
      </c>
      <c r="D1523" s="8" t="s">
        <v>260</v>
      </c>
      <c r="E1523" s="14">
        <v>971843.99</v>
      </c>
      <c r="F1523" s="14">
        <v>325768.37</v>
      </c>
      <c r="G1523" s="14">
        <v>375215.74</v>
      </c>
      <c r="H1523" s="14">
        <v>364435</v>
      </c>
      <c r="I1523" s="14">
        <v>290058.21000000002</v>
      </c>
      <c r="J1523" s="14">
        <v>362486.15</v>
      </c>
      <c r="K1523" s="14">
        <v>159472.24</v>
      </c>
      <c r="L1523" s="14">
        <v>735291.79</v>
      </c>
      <c r="M1523" s="14">
        <v>1777523.36</v>
      </c>
      <c r="N1523" s="14">
        <f t="shared" si="208"/>
        <v>1156494.3500000001</v>
      </c>
      <c r="O1523" s="14">
        <f t="shared" si="209"/>
        <v>387664.36</v>
      </c>
      <c r="P1523" s="14">
        <f t="shared" si="210"/>
        <v>446506.73</v>
      </c>
      <c r="Q1523" s="14">
        <f t="shared" si="211"/>
        <v>433677.65</v>
      </c>
      <c r="R1523" s="14">
        <f t="shared" si="212"/>
        <v>345169.27</v>
      </c>
      <c r="S1523" s="14">
        <f t="shared" si="213"/>
        <v>431358.52</v>
      </c>
      <c r="T1523" s="14">
        <f t="shared" si="214"/>
        <v>189771.97</v>
      </c>
      <c r="U1523" s="14">
        <f t="shared" si="215"/>
        <v>874997.23</v>
      </c>
      <c r="V1523" s="14">
        <f t="shared" si="216"/>
        <v>2115252.7999999998</v>
      </c>
    </row>
    <row r="1524" spans="1:22">
      <c r="A1524" s="8">
        <v>1521</v>
      </c>
      <c r="B1524" s="8" t="s">
        <v>3432</v>
      </c>
      <c r="C1524" s="9" t="s">
        <v>3433</v>
      </c>
      <c r="D1524" s="8" t="s">
        <v>260</v>
      </c>
      <c r="E1524" s="14">
        <v>3740.35</v>
      </c>
      <c r="F1524" s="14">
        <v>9552.1</v>
      </c>
      <c r="G1524" s="14">
        <v>8417.6</v>
      </c>
      <c r="H1524" s="14">
        <v>11693.1</v>
      </c>
      <c r="I1524" s="14">
        <v>6396.82</v>
      </c>
      <c r="J1524" s="14">
        <v>9621.4699999999993</v>
      </c>
      <c r="K1524" s="14">
        <v>5168.0600000000004</v>
      </c>
      <c r="L1524" s="14">
        <v>14239.07</v>
      </c>
      <c r="M1524" s="14">
        <v>5002.05</v>
      </c>
      <c r="N1524" s="14">
        <f t="shared" si="208"/>
        <v>4451.0200000000004</v>
      </c>
      <c r="O1524" s="14">
        <f t="shared" si="209"/>
        <v>11367</v>
      </c>
      <c r="P1524" s="14">
        <f t="shared" si="210"/>
        <v>10016.94</v>
      </c>
      <c r="Q1524" s="14">
        <f t="shared" si="211"/>
        <v>13914.79</v>
      </c>
      <c r="R1524" s="14">
        <f t="shared" si="212"/>
        <v>7612.22</v>
      </c>
      <c r="S1524" s="14">
        <f t="shared" si="213"/>
        <v>11449.55</v>
      </c>
      <c r="T1524" s="14">
        <f t="shared" si="214"/>
        <v>6149.99</v>
      </c>
      <c r="U1524" s="14">
        <f t="shared" si="215"/>
        <v>16944.490000000002</v>
      </c>
      <c r="V1524" s="14">
        <f t="shared" si="216"/>
        <v>5952.44</v>
      </c>
    </row>
    <row r="1525" spans="1:22" ht="21">
      <c r="A1525" s="8">
        <v>1522</v>
      </c>
      <c r="B1525" s="8" t="s">
        <v>3434</v>
      </c>
      <c r="C1525" s="9" t="s">
        <v>3435</v>
      </c>
      <c r="D1525" s="8" t="s">
        <v>260</v>
      </c>
      <c r="E1525" s="14">
        <v>10705.69</v>
      </c>
      <c r="F1525" s="14">
        <v>18922.61</v>
      </c>
      <c r="G1525" s="14">
        <v>18447.669999999998</v>
      </c>
      <c r="H1525" s="14">
        <v>21437.35</v>
      </c>
      <c r="I1525" s="14">
        <v>14019.48</v>
      </c>
      <c r="J1525" s="14">
        <v>19018.830000000002</v>
      </c>
      <c r="K1525" s="14">
        <v>17069.05</v>
      </c>
      <c r="L1525" s="14">
        <v>46995.51</v>
      </c>
      <c r="M1525" s="14">
        <v>18625.099999999999</v>
      </c>
      <c r="N1525" s="14">
        <f t="shared" si="208"/>
        <v>12739.77</v>
      </c>
      <c r="O1525" s="14">
        <f t="shared" si="209"/>
        <v>22517.91</v>
      </c>
      <c r="P1525" s="14">
        <f t="shared" si="210"/>
        <v>21952.73</v>
      </c>
      <c r="Q1525" s="14">
        <f t="shared" si="211"/>
        <v>25510.45</v>
      </c>
      <c r="R1525" s="14">
        <f t="shared" si="212"/>
        <v>16683.18</v>
      </c>
      <c r="S1525" s="14">
        <f t="shared" si="213"/>
        <v>22632.41</v>
      </c>
      <c r="T1525" s="14">
        <f t="shared" si="214"/>
        <v>20312.169999999998</v>
      </c>
      <c r="U1525" s="14">
        <f t="shared" si="215"/>
        <v>55924.66</v>
      </c>
      <c r="V1525" s="14">
        <f t="shared" si="216"/>
        <v>22163.87</v>
      </c>
    </row>
    <row r="1526" spans="1:22" ht="21">
      <c r="A1526" s="8">
        <v>1523</v>
      </c>
      <c r="B1526" s="8" t="s">
        <v>462</v>
      </c>
      <c r="C1526" s="9" t="s">
        <v>463</v>
      </c>
      <c r="D1526" s="8" t="s">
        <v>260</v>
      </c>
      <c r="E1526" s="14">
        <v>8328.09</v>
      </c>
      <c r="F1526" s="14">
        <v>14492.22</v>
      </c>
      <c r="G1526" s="14">
        <v>14128.45</v>
      </c>
      <c r="H1526" s="14">
        <v>15590.8</v>
      </c>
      <c r="I1526" s="14">
        <v>10737.07</v>
      </c>
      <c r="J1526" s="14">
        <v>14142.8</v>
      </c>
      <c r="K1526" s="14">
        <v>13073.18</v>
      </c>
      <c r="L1526" s="14">
        <v>35993.589999999997</v>
      </c>
      <c r="M1526" s="14">
        <v>12678.21</v>
      </c>
      <c r="N1526" s="14">
        <f t="shared" si="208"/>
        <v>9910.43</v>
      </c>
      <c r="O1526" s="14">
        <f t="shared" si="209"/>
        <v>17245.740000000002</v>
      </c>
      <c r="P1526" s="14">
        <f t="shared" si="210"/>
        <v>16812.86</v>
      </c>
      <c r="Q1526" s="14">
        <f t="shared" si="211"/>
        <v>18553.05</v>
      </c>
      <c r="R1526" s="14">
        <f t="shared" si="212"/>
        <v>12777.11</v>
      </c>
      <c r="S1526" s="14">
        <f t="shared" si="213"/>
        <v>16829.93</v>
      </c>
      <c r="T1526" s="14">
        <f t="shared" si="214"/>
        <v>15557.08</v>
      </c>
      <c r="U1526" s="14">
        <f t="shared" si="215"/>
        <v>42832.37</v>
      </c>
      <c r="V1526" s="14">
        <f t="shared" si="216"/>
        <v>15087.07</v>
      </c>
    </row>
    <row r="1527" spans="1:22">
      <c r="A1527" s="8">
        <v>1524</v>
      </c>
      <c r="B1527" s="8" t="s">
        <v>456</v>
      </c>
      <c r="C1527" s="9" t="s">
        <v>457</v>
      </c>
      <c r="D1527" s="8" t="s">
        <v>260</v>
      </c>
      <c r="E1527" s="14">
        <v>6628.98</v>
      </c>
      <c r="F1527" s="14">
        <v>8130.23</v>
      </c>
      <c r="G1527" s="14">
        <v>7843.05</v>
      </c>
      <c r="H1527" s="14">
        <v>9744.25</v>
      </c>
      <c r="I1527" s="14">
        <v>5960.74</v>
      </c>
      <c r="J1527" s="14">
        <v>8397.6</v>
      </c>
      <c r="K1527" s="14">
        <v>7256.93</v>
      </c>
      <c r="L1527" s="14">
        <v>19982.82</v>
      </c>
      <c r="M1527" s="14">
        <v>7120.38</v>
      </c>
      <c r="N1527" s="14">
        <f t="shared" si="208"/>
        <v>7888.49</v>
      </c>
      <c r="O1527" s="14">
        <f t="shared" si="209"/>
        <v>9674.9699999999993</v>
      </c>
      <c r="P1527" s="14">
        <f t="shared" si="210"/>
        <v>9333.23</v>
      </c>
      <c r="Q1527" s="14">
        <f t="shared" si="211"/>
        <v>11595.66</v>
      </c>
      <c r="R1527" s="14">
        <f t="shared" si="212"/>
        <v>7093.28</v>
      </c>
      <c r="S1527" s="14">
        <f t="shared" si="213"/>
        <v>9993.14</v>
      </c>
      <c r="T1527" s="14">
        <f t="shared" si="214"/>
        <v>8635.75</v>
      </c>
      <c r="U1527" s="14">
        <f t="shared" si="215"/>
        <v>23779.56</v>
      </c>
      <c r="V1527" s="14">
        <f t="shared" si="216"/>
        <v>8473.25</v>
      </c>
    </row>
    <row r="1528" spans="1:22" ht="21">
      <c r="A1528" s="8">
        <v>1525</v>
      </c>
      <c r="B1528" s="8" t="s">
        <v>3436</v>
      </c>
      <c r="C1528" s="9" t="s">
        <v>3437</v>
      </c>
      <c r="D1528" s="8" t="s">
        <v>260</v>
      </c>
      <c r="E1528" s="14">
        <v>30583.96</v>
      </c>
      <c r="F1528" s="14">
        <v>47032.26</v>
      </c>
      <c r="G1528" s="14">
        <v>45847.07</v>
      </c>
      <c r="H1528" s="14">
        <v>50670.11</v>
      </c>
      <c r="I1528" s="14">
        <v>34826.71</v>
      </c>
      <c r="J1528" s="14">
        <v>46772.41</v>
      </c>
      <c r="K1528" s="14">
        <v>42431.519999999997</v>
      </c>
      <c r="L1528" s="14">
        <v>116795.4</v>
      </c>
      <c r="M1528" s="14">
        <v>46287.22</v>
      </c>
      <c r="N1528" s="14">
        <f t="shared" si="208"/>
        <v>36394.910000000003</v>
      </c>
      <c r="O1528" s="14">
        <f t="shared" si="209"/>
        <v>55968.39</v>
      </c>
      <c r="P1528" s="14">
        <f t="shared" si="210"/>
        <v>54558.01</v>
      </c>
      <c r="Q1528" s="14">
        <f t="shared" si="211"/>
        <v>60297.43</v>
      </c>
      <c r="R1528" s="14">
        <f t="shared" si="212"/>
        <v>41443.78</v>
      </c>
      <c r="S1528" s="14">
        <f t="shared" si="213"/>
        <v>55659.17</v>
      </c>
      <c r="T1528" s="14">
        <f t="shared" si="214"/>
        <v>50493.51</v>
      </c>
      <c r="U1528" s="14">
        <f t="shared" si="215"/>
        <v>138986.53</v>
      </c>
      <c r="V1528" s="14">
        <f t="shared" si="216"/>
        <v>55081.79</v>
      </c>
    </row>
    <row r="1529" spans="1:22">
      <c r="A1529" s="8">
        <v>1526</v>
      </c>
      <c r="B1529" s="8" t="s">
        <v>3438</v>
      </c>
      <c r="C1529" s="9" t="s">
        <v>3439</v>
      </c>
      <c r="D1529" s="8" t="s">
        <v>260</v>
      </c>
      <c r="E1529" s="14">
        <v>18350.939999999999</v>
      </c>
      <c r="F1529" s="14">
        <v>29016.21</v>
      </c>
      <c r="G1529" s="14">
        <v>28288.65</v>
      </c>
      <c r="H1529" s="14">
        <v>33130.449999999997</v>
      </c>
      <c r="I1529" s="14">
        <v>21498.05</v>
      </c>
      <c r="J1529" s="14">
        <v>31181.599999999999</v>
      </c>
      <c r="K1529" s="14">
        <v>26181</v>
      </c>
      <c r="L1529" s="14">
        <v>72065.899999999994</v>
      </c>
      <c r="M1529" s="14">
        <v>25116.639999999999</v>
      </c>
      <c r="N1529" s="14">
        <f t="shared" si="208"/>
        <v>21837.62</v>
      </c>
      <c r="O1529" s="14">
        <f t="shared" si="209"/>
        <v>34529.29</v>
      </c>
      <c r="P1529" s="14">
        <f t="shared" si="210"/>
        <v>33663.49</v>
      </c>
      <c r="Q1529" s="14">
        <f t="shared" si="211"/>
        <v>39425.24</v>
      </c>
      <c r="R1529" s="14">
        <f t="shared" si="212"/>
        <v>25582.68</v>
      </c>
      <c r="S1529" s="14">
        <f t="shared" si="213"/>
        <v>37106.1</v>
      </c>
      <c r="T1529" s="14">
        <f t="shared" si="214"/>
        <v>31155.39</v>
      </c>
      <c r="U1529" s="14">
        <f t="shared" si="215"/>
        <v>85758.42</v>
      </c>
      <c r="V1529" s="14">
        <f t="shared" si="216"/>
        <v>29888.799999999999</v>
      </c>
    </row>
    <row r="1530" spans="1:22">
      <c r="A1530" s="8">
        <v>1527</v>
      </c>
      <c r="B1530" s="8" t="s">
        <v>3440</v>
      </c>
      <c r="C1530" s="9" t="s">
        <v>3441</v>
      </c>
      <c r="D1530" s="8" t="s">
        <v>260</v>
      </c>
      <c r="E1530" s="14">
        <v>39929.78</v>
      </c>
      <c r="F1530" s="14">
        <v>62781.85</v>
      </c>
      <c r="G1530" s="14">
        <v>61211.22</v>
      </c>
      <c r="H1530" s="14">
        <v>62363.21</v>
      </c>
      <c r="I1530" s="14">
        <v>50394.29</v>
      </c>
      <c r="J1530" s="14">
        <v>58728.61</v>
      </c>
      <c r="K1530" s="14">
        <v>56652.36</v>
      </c>
      <c r="L1530" s="14">
        <v>155938.64000000001</v>
      </c>
      <c r="M1530" s="14">
        <v>44966.04</v>
      </c>
      <c r="N1530" s="14">
        <f t="shared" si="208"/>
        <v>47516.44</v>
      </c>
      <c r="O1530" s="14">
        <f t="shared" si="209"/>
        <v>74710.399999999994</v>
      </c>
      <c r="P1530" s="14">
        <f t="shared" si="210"/>
        <v>72841.350000000006</v>
      </c>
      <c r="Q1530" s="14">
        <f t="shared" si="211"/>
        <v>74212.22</v>
      </c>
      <c r="R1530" s="14">
        <f t="shared" si="212"/>
        <v>59969.21</v>
      </c>
      <c r="S1530" s="14">
        <f t="shared" si="213"/>
        <v>69887.05</v>
      </c>
      <c r="T1530" s="14">
        <f t="shared" si="214"/>
        <v>67416.31</v>
      </c>
      <c r="U1530" s="14">
        <f t="shared" si="215"/>
        <v>185566.98</v>
      </c>
      <c r="V1530" s="14">
        <f t="shared" si="216"/>
        <v>53509.59</v>
      </c>
    </row>
    <row r="1531" spans="1:22">
      <c r="A1531" s="8">
        <v>1528</v>
      </c>
      <c r="B1531" s="8" t="s">
        <v>3442</v>
      </c>
      <c r="C1531" s="9" t="s">
        <v>3443</v>
      </c>
      <c r="D1531" s="8" t="s">
        <v>260</v>
      </c>
      <c r="E1531" s="14">
        <v>4929.87</v>
      </c>
      <c r="F1531" s="14">
        <v>7023.66</v>
      </c>
      <c r="G1531" s="14">
        <v>5589.59</v>
      </c>
      <c r="H1531" s="14">
        <v>8769.82</v>
      </c>
      <c r="I1531" s="14">
        <v>4247.68</v>
      </c>
      <c r="J1531" s="14">
        <v>6902.83</v>
      </c>
      <c r="K1531" s="14">
        <v>5168.0600000000004</v>
      </c>
      <c r="L1531" s="14">
        <v>14239.07</v>
      </c>
      <c r="M1531" s="14">
        <v>5002.05</v>
      </c>
      <c r="N1531" s="14">
        <f t="shared" si="208"/>
        <v>5866.55</v>
      </c>
      <c r="O1531" s="14">
        <f t="shared" si="209"/>
        <v>8358.16</v>
      </c>
      <c r="P1531" s="14">
        <f t="shared" si="210"/>
        <v>6651.61</v>
      </c>
      <c r="Q1531" s="14">
        <f t="shared" si="211"/>
        <v>10436.09</v>
      </c>
      <c r="R1531" s="14">
        <f t="shared" si="212"/>
        <v>5054.74</v>
      </c>
      <c r="S1531" s="14">
        <f t="shared" si="213"/>
        <v>8214.3700000000008</v>
      </c>
      <c r="T1531" s="14">
        <f t="shared" si="214"/>
        <v>6149.99</v>
      </c>
      <c r="U1531" s="14">
        <f t="shared" si="215"/>
        <v>16944.490000000002</v>
      </c>
      <c r="V1531" s="14">
        <f t="shared" si="216"/>
        <v>5952.44</v>
      </c>
    </row>
    <row r="1532" spans="1:22">
      <c r="A1532" s="8">
        <v>1529</v>
      </c>
      <c r="B1532" s="8" t="s">
        <v>3444</v>
      </c>
      <c r="C1532" s="9" t="s">
        <v>3445</v>
      </c>
      <c r="D1532" s="8" t="s">
        <v>260</v>
      </c>
      <c r="E1532" s="14">
        <v>67962.899999999994</v>
      </c>
      <c r="F1532" s="14">
        <v>107100.16</v>
      </c>
      <c r="G1532" s="14">
        <v>104406.41</v>
      </c>
      <c r="H1532" s="14">
        <v>83800.56</v>
      </c>
      <c r="I1532" s="14">
        <v>85955.65</v>
      </c>
      <c r="J1532" s="14">
        <v>94369.17</v>
      </c>
      <c r="K1532" s="14">
        <v>96639.88</v>
      </c>
      <c r="L1532" s="14">
        <v>265979.78000000003</v>
      </c>
      <c r="M1532" s="14">
        <v>79372.19</v>
      </c>
      <c r="N1532" s="14">
        <f t="shared" si="208"/>
        <v>80875.850000000006</v>
      </c>
      <c r="O1532" s="14">
        <f t="shared" si="209"/>
        <v>127449.19</v>
      </c>
      <c r="P1532" s="14">
        <f t="shared" si="210"/>
        <v>124243.63</v>
      </c>
      <c r="Q1532" s="14">
        <f t="shared" si="211"/>
        <v>99722.67</v>
      </c>
      <c r="R1532" s="14">
        <f t="shared" si="212"/>
        <v>102287.22</v>
      </c>
      <c r="S1532" s="14">
        <f t="shared" si="213"/>
        <v>112299.31</v>
      </c>
      <c r="T1532" s="14">
        <f t="shared" si="214"/>
        <v>115001.46</v>
      </c>
      <c r="U1532" s="14">
        <f t="shared" si="215"/>
        <v>316515.94</v>
      </c>
      <c r="V1532" s="14">
        <f t="shared" si="216"/>
        <v>94452.91</v>
      </c>
    </row>
    <row r="1533" spans="1:22">
      <c r="A1533" s="8">
        <v>1530</v>
      </c>
      <c r="B1533" s="8" t="s">
        <v>3446</v>
      </c>
      <c r="C1533" s="9" t="s">
        <v>3447</v>
      </c>
      <c r="D1533" s="8" t="s">
        <v>260</v>
      </c>
      <c r="E1533" s="14">
        <v>144418.47</v>
      </c>
      <c r="F1533" s="14">
        <v>259710.76</v>
      </c>
      <c r="G1533" s="14">
        <v>222155.93</v>
      </c>
      <c r="H1533" s="14">
        <v>290378.69</v>
      </c>
      <c r="I1533" s="14">
        <v>168827.62</v>
      </c>
      <c r="J1533" s="14">
        <v>289141.17</v>
      </c>
      <c r="K1533" s="14">
        <v>159472.24</v>
      </c>
      <c r="L1533" s="14">
        <v>565953.99</v>
      </c>
      <c r="M1533" s="14">
        <v>224288.71</v>
      </c>
      <c r="N1533" s="14">
        <f t="shared" si="208"/>
        <v>171857.98</v>
      </c>
      <c r="O1533" s="14">
        <f t="shared" si="209"/>
        <v>309055.8</v>
      </c>
      <c r="P1533" s="14">
        <f t="shared" si="210"/>
        <v>264365.56</v>
      </c>
      <c r="Q1533" s="14">
        <f t="shared" si="211"/>
        <v>345550.64</v>
      </c>
      <c r="R1533" s="14">
        <f t="shared" si="212"/>
        <v>200904.87</v>
      </c>
      <c r="S1533" s="14">
        <f t="shared" si="213"/>
        <v>344077.99</v>
      </c>
      <c r="T1533" s="14">
        <f t="shared" si="214"/>
        <v>189771.97</v>
      </c>
      <c r="U1533" s="14">
        <f t="shared" si="215"/>
        <v>673485.25</v>
      </c>
      <c r="V1533" s="14">
        <f t="shared" si="216"/>
        <v>266903.56</v>
      </c>
    </row>
    <row r="1534" spans="1:22">
      <c r="A1534" s="8">
        <v>1531</v>
      </c>
      <c r="B1534" s="8" t="s">
        <v>3448</v>
      </c>
      <c r="C1534" s="9" t="s">
        <v>3449</v>
      </c>
      <c r="D1534" s="8" t="s">
        <v>260</v>
      </c>
      <c r="E1534" s="14">
        <v>3740.35</v>
      </c>
      <c r="F1534" s="14">
        <v>6496.17</v>
      </c>
      <c r="G1534" s="14">
        <v>6321.49</v>
      </c>
      <c r="H1534" s="14">
        <v>6041.44</v>
      </c>
      <c r="I1534" s="14">
        <v>4804.29</v>
      </c>
      <c r="J1534" s="14">
        <v>5674.08</v>
      </c>
      <c r="K1534" s="14">
        <v>4173.43</v>
      </c>
      <c r="L1534" s="14">
        <v>16107</v>
      </c>
      <c r="M1534" s="14">
        <v>5796.02</v>
      </c>
      <c r="N1534" s="14">
        <f t="shared" si="208"/>
        <v>4451.0200000000004</v>
      </c>
      <c r="O1534" s="14">
        <f t="shared" si="209"/>
        <v>7730.44</v>
      </c>
      <c r="P1534" s="14">
        <f t="shared" si="210"/>
        <v>7522.57</v>
      </c>
      <c r="Q1534" s="14">
        <f t="shared" si="211"/>
        <v>7189.31</v>
      </c>
      <c r="R1534" s="14">
        <f t="shared" si="212"/>
        <v>5717.11</v>
      </c>
      <c r="S1534" s="14">
        <f t="shared" si="213"/>
        <v>6752.16</v>
      </c>
      <c r="T1534" s="14">
        <f t="shared" si="214"/>
        <v>4966.38</v>
      </c>
      <c r="U1534" s="14">
        <f t="shared" si="215"/>
        <v>19167.330000000002</v>
      </c>
      <c r="V1534" s="14">
        <f t="shared" si="216"/>
        <v>6897.26</v>
      </c>
    </row>
    <row r="1535" spans="1:22">
      <c r="A1535" s="8">
        <v>1532</v>
      </c>
      <c r="B1535" s="8" t="s">
        <v>3450</v>
      </c>
      <c r="C1535" s="9" t="s">
        <v>3451</v>
      </c>
      <c r="D1535" s="8" t="s">
        <v>260</v>
      </c>
      <c r="E1535" s="14">
        <v>5778.7</v>
      </c>
      <c r="F1535" s="14">
        <v>9869.56</v>
      </c>
      <c r="G1535" s="14">
        <v>9153.82</v>
      </c>
      <c r="H1535" s="14">
        <v>11303.34</v>
      </c>
      <c r="I1535" s="14">
        <v>7334.47</v>
      </c>
      <c r="J1535" s="14">
        <v>10719.65</v>
      </c>
      <c r="K1535" s="14">
        <v>8244.36</v>
      </c>
      <c r="L1535" s="14">
        <v>23320.59</v>
      </c>
      <c r="M1535" s="14">
        <v>7914.36</v>
      </c>
      <c r="N1535" s="14">
        <f t="shared" si="208"/>
        <v>6876.65</v>
      </c>
      <c r="O1535" s="14">
        <f t="shared" si="209"/>
        <v>11744.78</v>
      </c>
      <c r="P1535" s="14">
        <f t="shared" si="210"/>
        <v>10893.05</v>
      </c>
      <c r="Q1535" s="14">
        <f t="shared" si="211"/>
        <v>13450.97</v>
      </c>
      <c r="R1535" s="14">
        <f t="shared" si="212"/>
        <v>8728.02</v>
      </c>
      <c r="S1535" s="14">
        <f t="shared" si="213"/>
        <v>12756.38</v>
      </c>
      <c r="T1535" s="14">
        <f t="shared" si="214"/>
        <v>9810.7900000000009</v>
      </c>
      <c r="U1535" s="14">
        <f t="shared" si="215"/>
        <v>27751.5</v>
      </c>
      <c r="V1535" s="14">
        <f t="shared" si="216"/>
        <v>9418.09</v>
      </c>
    </row>
    <row r="1536" spans="1:22">
      <c r="A1536" s="8">
        <v>1533</v>
      </c>
      <c r="B1536" s="8" t="s">
        <v>3452</v>
      </c>
      <c r="C1536" s="9" t="s">
        <v>3453</v>
      </c>
      <c r="D1536" s="8" t="s">
        <v>260</v>
      </c>
      <c r="E1536" s="14">
        <v>8498.43</v>
      </c>
      <c r="F1536" s="14">
        <v>13911.96</v>
      </c>
      <c r="G1536" s="14">
        <v>13234.85</v>
      </c>
      <c r="H1536" s="14">
        <v>15590.8</v>
      </c>
      <c r="I1536" s="14">
        <v>9788.14</v>
      </c>
      <c r="J1536" s="14">
        <v>15452.43</v>
      </c>
      <c r="K1536" s="14">
        <v>11918.3</v>
      </c>
      <c r="L1536" s="14">
        <v>33731.949999999997</v>
      </c>
      <c r="M1536" s="14">
        <v>10296.290000000001</v>
      </c>
      <c r="N1536" s="14">
        <f t="shared" si="208"/>
        <v>10113.129999999999</v>
      </c>
      <c r="O1536" s="14">
        <f t="shared" si="209"/>
        <v>16555.23</v>
      </c>
      <c r="P1536" s="14">
        <f t="shared" si="210"/>
        <v>15749.47</v>
      </c>
      <c r="Q1536" s="14">
        <f t="shared" si="211"/>
        <v>18553.05</v>
      </c>
      <c r="R1536" s="14">
        <f t="shared" si="212"/>
        <v>11647.89</v>
      </c>
      <c r="S1536" s="14">
        <f t="shared" si="213"/>
        <v>18388.39</v>
      </c>
      <c r="T1536" s="14">
        <f t="shared" si="214"/>
        <v>14182.78</v>
      </c>
      <c r="U1536" s="14">
        <f t="shared" si="215"/>
        <v>40141.019999999997</v>
      </c>
      <c r="V1536" s="14">
        <f t="shared" si="216"/>
        <v>12252.59</v>
      </c>
    </row>
    <row r="1537" spans="1:22">
      <c r="A1537" s="8">
        <v>1534</v>
      </c>
      <c r="B1537" s="8" t="s">
        <v>3454</v>
      </c>
      <c r="C1537" s="9" t="s">
        <v>3455</v>
      </c>
      <c r="D1537" s="8" t="s">
        <v>260</v>
      </c>
      <c r="E1537" s="14">
        <v>11215.27</v>
      </c>
      <c r="F1537" s="14">
        <v>17904.150000000001</v>
      </c>
      <c r="G1537" s="14">
        <v>17663.8</v>
      </c>
      <c r="H1537" s="14">
        <v>19488.5</v>
      </c>
      <c r="I1537" s="14">
        <v>13064.25</v>
      </c>
      <c r="J1537" s="14">
        <v>20462.93</v>
      </c>
      <c r="K1537" s="14">
        <v>95460.46</v>
      </c>
      <c r="L1537" s="14">
        <v>45000.72</v>
      </c>
      <c r="M1537" s="14">
        <v>13472.18</v>
      </c>
      <c r="N1537" s="14">
        <f t="shared" si="208"/>
        <v>13346.17</v>
      </c>
      <c r="O1537" s="14">
        <f t="shared" si="209"/>
        <v>21305.94</v>
      </c>
      <c r="P1537" s="14">
        <f t="shared" si="210"/>
        <v>21019.919999999998</v>
      </c>
      <c r="Q1537" s="14">
        <f t="shared" si="211"/>
        <v>23191.32</v>
      </c>
      <c r="R1537" s="14">
        <f t="shared" si="212"/>
        <v>15546.46</v>
      </c>
      <c r="S1537" s="14">
        <f t="shared" si="213"/>
        <v>24350.89</v>
      </c>
      <c r="T1537" s="14">
        <f t="shared" si="214"/>
        <v>113597.95</v>
      </c>
      <c r="U1537" s="14">
        <f t="shared" si="215"/>
        <v>53550.86</v>
      </c>
      <c r="V1537" s="14">
        <f t="shared" si="216"/>
        <v>16031.89</v>
      </c>
    </row>
    <row r="1538" spans="1:22">
      <c r="A1538" s="8">
        <v>1535</v>
      </c>
      <c r="B1538" s="8" t="s">
        <v>3456</v>
      </c>
      <c r="C1538" s="9" t="s">
        <v>3457</v>
      </c>
      <c r="D1538" s="8" t="s">
        <v>260</v>
      </c>
      <c r="E1538" s="14">
        <v>19371.580000000002</v>
      </c>
      <c r="F1538" s="14">
        <v>31554.11</v>
      </c>
      <c r="G1538" s="14">
        <v>30458.37</v>
      </c>
      <c r="H1538" s="14">
        <v>35079.31</v>
      </c>
      <c r="I1538" s="14">
        <v>24403.94</v>
      </c>
      <c r="J1538" s="14">
        <v>35330.71</v>
      </c>
      <c r="K1538" s="14">
        <v>27434.03</v>
      </c>
      <c r="L1538" s="14">
        <v>77595.3</v>
      </c>
      <c r="M1538" s="14">
        <v>25910.61</v>
      </c>
      <c r="N1538" s="14">
        <f t="shared" si="208"/>
        <v>23052.18</v>
      </c>
      <c r="O1538" s="14">
        <f t="shared" si="209"/>
        <v>37549.39</v>
      </c>
      <c r="P1538" s="14">
        <f t="shared" si="210"/>
        <v>36245.46</v>
      </c>
      <c r="Q1538" s="14">
        <f t="shared" si="211"/>
        <v>41744.379999999997</v>
      </c>
      <c r="R1538" s="14">
        <f t="shared" si="212"/>
        <v>29040.69</v>
      </c>
      <c r="S1538" s="14">
        <f t="shared" si="213"/>
        <v>42043.54</v>
      </c>
      <c r="T1538" s="14">
        <f t="shared" si="214"/>
        <v>32646.5</v>
      </c>
      <c r="U1538" s="14">
        <f t="shared" si="215"/>
        <v>92338.41</v>
      </c>
      <c r="V1538" s="14">
        <f t="shared" si="216"/>
        <v>30833.63</v>
      </c>
    </row>
    <row r="1539" spans="1:22">
      <c r="A1539" s="8">
        <v>1536</v>
      </c>
      <c r="B1539" s="8" t="s">
        <v>3458</v>
      </c>
      <c r="C1539" s="9" t="s">
        <v>3459</v>
      </c>
      <c r="D1539" s="8" t="s">
        <v>25</v>
      </c>
      <c r="E1539" s="14">
        <v>239564.21</v>
      </c>
      <c r="F1539" s="14">
        <v>212918.39</v>
      </c>
      <c r="G1539" s="14">
        <v>367270.22</v>
      </c>
      <c r="H1539" s="14">
        <v>144020.03</v>
      </c>
      <c r="I1539" s="14">
        <v>133853.09</v>
      </c>
      <c r="J1539" s="14">
        <v>158710.46</v>
      </c>
      <c r="K1539" s="14">
        <v>339924.24</v>
      </c>
      <c r="L1539" s="14">
        <v>762698.18</v>
      </c>
      <c r="M1539" s="14">
        <v>12687.74</v>
      </c>
      <c r="N1539" s="14">
        <f t="shared" si="208"/>
        <v>285081.40999999997</v>
      </c>
      <c r="O1539" s="14">
        <f t="shared" si="209"/>
        <v>253372.88</v>
      </c>
      <c r="P1539" s="14">
        <f t="shared" si="210"/>
        <v>437051.56</v>
      </c>
      <c r="Q1539" s="14">
        <f t="shared" si="211"/>
        <v>171383.84</v>
      </c>
      <c r="R1539" s="14">
        <f t="shared" si="212"/>
        <v>159285.18</v>
      </c>
      <c r="S1539" s="14">
        <f t="shared" si="213"/>
        <v>188865.45</v>
      </c>
      <c r="T1539" s="14">
        <f t="shared" si="214"/>
        <v>404509.85</v>
      </c>
      <c r="U1539" s="14">
        <f t="shared" si="215"/>
        <v>907610.83</v>
      </c>
      <c r="V1539" s="14">
        <f t="shared" si="216"/>
        <v>15098.41</v>
      </c>
    </row>
    <row r="1540" spans="1:22">
      <c r="A1540" s="8">
        <v>1537</v>
      </c>
      <c r="B1540" s="8" t="s">
        <v>3460</v>
      </c>
      <c r="C1540" s="9" t="s">
        <v>3461</v>
      </c>
      <c r="D1540" s="8" t="s">
        <v>260</v>
      </c>
      <c r="E1540" s="14">
        <v>16992.54</v>
      </c>
      <c r="F1540" s="14">
        <v>25493.84</v>
      </c>
      <c r="G1540" s="14">
        <v>26365.77</v>
      </c>
      <c r="H1540" s="14">
        <v>22324.080000000002</v>
      </c>
      <c r="I1540" s="14">
        <v>19308.509999999998</v>
      </c>
      <c r="J1540" s="14">
        <v>28081.95</v>
      </c>
      <c r="K1540" s="14">
        <v>33417.730000000003</v>
      </c>
      <c r="L1540" s="14">
        <v>63036.88</v>
      </c>
      <c r="M1540" s="14">
        <v>142069.29999999999</v>
      </c>
      <c r="N1540" s="14">
        <f t="shared" si="208"/>
        <v>20221.12</v>
      </c>
      <c r="O1540" s="14">
        <f t="shared" si="209"/>
        <v>30337.67</v>
      </c>
      <c r="P1540" s="14">
        <f t="shared" si="210"/>
        <v>31375.27</v>
      </c>
      <c r="Q1540" s="14">
        <f t="shared" si="211"/>
        <v>26565.66</v>
      </c>
      <c r="R1540" s="14">
        <f t="shared" si="212"/>
        <v>22977.13</v>
      </c>
      <c r="S1540" s="14">
        <f t="shared" si="213"/>
        <v>33417.519999999997</v>
      </c>
      <c r="T1540" s="14">
        <f t="shared" si="214"/>
        <v>39767.1</v>
      </c>
      <c r="U1540" s="14">
        <f t="shared" si="215"/>
        <v>75013.89</v>
      </c>
      <c r="V1540" s="14">
        <f t="shared" si="216"/>
        <v>169062.47</v>
      </c>
    </row>
    <row r="1541" spans="1:22">
      <c r="A1541" s="8">
        <v>1538</v>
      </c>
      <c r="B1541" s="8" t="s">
        <v>3462</v>
      </c>
      <c r="C1541" s="9" t="s">
        <v>3463</v>
      </c>
      <c r="D1541" s="8" t="s">
        <v>260</v>
      </c>
      <c r="E1541" s="14">
        <v>28037.45</v>
      </c>
      <c r="F1541" s="14">
        <v>32183.07</v>
      </c>
      <c r="G1541" s="14">
        <v>32659.85</v>
      </c>
      <c r="H1541" s="14">
        <v>37028.15</v>
      </c>
      <c r="I1541" s="14">
        <v>32449.06</v>
      </c>
      <c r="J1541" s="14">
        <v>34785.31</v>
      </c>
      <c r="K1541" s="14">
        <v>408369.31</v>
      </c>
      <c r="L1541" s="14">
        <v>78085.240000000005</v>
      </c>
      <c r="M1541" s="14">
        <v>175978.43</v>
      </c>
      <c r="N1541" s="14">
        <f t="shared" ref="N1541:N1604" si="217">ROUND(E1541*1.19,2)</f>
        <v>33364.57</v>
      </c>
      <c r="O1541" s="14">
        <f t="shared" ref="O1541:O1604" si="218">ROUND(F1541*1.19,2)</f>
        <v>38297.85</v>
      </c>
      <c r="P1541" s="14">
        <f t="shared" ref="P1541:P1604" si="219">ROUND(G1541*1.19,2)</f>
        <v>38865.22</v>
      </c>
      <c r="Q1541" s="14">
        <f t="shared" ref="Q1541:Q1604" si="220">ROUND(H1541*1.19,2)</f>
        <v>44063.5</v>
      </c>
      <c r="R1541" s="14">
        <f t="shared" ref="R1541:R1604" si="221">ROUND(I1541*1.19,2)</f>
        <v>38614.379999999997</v>
      </c>
      <c r="S1541" s="14">
        <f t="shared" ref="S1541:S1604" si="222">ROUND(J1541*1.19,2)</f>
        <v>41394.519999999997</v>
      </c>
      <c r="T1541" s="14">
        <f t="shared" ref="T1541:T1604" si="223">ROUND(K1541*1.19,2)</f>
        <v>485959.48</v>
      </c>
      <c r="U1541" s="14">
        <f t="shared" ref="U1541:U1604" si="224">ROUND(L1541*1.19,2)</f>
        <v>92921.44</v>
      </c>
      <c r="V1541" s="14">
        <f t="shared" ref="V1541:V1604" si="225">ROUND(M1541*1.19,2)</f>
        <v>209414.33</v>
      </c>
    </row>
    <row r="1542" spans="1:22">
      <c r="A1542" s="8">
        <v>1539</v>
      </c>
      <c r="B1542" s="8" t="s">
        <v>3464</v>
      </c>
      <c r="C1542" s="9" t="s">
        <v>3465</v>
      </c>
      <c r="D1542" s="8" t="s">
        <v>260</v>
      </c>
      <c r="E1542" s="14">
        <v>56070.59</v>
      </c>
      <c r="F1542" s="14">
        <v>72702.33</v>
      </c>
      <c r="G1542" s="14">
        <v>73636.22</v>
      </c>
      <c r="H1542" s="14">
        <v>83800.56</v>
      </c>
      <c r="I1542" s="14">
        <v>323544.39</v>
      </c>
      <c r="J1542" s="14">
        <v>78427.77</v>
      </c>
      <c r="K1542" s="14">
        <v>956834.94</v>
      </c>
      <c r="L1542" s="14">
        <v>176048.32</v>
      </c>
      <c r="M1542" s="14">
        <v>396765.7</v>
      </c>
      <c r="N1542" s="14">
        <f t="shared" si="217"/>
        <v>66724</v>
      </c>
      <c r="O1542" s="14">
        <f t="shared" si="218"/>
        <v>86515.77</v>
      </c>
      <c r="P1542" s="14">
        <f t="shared" si="219"/>
        <v>87627.1</v>
      </c>
      <c r="Q1542" s="14">
        <f t="shared" si="220"/>
        <v>99722.67</v>
      </c>
      <c r="R1542" s="14">
        <f t="shared" si="221"/>
        <v>385017.82</v>
      </c>
      <c r="S1542" s="14">
        <f t="shared" si="222"/>
        <v>93329.05</v>
      </c>
      <c r="T1542" s="14">
        <f t="shared" si="223"/>
        <v>1138633.58</v>
      </c>
      <c r="U1542" s="14">
        <f t="shared" si="224"/>
        <v>209497.5</v>
      </c>
      <c r="V1542" s="14">
        <f t="shared" si="225"/>
        <v>472151.18</v>
      </c>
    </row>
    <row r="1543" spans="1:22">
      <c r="A1543" s="8">
        <v>1540</v>
      </c>
      <c r="B1543" s="8" t="s">
        <v>3466</v>
      </c>
      <c r="C1543" s="9" t="s">
        <v>3467</v>
      </c>
      <c r="D1543" s="8" t="s">
        <v>260</v>
      </c>
      <c r="E1543" s="14">
        <v>16992.54</v>
      </c>
      <c r="F1543" s="14">
        <v>14199.31</v>
      </c>
      <c r="G1543" s="14">
        <v>12837.87</v>
      </c>
      <c r="H1543" s="14">
        <v>16565.23</v>
      </c>
      <c r="I1543" s="14">
        <v>52068.24</v>
      </c>
      <c r="J1543" s="14">
        <v>15119.18</v>
      </c>
      <c r="K1543" s="14">
        <v>17483.349999999999</v>
      </c>
      <c r="L1543" s="14">
        <v>30691.66</v>
      </c>
      <c r="M1543" s="14">
        <v>69172.78</v>
      </c>
      <c r="N1543" s="14">
        <f t="shared" si="217"/>
        <v>20221.12</v>
      </c>
      <c r="O1543" s="14">
        <f t="shared" si="218"/>
        <v>16897.18</v>
      </c>
      <c r="P1543" s="14">
        <f t="shared" si="219"/>
        <v>15277.07</v>
      </c>
      <c r="Q1543" s="14">
        <f t="shared" si="220"/>
        <v>19712.62</v>
      </c>
      <c r="R1543" s="14">
        <f t="shared" si="221"/>
        <v>61961.21</v>
      </c>
      <c r="S1543" s="14">
        <f t="shared" si="222"/>
        <v>17991.82</v>
      </c>
      <c r="T1543" s="14">
        <f t="shared" si="223"/>
        <v>20805.189999999999</v>
      </c>
      <c r="U1543" s="14">
        <f t="shared" si="224"/>
        <v>36523.08</v>
      </c>
      <c r="V1543" s="14">
        <f t="shared" si="225"/>
        <v>82315.61</v>
      </c>
    </row>
    <row r="1544" spans="1:22">
      <c r="A1544" s="8">
        <v>1541</v>
      </c>
      <c r="B1544" s="8" t="s">
        <v>3468</v>
      </c>
      <c r="C1544" s="9" t="s">
        <v>3469</v>
      </c>
      <c r="D1544" s="8" t="s">
        <v>260</v>
      </c>
      <c r="E1544" s="14">
        <v>16992.54</v>
      </c>
      <c r="F1544" s="14">
        <v>30371.57</v>
      </c>
      <c r="G1544" s="14">
        <v>28450.33</v>
      </c>
      <c r="H1544" s="14">
        <v>35079.31</v>
      </c>
      <c r="I1544" s="14">
        <v>13340.49</v>
      </c>
      <c r="J1544" s="14">
        <v>32691.96</v>
      </c>
      <c r="K1544" s="14">
        <v>32493.83</v>
      </c>
      <c r="L1544" s="14">
        <v>68019.47</v>
      </c>
      <c r="M1544" s="14">
        <v>153296.13</v>
      </c>
      <c r="N1544" s="14">
        <f t="shared" si="217"/>
        <v>20221.12</v>
      </c>
      <c r="O1544" s="14">
        <f t="shared" si="218"/>
        <v>36142.17</v>
      </c>
      <c r="P1544" s="14">
        <f t="shared" si="219"/>
        <v>33855.89</v>
      </c>
      <c r="Q1544" s="14">
        <f t="shared" si="220"/>
        <v>41744.379999999997</v>
      </c>
      <c r="R1544" s="14">
        <f t="shared" si="221"/>
        <v>15875.18</v>
      </c>
      <c r="S1544" s="14">
        <f t="shared" si="222"/>
        <v>38903.43</v>
      </c>
      <c r="T1544" s="14">
        <f t="shared" si="223"/>
        <v>38667.660000000003</v>
      </c>
      <c r="U1544" s="14">
        <f t="shared" si="224"/>
        <v>80943.17</v>
      </c>
      <c r="V1544" s="14">
        <f t="shared" si="225"/>
        <v>182422.39</v>
      </c>
    </row>
    <row r="1545" spans="1:22">
      <c r="A1545" s="8">
        <v>1542</v>
      </c>
      <c r="B1545" s="8" t="s">
        <v>3470</v>
      </c>
      <c r="C1545" s="9" t="s">
        <v>3471</v>
      </c>
      <c r="D1545" s="8" t="s">
        <v>25</v>
      </c>
      <c r="E1545" s="14">
        <v>239564.21</v>
      </c>
      <c r="F1545" s="14">
        <v>300546.64</v>
      </c>
      <c r="G1545" s="14">
        <v>367270.22</v>
      </c>
      <c r="H1545" s="14">
        <v>340074.37</v>
      </c>
      <c r="I1545" s="14">
        <v>279107.32</v>
      </c>
      <c r="J1545" s="14">
        <v>330566.90999999997</v>
      </c>
      <c r="K1545" s="14">
        <v>339924.24</v>
      </c>
      <c r="L1545" s="14">
        <v>935631.86</v>
      </c>
      <c r="M1545" s="14">
        <v>370794.74</v>
      </c>
      <c r="N1545" s="14">
        <f t="shared" si="217"/>
        <v>285081.40999999997</v>
      </c>
      <c r="O1545" s="14">
        <f t="shared" si="218"/>
        <v>357650.5</v>
      </c>
      <c r="P1545" s="14">
        <f t="shared" si="219"/>
        <v>437051.56</v>
      </c>
      <c r="Q1545" s="14">
        <f t="shared" si="220"/>
        <v>404688.5</v>
      </c>
      <c r="R1545" s="14">
        <f t="shared" si="221"/>
        <v>332137.71000000002</v>
      </c>
      <c r="S1545" s="14">
        <f t="shared" si="222"/>
        <v>393374.62</v>
      </c>
      <c r="T1545" s="14">
        <f t="shared" si="223"/>
        <v>404509.85</v>
      </c>
      <c r="U1545" s="14">
        <f t="shared" si="224"/>
        <v>1113401.9099999999</v>
      </c>
      <c r="V1545" s="14">
        <f t="shared" si="225"/>
        <v>441245.74</v>
      </c>
    </row>
    <row r="1546" spans="1:22" ht="21">
      <c r="A1546" s="8">
        <v>1543</v>
      </c>
      <c r="B1546" s="8" t="s">
        <v>3472</v>
      </c>
      <c r="C1546" s="9" t="s">
        <v>3473</v>
      </c>
      <c r="D1546" s="8" t="s">
        <v>25</v>
      </c>
      <c r="E1546" s="14">
        <v>159710.44</v>
      </c>
      <c r="F1546" s="14">
        <v>221465.28</v>
      </c>
      <c r="G1546" s="14">
        <v>247762.38</v>
      </c>
      <c r="H1546" s="14">
        <v>270890.19</v>
      </c>
      <c r="I1546" s="14">
        <v>202123.96</v>
      </c>
      <c r="J1546" s="14">
        <v>223288.54</v>
      </c>
      <c r="K1546" s="14">
        <v>227227.27</v>
      </c>
      <c r="L1546" s="14">
        <v>631178.14</v>
      </c>
      <c r="M1546" s="14">
        <v>174515.93</v>
      </c>
      <c r="N1546" s="14">
        <f t="shared" si="217"/>
        <v>190055.42</v>
      </c>
      <c r="O1546" s="14">
        <f t="shared" si="218"/>
        <v>263543.67999999999</v>
      </c>
      <c r="P1546" s="14">
        <f t="shared" si="219"/>
        <v>294837.23</v>
      </c>
      <c r="Q1546" s="14">
        <f t="shared" si="220"/>
        <v>322359.33</v>
      </c>
      <c r="R1546" s="14">
        <f t="shared" si="221"/>
        <v>240527.51</v>
      </c>
      <c r="S1546" s="14">
        <f t="shared" si="222"/>
        <v>265713.36</v>
      </c>
      <c r="T1546" s="14">
        <f t="shared" si="223"/>
        <v>270400.45</v>
      </c>
      <c r="U1546" s="14">
        <f t="shared" si="224"/>
        <v>751101.99</v>
      </c>
      <c r="V1546" s="14">
        <f t="shared" si="225"/>
        <v>207673.96</v>
      </c>
    </row>
    <row r="1547" spans="1:22">
      <c r="A1547" s="8">
        <v>1544</v>
      </c>
      <c r="B1547" s="8" t="s">
        <v>3474</v>
      </c>
      <c r="C1547" s="9" t="s">
        <v>3475</v>
      </c>
      <c r="D1547" s="8" t="s">
        <v>260</v>
      </c>
      <c r="E1547" s="14">
        <v>169905.1</v>
      </c>
      <c r="F1547" s="14">
        <v>289829.03999999998</v>
      </c>
      <c r="G1547" s="14">
        <v>243487.91</v>
      </c>
      <c r="H1547" s="14">
        <v>324191.24</v>
      </c>
      <c r="I1547" s="14">
        <v>200458.71</v>
      </c>
      <c r="J1547" s="14">
        <v>322534.71999999997</v>
      </c>
      <c r="K1547" s="14">
        <v>225352.06</v>
      </c>
      <c r="L1547" s="14">
        <v>569125.52</v>
      </c>
      <c r="M1547" s="14">
        <v>1474947.04</v>
      </c>
      <c r="N1547" s="14">
        <f t="shared" si="217"/>
        <v>202187.07</v>
      </c>
      <c r="O1547" s="14">
        <f t="shared" si="218"/>
        <v>344896.56</v>
      </c>
      <c r="P1547" s="14">
        <f t="shared" si="219"/>
        <v>289750.61</v>
      </c>
      <c r="Q1547" s="14">
        <f t="shared" si="220"/>
        <v>385787.58</v>
      </c>
      <c r="R1547" s="14">
        <f t="shared" si="221"/>
        <v>238545.86</v>
      </c>
      <c r="S1547" s="14">
        <f t="shared" si="222"/>
        <v>383816.32</v>
      </c>
      <c r="T1547" s="14">
        <f t="shared" si="223"/>
        <v>268168.95</v>
      </c>
      <c r="U1547" s="14">
        <f t="shared" si="224"/>
        <v>677259.37</v>
      </c>
      <c r="V1547" s="14">
        <f t="shared" si="225"/>
        <v>1755186.98</v>
      </c>
    </row>
    <row r="1548" spans="1:22">
      <c r="A1548" s="8">
        <v>1545</v>
      </c>
      <c r="B1548" s="8" t="s">
        <v>3476</v>
      </c>
      <c r="C1548" s="9" t="s">
        <v>3477</v>
      </c>
      <c r="D1548" s="8" t="s">
        <v>260</v>
      </c>
      <c r="E1548" s="14">
        <v>12745.48</v>
      </c>
      <c r="F1548" s="14">
        <v>20344.36</v>
      </c>
      <c r="G1548" s="14">
        <v>19657.400000000001</v>
      </c>
      <c r="H1548" s="14">
        <v>24360.639999999999</v>
      </c>
      <c r="I1548" s="14">
        <v>14939</v>
      </c>
      <c r="J1548" s="14">
        <v>21035.89</v>
      </c>
      <c r="K1548" s="14">
        <v>18189.27</v>
      </c>
      <c r="L1548" s="14">
        <v>45945.62</v>
      </c>
      <c r="M1548" s="14">
        <v>84002.67</v>
      </c>
      <c r="N1548" s="14">
        <f t="shared" si="217"/>
        <v>15167.12</v>
      </c>
      <c r="O1548" s="14">
        <f t="shared" si="218"/>
        <v>24209.79</v>
      </c>
      <c r="P1548" s="14">
        <f t="shared" si="219"/>
        <v>23392.31</v>
      </c>
      <c r="Q1548" s="14">
        <f t="shared" si="220"/>
        <v>28989.16</v>
      </c>
      <c r="R1548" s="14">
        <f t="shared" si="221"/>
        <v>17777.41</v>
      </c>
      <c r="S1548" s="14">
        <f t="shared" si="222"/>
        <v>25032.71</v>
      </c>
      <c r="T1548" s="14">
        <f t="shared" si="223"/>
        <v>21645.23</v>
      </c>
      <c r="U1548" s="14">
        <f t="shared" si="224"/>
        <v>54675.29</v>
      </c>
      <c r="V1548" s="14">
        <f t="shared" si="225"/>
        <v>99963.18</v>
      </c>
    </row>
    <row r="1549" spans="1:22">
      <c r="A1549" s="8">
        <v>1546</v>
      </c>
      <c r="B1549" s="8" t="s">
        <v>3478</v>
      </c>
      <c r="C1549" s="9" t="s">
        <v>3479</v>
      </c>
      <c r="D1549" s="8" t="s">
        <v>260</v>
      </c>
      <c r="E1549" s="14">
        <v>19032.330000000002</v>
      </c>
      <c r="F1549" s="14">
        <v>30688.6</v>
      </c>
      <c r="G1549" s="14">
        <v>29361.23</v>
      </c>
      <c r="H1549" s="14">
        <v>36833.269999999997</v>
      </c>
      <c r="I1549" s="14">
        <v>22313.360000000001</v>
      </c>
      <c r="J1549" s="14">
        <v>31645.43</v>
      </c>
      <c r="K1549" s="14">
        <v>27174.19</v>
      </c>
      <c r="L1549" s="14">
        <v>68627.53</v>
      </c>
      <c r="M1549" s="14">
        <v>126877.37</v>
      </c>
      <c r="N1549" s="14">
        <f t="shared" si="217"/>
        <v>22648.47</v>
      </c>
      <c r="O1549" s="14">
        <f t="shared" si="218"/>
        <v>36519.43</v>
      </c>
      <c r="P1549" s="14">
        <f t="shared" si="219"/>
        <v>34939.86</v>
      </c>
      <c r="Q1549" s="14">
        <f t="shared" si="220"/>
        <v>43831.59</v>
      </c>
      <c r="R1549" s="14">
        <f t="shared" si="221"/>
        <v>26552.9</v>
      </c>
      <c r="S1549" s="14">
        <f t="shared" si="222"/>
        <v>37658.06</v>
      </c>
      <c r="T1549" s="14">
        <f t="shared" si="223"/>
        <v>32337.29</v>
      </c>
      <c r="U1549" s="14">
        <f t="shared" si="224"/>
        <v>81666.759999999995</v>
      </c>
      <c r="V1549" s="14">
        <f t="shared" si="225"/>
        <v>150984.07</v>
      </c>
    </row>
    <row r="1550" spans="1:22">
      <c r="A1550" s="8">
        <v>1547</v>
      </c>
      <c r="B1550" s="8" t="s">
        <v>3480</v>
      </c>
      <c r="C1550" s="9" t="s">
        <v>3481</v>
      </c>
      <c r="D1550" s="8" t="s">
        <v>260</v>
      </c>
      <c r="E1550" s="14">
        <v>26676.16</v>
      </c>
      <c r="F1550" s="14">
        <v>45415.43</v>
      </c>
      <c r="G1550" s="14">
        <v>41293.97</v>
      </c>
      <c r="H1550" s="14">
        <v>53593.38</v>
      </c>
      <c r="I1550" s="14">
        <v>31096</v>
      </c>
      <c r="J1550" s="14">
        <v>47746.82</v>
      </c>
      <c r="K1550" s="14">
        <v>37869.769999999997</v>
      </c>
      <c r="L1550" s="14">
        <v>95635.839999999997</v>
      </c>
      <c r="M1550" s="14">
        <v>174515.93</v>
      </c>
      <c r="N1550" s="14">
        <f t="shared" si="217"/>
        <v>31744.63</v>
      </c>
      <c r="O1550" s="14">
        <f t="shared" si="218"/>
        <v>54044.36</v>
      </c>
      <c r="P1550" s="14">
        <f t="shared" si="219"/>
        <v>49139.82</v>
      </c>
      <c r="Q1550" s="14">
        <f t="shared" si="220"/>
        <v>63776.12</v>
      </c>
      <c r="R1550" s="14">
        <f t="shared" si="221"/>
        <v>37004.239999999998</v>
      </c>
      <c r="S1550" s="14">
        <f t="shared" si="222"/>
        <v>56818.720000000001</v>
      </c>
      <c r="T1550" s="14">
        <f t="shared" si="223"/>
        <v>45065.03</v>
      </c>
      <c r="U1550" s="14">
        <f t="shared" si="224"/>
        <v>113806.65</v>
      </c>
      <c r="V1550" s="14">
        <f t="shared" si="225"/>
        <v>207673.96</v>
      </c>
    </row>
    <row r="1551" spans="1:22">
      <c r="A1551" s="8">
        <v>1548</v>
      </c>
      <c r="B1551" s="8" t="s">
        <v>3482</v>
      </c>
      <c r="C1551" s="9" t="s">
        <v>3483</v>
      </c>
      <c r="D1551" s="8" t="s">
        <v>260</v>
      </c>
      <c r="E1551" s="14">
        <v>56926.64</v>
      </c>
      <c r="F1551" s="14">
        <v>96507.78</v>
      </c>
      <c r="G1551" s="14">
        <v>86651.66</v>
      </c>
      <c r="H1551" s="14">
        <v>116931.01</v>
      </c>
      <c r="I1551" s="14">
        <v>71338.350000000006</v>
      </c>
      <c r="J1551" s="14">
        <v>98416.93</v>
      </c>
      <c r="K1551" s="14">
        <v>80195.91</v>
      </c>
      <c r="L1551" s="14">
        <v>202522.94</v>
      </c>
      <c r="M1551" s="14">
        <v>369834.04</v>
      </c>
      <c r="N1551" s="14">
        <f t="shared" si="217"/>
        <v>67742.7</v>
      </c>
      <c r="O1551" s="14">
        <f t="shared" si="218"/>
        <v>114844.26</v>
      </c>
      <c r="P1551" s="14">
        <f t="shared" si="219"/>
        <v>103115.48</v>
      </c>
      <c r="Q1551" s="14">
        <f t="shared" si="220"/>
        <v>139147.9</v>
      </c>
      <c r="R1551" s="14">
        <f t="shared" si="221"/>
        <v>84892.64</v>
      </c>
      <c r="S1551" s="14">
        <f t="shared" si="222"/>
        <v>117116.15</v>
      </c>
      <c r="T1551" s="14">
        <f t="shared" si="223"/>
        <v>95433.13</v>
      </c>
      <c r="U1551" s="14">
        <f t="shared" si="224"/>
        <v>241002.3</v>
      </c>
      <c r="V1551" s="14">
        <f t="shared" si="225"/>
        <v>440102.51</v>
      </c>
    </row>
    <row r="1552" spans="1:22">
      <c r="A1552" s="8">
        <v>1549</v>
      </c>
      <c r="B1552" s="8" t="s">
        <v>3484</v>
      </c>
      <c r="C1552" s="9" t="s">
        <v>3485</v>
      </c>
      <c r="D1552" s="8" t="s">
        <v>260</v>
      </c>
      <c r="E1552" s="14">
        <v>101945.09</v>
      </c>
      <c r="F1552" s="14">
        <v>162508.64000000001</v>
      </c>
      <c r="G1552" s="14">
        <v>155884.93</v>
      </c>
      <c r="H1552" s="14">
        <v>194885.03</v>
      </c>
      <c r="I1552" s="14">
        <v>128337.37</v>
      </c>
      <c r="J1552" s="14">
        <v>167737.54</v>
      </c>
      <c r="K1552" s="14">
        <v>86563.6</v>
      </c>
      <c r="L1552" s="14">
        <v>364397.81</v>
      </c>
      <c r="M1552" s="14">
        <v>944288.4</v>
      </c>
      <c r="N1552" s="14">
        <f t="shared" si="217"/>
        <v>121314.66</v>
      </c>
      <c r="O1552" s="14">
        <f t="shared" si="218"/>
        <v>193385.28</v>
      </c>
      <c r="P1552" s="14">
        <f t="shared" si="219"/>
        <v>185503.07</v>
      </c>
      <c r="Q1552" s="14">
        <f t="shared" si="220"/>
        <v>231913.19</v>
      </c>
      <c r="R1552" s="14">
        <f t="shared" si="221"/>
        <v>152721.47</v>
      </c>
      <c r="S1552" s="14">
        <f t="shared" si="222"/>
        <v>199607.67</v>
      </c>
      <c r="T1552" s="14">
        <f t="shared" si="223"/>
        <v>103010.68</v>
      </c>
      <c r="U1552" s="14">
        <f t="shared" si="224"/>
        <v>433633.39</v>
      </c>
      <c r="V1552" s="14">
        <f t="shared" si="225"/>
        <v>1123703.2</v>
      </c>
    </row>
    <row r="1553" spans="1:22" ht="21">
      <c r="A1553" s="8">
        <v>1550</v>
      </c>
      <c r="B1553" s="8" t="s">
        <v>3486</v>
      </c>
      <c r="C1553" s="9" t="s">
        <v>3487</v>
      </c>
      <c r="D1553" s="8" t="s">
        <v>25</v>
      </c>
      <c r="E1553" s="14">
        <v>186894.74</v>
      </c>
      <c r="F1553" s="14">
        <v>2355506.81</v>
      </c>
      <c r="G1553" s="14">
        <v>1691522.62</v>
      </c>
      <c r="H1553" s="14">
        <v>2792716.05</v>
      </c>
      <c r="I1553" s="14">
        <v>933326.05</v>
      </c>
      <c r="J1553" s="14">
        <v>2463373.52</v>
      </c>
      <c r="K1553" s="14">
        <v>25039.119999999999</v>
      </c>
      <c r="L1553" s="14">
        <v>366672.56</v>
      </c>
      <c r="M1553" s="14">
        <v>1262525.1000000001</v>
      </c>
      <c r="N1553" s="14">
        <f t="shared" si="217"/>
        <v>222404.74</v>
      </c>
      <c r="O1553" s="14">
        <f t="shared" si="218"/>
        <v>2803053.1</v>
      </c>
      <c r="P1553" s="14">
        <f t="shared" si="219"/>
        <v>2012911.92</v>
      </c>
      <c r="Q1553" s="14">
        <f t="shared" si="220"/>
        <v>3323332.1</v>
      </c>
      <c r="R1553" s="14">
        <f t="shared" si="221"/>
        <v>1110658</v>
      </c>
      <c r="S1553" s="14">
        <f t="shared" si="222"/>
        <v>2931414.49</v>
      </c>
      <c r="T1553" s="14">
        <f t="shared" si="223"/>
        <v>29796.55</v>
      </c>
      <c r="U1553" s="14">
        <f t="shared" si="224"/>
        <v>436340.35</v>
      </c>
      <c r="V1553" s="14">
        <f t="shared" si="225"/>
        <v>1502404.87</v>
      </c>
    </row>
    <row r="1554" spans="1:22">
      <c r="A1554" s="8">
        <v>1551</v>
      </c>
      <c r="B1554" s="8" t="s">
        <v>3488</v>
      </c>
      <c r="C1554" s="9" t="s">
        <v>3489</v>
      </c>
      <c r="D1554" s="8" t="s">
        <v>25</v>
      </c>
      <c r="E1554" s="14">
        <v>115535.06</v>
      </c>
      <c r="F1554" s="14">
        <v>200875.94</v>
      </c>
      <c r="G1554" s="14">
        <v>176174.62</v>
      </c>
      <c r="H1554" s="14">
        <v>226066.63</v>
      </c>
      <c r="I1554" s="14">
        <v>133853.09</v>
      </c>
      <c r="J1554" s="14">
        <v>222168.92</v>
      </c>
      <c r="K1554" s="14">
        <v>163052.35999999999</v>
      </c>
      <c r="L1554" s="14">
        <v>411743.28</v>
      </c>
      <c r="M1554" s="14">
        <v>126877.37</v>
      </c>
      <c r="N1554" s="14">
        <f t="shared" si="217"/>
        <v>137486.72</v>
      </c>
      <c r="O1554" s="14">
        <f t="shared" si="218"/>
        <v>239042.37</v>
      </c>
      <c r="P1554" s="14">
        <f t="shared" si="219"/>
        <v>209647.8</v>
      </c>
      <c r="Q1554" s="14">
        <f t="shared" si="220"/>
        <v>269019.28999999998</v>
      </c>
      <c r="R1554" s="14">
        <f t="shared" si="221"/>
        <v>159285.18</v>
      </c>
      <c r="S1554" s="14">
        <f t="shared" si="222"/>
        <v>264381.01</v>
      </c>
      <c r="T1554" s="14">
        <f t="shared" si="223"/>
        <v>194032.31</v>
      </c>
      <c r="U1554" s="14">
        <f t="shared" si="224"/>
        <v>489974.5</v>
      </c>
      <c r="V1554" s="14">
        <f t="shared" si="225"/>
        <v>150984.07</v>
      </c>
    </row>
    <row r="1555" spans="1:22" ht="21">
      <c r="A1555" s="8">
        <v>1552</v>
      </c>
      <c r="B1555" s="8" t="s">
        <v>3490</v>
      </c>
      <c r="C1555" s="9" t="s">
        <v>3491</v>
      </c>
      <c r="D1555" s="8" t="s">
        <v>25</v>
      </c>
      <c r="E1555" s="14">
        <v>24808.14</v>
      </c>
      <c r="F1555" s="14">
        <v>33418.33</v>
      </c>
      <c r="G1555" s="14">
        <v>37930.400000000001</v>
      </c>
      <c r="H1555" s="14">
        <v>40522.44</v>
      </c>
      <c r="I1555" s="14">
        <v>20569.830000000002</v>
      </c>
      <c r="J1555" s="14">
        <v>34047.4</v>
      </c>
      <c r="K1555" s="14">
        <v>25039.119999999999</v>
      </c>
      <c r="L1555" s="14">
        <v>63264.36</v>
      </c>
      <c r="M1555" s="14">
        <v>36364.1</v>
      </c>
      <c r="N1555" s="14">
        <f t="shared" si="217"/>
        <v>29521.69</v>
      </c>
      <c r="O1555" s="14">
        <f t="shared" si="218"/>
        <v>39767.81</v>
      </c>
      <c r="P1555" s="14">
        <f t="shared" si="219"/>
        <v>45137.18</v>
      </c>
      <c r="Q1555" s="14">
        <f t="shared" si="220"/>
        <v>48221.7</v>
      </c>
      <c r="R1555" s="14">
        <f t="shared" si="221"/>
        <v>24478.1</v>
      </c>
      <c r="S1555" s="14">
        <f t="shared" si="222"/>
        <v>40516.410000000003</v>
      </c>
      <c r="T1555" s="14">
        <f t="shared" si="223"/>
        <v>29796.55</v>
      </c>
      <c r="U1555" s="14">
        <f t="shared" si="224"/>
        <v>75284.59</v>
      </c>
      <c r="V1555" s="14">
        <f t="shared" si="225"/>
        <v>43273.279999999999</v>
      </c>
    </row>
    <row r="1556" spans="1:22" ht="21">
      <c r="A1556" s="8">
        <v>1553</v>
      </c>
      <c r="B1556" s="8" t="s">
        <v>3492</v>
      </c>
      <c r="C1556" s="9" t="s">
        <v>3493</v>
      </c>
      <c r="D1556" s="8" t="s">
        <v>260</v>
      </c>
      <c r="E1556" s="14">
        <v>407768.77</v>
      </c>
      <c r="F1556" s="14">
        <v>876448.78</v>
      </c>
      <c r="G1556" s="14">
        <v>925000.84</v>
      </c>
      <c r="H1556" s="14">
        <v>976373.99</v>
      </c>
      <c r="I1556" s="14">
        <v>867784.04</v>
      </c>
      <c r="J1556" s="14">
        <v>979338.19</v>
      </c>
      <c r="K1556" s="14">
        <v>1012398.83</v>
      </c>
      <c r="L1556" s="14">
        <v>885911.02</v>
      </c>
      <c r="M1556" s="14">
        <v>2296116.75</v>
      </c>
      <c r="N1556" s="14">
        <f t="shared" si="217"/>
        <v>485244.84</v>
      </c>
      <c r="O1556" s="14">
        <f t="shared" si="218"/>
        <v>1042974.05</v>
      </c>
      <c r="P1556" s="14">
        <f t="shared" si="219"/>
        <v>1100751</v>
      </c>
      <c r="Q1556" s="14">
        <f t="shared" si="220"/>
        <v>1161885.05</v>
      </c>
      <c r="R1556" s="14">
        <f t="shared" si="221"/>
        <v>1032663.01</v>
      </c>
      <c r="S1556" s="14">
        <f t="shared" si="222"/>
        <v>1165412.45</v>
      </c>
      <c r="T1556" s="14">
        <f t="shared" si="223"/>
        <v>1204754.6100000001</v>
      </c>
      <c r="U1556" s="14">
        <f t="shared" si="224"/>
        <v>1054234.1100000001</v>
      </c>
      <c r="V1556" s="14">
        <f t="shared" si="225"/>
        <v>2732378.93</v>
      </c>
    </row>
    <row r="1557" spans="1:22" ht="21">
      <c r="A1557" s="8">
        <v>1554</v>
      </c>
      <c r="B1557" s="8" t="s">
        <v>3494</v>
      </c>
      <c r="C1557" s="9" t="s">
        <v>3495</v>
      </c>
      <c r="D1557" s="8" t="s">
        <v>260</v>
      </c>
      <c r="E1557" s="14">
        <v>569175.43000000005</v>
      </c>
      <c r="F1557" s="14">
        <v>665223.81000000006</v>
      </c>
      <c r="G1557" s="14">
        <v>607494.15</v>
      </c>
      <c r="H1557" s="14">
        <v>742511.94</v>
      </c>
      <c r="I1557" s="14">
        <v>436636.24</v>
      </c>
      <c r="J1557" s="14">
        <v>741871.75</v>
      </c>
      <c r="K1557" s="14">
        <v>233349.56</v>
      </c>
      <c r="L1557" s="14">
        <v>1239560.6399999999</v>
      </c>
      <c r="M1557" s="14">
        <v>3212708.09</v>
      </c>
      <c r="N1557" s="14">
        <f t="shared" si="217"/>
        <v>677318.76</v>
      </c>
      <c r="O1557" s="14">
        <f t="shared" si="218"/>
        <v>791616.33</v>
      </c>
      <c r="P1557" s="14">
        <f t="shared" si="219"/>
        <v>722918.04</v>
      </c>
      <c r="Q1557" s="14">
        <f t="shared" si="220"/>
        <v>883589.21</v>
      </c>
      <c r="R1557" s="14">
        <f t="shared" si="221"/>
        <v>519597.13</v>
      </c>
      <c r="S1557" s="14">
        <f t="shared" si="222"/>
        <v>882827.38</v>
      </c>
      <c r="T1557" s="14">
        <f t="shared" si="223"/>
        <v>277685.98</v>
      </c>
      <c r="U1557" s="14">
        <f t="shared" si="224"/>
        <v>1475077.16</v>
      </c>
      <c r="V1557" s="14">
        <f t="shared" si="225"/>
        <v>3823122.63</v>
      </c>
    </row>
    <row r="1558" spans="1:22" ht="21">
      <c r="A1558" s="8">
        <v>1555</v>
      </c>
      <c r="B1558" s="8" t="s">
        <v>3496</v>
      </c>
      <c r="C1558" s="9" t="s">
        <v>3497</v>
      </c>
      <c r="D1558" s="8" t="s">
        <v>260</v>
      </c>
      <c r="E1558" s="14">
        <v>713592.46</v>
      </c>
      <c r="F1558" s="14">
        <v>823826.27</v>
      </c>
      <c r="G1558" s="14">
        <v>753366.32</v>
      </c>
      <c r="H1558" s="14">
        <v>917908.46</v>
      </c>
      <c r="I1558" s="14">
        <v>541482.36</v>
      </c>
      <c r="J1558" s="14">
        <v>920381.56</v>
      </c>
      <c r="K1558" s="14">
        <v>251447.87</v>
      </c>
      <c r="L1558" s="14">
        <v>1537198.83</v>
      </c>
      <c r="M1558" s="14">
        <v>3984151.07</v>
      </c>
      <c r="N1558" s="14">
        <f t="shared" si="217"/>
        <v>849175.03</v>
      </c>
      <c r="O1558" s="14">
        <f t="shared" si="218"/>
        <v>980353.26</v>
      </c>
      <c r="P1558" s="14">
        <f t="shared" si="219"/>
        <v>896505.92</v>
      </c>
      <c r="Q1558" s="14">
        <f t="shared" si="220"/>
        <v>1092311.07</v>
      </c>
      <c r="R1558" s="14">
        <f t="shared" si="221"/>
        <v>644364.01</v>
      </c>
      <c r="S1558" s="14">
        <f t="shared" si="222"/>
        <v>1095254.06</v>
      </c>
      <c r="T1558" s="14">
        <f t="shared" si="223"/>
        <v>299222.96999999997</v>
      </c>
      <c r="U1558" s="14">
        <f t="shared" si="224"/>
        <v>1829266.61</v>
      </c>
      <c r="V1558" s="14">
        <f t="shared" si="225"/>
        <v>4741139.7699999996</v>
      </c>
    </row>
    <row r="1559" spans="1:22" ht="21">
      <c r="A1559" s="8">
        <v>1556</v>
      </c>
      <c r="B1559" s="8" t="s">
        <v>3498</v>
      </c>
      <c r="C1559" s="9" t="s">
        <v>3499</v>
      </c>
      <c r="D1559" s="8" t="s">
        <v>260</v>
      </c>
      <c r="E1559" s="14">
        <v>30583.96</v>
      </c>
      <c r="F1559" s="14">
        <v>25801.21</v>
      </c>
      <c r="G1559" s="14">
        <v>23969.42</v>
      </c>
      <c r="H1559" s="14">
        <v>28258.33</v>
      </c>
      <c r="I1559" s="14">
        <v>28677.51</v>
      </c>
      <c r="J1559" s="14">
        <v>29314.61</v>
      </c>
      <c r="K1559" s="14">
        <v>44446.78</v>
      </c>
      <c r="L1559" s="14">
        <v>42139.78</v>
      </c>
      <c r="M1559" s="14">
        <v>109211.41</v>
      </c>
      <c r="N1559" s="14">
        <f t="shared" si="217"/>
        <v>36394.910000000003</v>
      </c>
      <c r="O1559" s="14">
        <f t="shared" si="218"/>
        <v>30703.439999999999</v>
      </c>
      <c r="P1559" s="14">
        <f t="shared" si="219"/>
        <v>28523.61</v>
      </c>
      <c r="Q1559" s="14">
        <f t="shared" si="220"/>
        <v>33627.410000000003</v>
      </c>
      <c r="R1559" s="14">
        <f t="shared" si="221"/>
        <v>34126.239999999998</v>
      </c>
      <c r="S1559" s="14">
        <f t="shared" si="222"/>
        <v>34884.39</v>
      </c>
      <c r="T1559" s="14">
        <f t="shared" si="223"/>
        <v>52891.67</v>
      </c>
      <c r="U1559" s="14">
        <f t="shared" si="224"/>
        <v>50146.34</v>
      </c>
      <c r="V1559" s="14">
        <f t="shared" si="225"/>
        <v>129961.58</v>
      </c>
    </row>
    <row r="1560" spans="1:22" ht="21">
      <c r="A1560" s="8">
        <v>1557</v>
      </c>
      <c r="B1560" s="8" t="s">
        <v>3500</v>
      </c>
      <c r="C1560" s="9" t="s">
        <v>3501</v>
      </c>
      <c r="D1560" s="8" t="s">
        <v>260</v>
      </c>
      <c r="E1560" s="14">
        <v>42477.71</v>
      </c>
      <c r="F1560" s="14">
        <v>52922.95</v>
      </c>
      <c r="G1560" s="14">
        <v>50442.02</v>
      </c>
      <c r="H1560" s="14">
        <v>56516.66</v>
      </c>
      <c r="I1560" s="14">
        <v>46517.89</v>
      </c>
      <c r="J1560" s="14">
        <v>61575.87</v>
      </c>
      <c r="K1560" s="14">
        <v>76135.08</v>
      </c>
      <c r="L1560" s="14">
        <v>92219.32</v>
      </c>
      <c r="M1560" s="14">
        <v>239015.37</v>
      </c>
      <c r="N1560" s="14">
        <f t="shared" si="217"/>
        <v>50548.47</v>
      </c>
      <c r="O1560" s="14">
        <f t="shared" si="218"/>
        <v>62978.31</v>
      </c>
      <c r="P1560" s="14">
        <f t="shared" si="219"/>
        <v>60026</v>
      </c>
      <c r="Q1560" s="14">
        <f t="shared" si="220"/>
        <v>67254.83</v>
      </c>
      <c r="R1560" s="14">
        <f t="shared" si="221"/>
        <v>55356.29</v>
      </c>
      <c r="S1560" s="14">
        <f t="shared" si="222"/>
        <v>73275.289999999994</v>
      </c>
      <c r="T1560" s="14">
        <f t="shared" si="223"/>
        <v>90600.75</v>
      </c>
      <c r="U1560" s="14">
        <f t="shared" si="224"/>
        <v>109740.99</v>
      </c>
      <c r="V1560" s="14">
        <f t="shared" si="225"/>
        <v>284428.28999999998</v>
      </c>
    </row>
    <row r="1561" spans="1:22" ht="21">
      <c r="A1561" s="8">
        <v>1558</v>
      </c>
      <c r="B1561" s="8" t="s">
        <v>3502</v>
      </c>
      <c r="C1561" s="9" t="s">
        <v>3503</v>
      </c>
      <c r="D1561" s="8" t="s">
        <v>260</v>
      </c>
      <c r="E1561" s="14">
        <v>57768.25</v>
      </c>
      <c r="F1561" s="14">
        <v>81344.28</v>
      </c>
      <c r="G1561" s="14">
        <v>74570.23</v>
      </c>
      <c r="H1561" s="14">
        <v>90621.54</v>
      </c>
      <c r="I1561" s="14">
        <v>53597.32</v>
      </c>
      <c r="J1561" s="14">
        <v>90890.48</v>
      </c>
      <c r="K1561" s="14">
        <v>147278.22</v>
      </c>
      <c r="L1561" s="14">
        <v>152159.04999999999</v>
      </c>
      <c r="M1561" s="14">
        <v>394361.55</v>
      </c>
      <c r="N1561" s="14">
        <f t="shared" si="217"/>
        <v>68744.22</v>
      </c>
      <c r="O1561" s="14">
        <f t="shared" si="218"/>
        <v>96799.69</v>
      </c>
      <c r="P1561" s="14">
        <f t="shared" si="219"/>
        <v>88738.57</v>
      </c>
      <c r="Q1561" s="14">
        <f t="shared" si="220"/>
        <v>107839.63</v>
      </c>
      <c r="R1561" s="14">
        <f t="shared" si="221"/>
        <v>63780.81</v>
      </c>
      <c r="S1561" s="14">
        <f t="shared" si="222"/>
        <v>108159.67</v>
      </c>
      <c r="T1561" s="14">
        <f t="shared" si="223"/>
        <v>175261.08</v>
      </c>
      <c r="U1561" s="14">
        <f t="shared" si="224"/>
        <v>181069.27</v>
      </c>
      <c r="V1561" s="14">
        <f t="shared" si="225"/>
        <v>469290.23999999999</v>
      </c>
    </row>
    <row r="1562" spans="1:22" ht="21">
      <c r="A1562" s="8">
        <v>1559</v>
      </c>
      <c r="B1562" s="8" t="s">
        <v>3504</v>
      </c>
      <c r="C1562" s="9" t="s">
        <v>3505</v>
      </c>
      <c r="D1562" s="8" t="s">
        <v>260</v>
      </c>
      <c r="E1562" s="14">
        <v>120633.83</v>
      </c>
      <c r="F1562" s="14">
        <v>177731.53</v>
      </c>
      <c r="G1562" s="14">
        <v>162825.72</v>
      </c>
      <c r="H1562" s="14">
        <v>197808.3</v>
      </c>
      <c r="I1562" s="14">
        <v>117019.5</v>
      </c>
      <c r="J1562" s="14">
        <v>198782.73</v>
      </c>
      <c r="K1562" s="14">
        <v>288972.63</v>
      </c>
      <c r="L1562" s="14">
        <v>332236.32</v>
      </c>
      <c r="M1562" s="14">
        <v>861093.99</v>
      </c>
      <c r="N1562" s="14">
        <f t="shared" si="217"/>
        <v>143554.26</v>
      </c>
      <c r="O1562" s="14">
        <f t="shared" si="218"/>
        <v>211500.52</v>
      </c>
      <c r="P1562" s="14">
        <f t="shared" si="219"/>
        <v>193762.61</v>
      </c>
      <c r="Q1562" s="14">
        <f t="shared" si="220"/>
        <v>235391.88</v>
      </c>
      <c r="R1562" s="14">
        <f t="shared" si="221"/>
        <v>139253.21</v>
      </c>
      <c r="S1562" s="14">
        <f t="shared" si="222"/>
        <v>236551.45</v>
      </c>
      <c r="T1562" s="14">
        <f t="shared" si="223"/>
        <v>343877.43</v>
      </c>
      <c r="U1562" s="14">
        <f t="shared" si="224"/>
        <v>395361.22</v>
      </c>
      <c r="V1562" s="14">
        <f t="shared" si="225"/>
        <v>1024701.85</v>
      </c>
    </row>
    <row r="1563" spans="1:22">
      <c r="A1563" s="8">
        <v>1560</v>
      </c>
      <c r="B1563" s="8" t="s">
        <v>3506</v>
      </c>
      <c r="C1563" s="9" t="s">
        <v>3507</v>
      </c>
      <c r="D1563" s="8" t="s">
        <v>260</v>
      </c>
      <c r="E1563" s="14">
        <v>30583.96</v>
      </c>
      <c r="F1563" s="14">
        <v>44861.7</v>
      </c>
      <c r="G1563" s="14">
        <v>41370.480000000003</v>
      </c>
      <c r="H1563" s="14">
        <v>49695.68</v>
      </c>
      <c r="I1563" s="14">
        <v>27448.16</v>
      </c>
      <c r="J1563" s="14">
        <v>50408.97</v>
      </c>
      <c r="K1563" s="14">
        <v>24543.96</v>
      </c>
      <c r="L1563" s="14">
        <v>84419.56</v>
      </c>
      <c r="M1563" s="14">
        <v>218789.62</v>
      </c>
      <c r="N1563" s="14">
        <f t="shared" si="217"/>
        <v>36394.910000000003</v>
      </c>
      <c r="O1563" s="14">
        <f t="shared" si="218"/>
        <v>53385.42</v>
      </c>
      <c r="P1563" s="14">
        <f t="shared" si="219"/>
        <v>49230.87</v>
      </c>
      <c r="Q1563" s="14">
        <f t="shared" si="220"/>
        <v>59137.86</v>
      </c>
      <c r="R1563" s="14">
        <f t="shared" si="221"/>
        <v>32663.31</v>
      </c>
      <c r="S1563" s="14">
        <f t="shared" si="222"/>
        <v>59986.67</v>
      </c>
      <c r="T1563" s="14">
        <f t="shared" si="223"/>
        <v>29207.31</v>
      </c>
      <c r="U1563" s="14">
        <f t="shared" si="224"/>
        <v>100459.28</v>
      </c>
      <c r="V1563" s="14">
        <f t="shared" si="225"/>
        <v>260359.65</v>
      </c>
    </row>
    <row r="1564" spans="1:22" ht="21">
      <c r="A1564" s="8">
        <v>1561</v>
      </c>
      <c r="B1564" s="8" t="s">
        <v>3508</v>
      </c>
      <c r="C1564" s="9" t="s">
        <v>3509</v>
      </c>
      <c r="D1564" s="8" t="s">
        <v>260</v>
      </c>
      <c r="E1564" s="14">
        <v>64564.7</v>
      </c>
      <c r="F1564" s="14">
        <v>95495.11</v>
      </c>
      <c r="G1564" s="14">
        <v>87704.03</v>
      </c>
      <c r="H1564" s="14">
        <v>106017.45</v>
      </c>
      <c r="I1564" s="14">
        <v>63037.59</v>
      </c>
      <c r="J1564" s="14">
        <v>107070.81</v>
      </c>
      <c r="K1564" s="14">
        <v>57102.75</v>
      </c>
      <c r="L1564" s="14">
        <v>178961.76</v>
      </c>
      <c r="M1564" s="14">
        <v>463821.74</v>
      </c>
      <c r="N1564" s="14">
        <f t="shared" si="217"/>
        <v>76831.990000000005</v>
      </c>
      <c r="O1564" s="14">
        <f t="shared" si="218"/>
        <v>113639.18</v>
      </c>
      <c r="P1564" s="14">
        <f t="shared" si="219"/>
        <v>104367.8</v>
      </c>
      <c r="Q1564" s="14">
        <f t="shared" si="220"/>
        <v>126160.77</v>
      </c>
      <c r="R1564" s="14">
        <f t="shared" si="221"/>
        <v>75014.73</v>
      </c>
      <c r="S1564" s="14">
        <f t="shared" si="222"/>
        <v>127414.26</v>
      </c>
      <c r="T1564" s="14">
        <f t="shared" si="223"/>
        <v>67952.27</v>
      </c>
      <c r="U1564" s="14">
        <f t="shared" si="224"/>
        <v>212964.49</v>
      </c>
      <c r="V1564" s="14">
        <f t="shared" si="225"/>
        <v>551947.87</v>
      </c>
    </row>
    <row r="1565" spans="1:22" ht="21">
      <c r="A1565" s="8">
        <v>1562</v>
      </c>
      <c r="B1565" s="8" t="s">
        <v>3510</v>
      </c>
      <c r="C1565" s="9" t="s">
        <v>3511</v>
      </c>
      <c r="D1565" s="8" t="s">
        <v>260</v>
      </c>
      <c r="E1565" s="14">
        <v>110437.75</v>
      </c>
      <c r="F1565" s="14">
        <v>161812.99</v>
      </c>
      <c r="G1565" s="14">
        <v>148137.16</v>
      </c>
      <c r="H1565" s="14">
        <v>180268.66</v>
      </c>
      <c r="I1565" s="14">
        <v>106472.88</v>
      </c>
      <c r="J1565" s="14">
        <v>180801.66</v>
      </c>
      <c r="K1565" s="14">
        <v>84274.06</v>
      </c>
      <c r="L1565" s="14">
        <v>302266.46000000002</v>
      </c>
      <c r="M1565" s="14">
        <v>783419.32</v>
      </c>
      <c r="N1565" s="14">
        <f t="shared" si="217"/>
        <v>131420.92000000001</v>
      </c>
      <c r="O1565" s="14">
        <f t="shared" si="218"/>
        <v>192557.46</v>
      </c>
      <c r="P1565" s="14">
        <f t="shared" si="219"/>
        <v>176283.22</v>
      </c>
      <c r="Q1565" s="14">
        <f t="shared" si="220"/>
        <v>214519.71</v>
      </c>
      <c r="R1565" s="14">
        <f t="shared" si="221"/>
        <v>126702.73</v>
      </c>
      <c r="S1565" s="14">
        <f t="shared" si="222"/>
        <v>215153.98</v>
      </c>
      <c r="T1565" s="14">
        <f t="shared" si="223"/>
        <v>100286.13</v>
      </c>
      <c r="U1565" s="14">
        <f t="shared" si="224"/>
        <v>359697.09</v>
      </c>
      <c r="V1565" s="14">
        <f t="shared" si="225"/>
        <v>932268.99</v>
      </c>
    </row>
    <row r="1566" spans="1:22" ht="31.5">
      <c r="A1566" s="8">
        <v>1563</v>
      </c>
      <c r="B1566" s="8" t="s">
        <v>3512</v>
      </c>
      <c r="C1566" s="9" t="s">
        <v>3513</v>
      </c>
      <c r="D1566" s="8" t="s">
        <v>25</v>
      </c>
      <c r="E1566" s="14">
        <v>50974.71</v>
      </c>
      <c r="F1566" s="14">
        <v>134781.65</v>
      </c>
      <c r="G1566" s="14">
        <v>122631.76</v>
      </c>
      <c r="H1566" s="14">
        <v>154933.6</v>
      </c>
      <c r="I1566" s="14">
        <v>87980.88</v>
      </c>
      <c r="J1566" s="14">
        <v>145818.82999999999</v>
      </c>
      <c r="K1566" s="14">
        <v>96078.32</v>
      </c>
      <c r="L1566" s="14">
        <v>160129.44</v>
      </c>
      <c r="M1566" s="14">
        <v>91783.63</v>
      </c>
      <c r="N1566" s="14">
        <f t="shared" si="217"/>
        <v>60659.9</v>
      </c>
      <c r="O1566" s="14">
        <f t="shared" si="218"/>
        <v>160390.16</v>
      </c>
      <c r="P1566" s="14">
        <f t="shared" si="219"/>
        <v>145931.79</v>
      </c>
      <c r="Q1566" s="14">
        <f t="shared" si="220"/>
        <v>184370.98</v>
      </c>
      <c r="R1566" s="14">
        <f t="shared" si="221"/>
        <v>104697.25</v>
      </c>
      <c r="S1566" s="14">
        <f t="shared" si="222"/>
        <v>173524.41</v>
      </c>
      <c r="T1566" s="14">
        <f t="shared" si="223"/>
        <v>114333.2</v>
      </c>
      <c r="U1566" s="14">
        <f t="shared" si="224"/>
        <v>190554.03</v>
      </c>
      <c r="V1566" s="14">
        <f t="shared" si="225"/>
        <v>109222.52</v>
      </c>
    </row>
    <row r="1567" spans="1:22" ht="31.5">
      <c r="A1567" s="8">
        <v>1564</v>
      </c>
      <c r="B1567" s="8" t="s">
        <v>3514</v>
      </c>
      <c r="C1567" s="9" t="s">
        <v>3515</v>
      </c>
      <c r="D1567" s="8" t="s">
        <v>25</v>
      </c>
      <c r="E1567" s="14">
        <v>23788.959999999999</v>
      </c>
      <c r="F1567" s="14">
        <v>28514.33</v>
      </c>
      <c r="G1567" s="14">
        <v>29211.11</v>
      </c>
      <c r="H1567" s="14">
        <v>28842.99</v>
      </c>
      <c r="I1567" s="14">
        <v>9671.1200000000008</v>
      </c>
      <c r="J1567" s="14">
        <v>34784.050000000003</v>
      </c>
      <c r="K1567" s="14">
        <v>24981.38</v>
      </c>
      <c r="L1567" s="14">
        <v>59489.14</v>
      </c>
      <c r="M1567" s="14">
        <v>22548.92</v>
      </c>
      <c r="N1567" s="14">
        <f t="shared" si="217"/>
        <v>28308.86</v>
      </c>
      <c r="O1567" s="14">
        <f t="shared" si="218"/>
        <v>33932.050000000003</v>
      </c>
      <c r="P1567" s="14">
        <f t="shared" si="219"/>
        <v>34761.22</v>
      </c>
      <c r="Q1567" s="14">
        <f t="shared" si="220"/>
        <v>34323.160000000003</v>
      </c>
      <c r="R1567" s="14">
        <f t="shared" si="221"/>
        <v>11508.63</v>
      </c>
      <c r="S1567" s="14">
        <f t="shared" si="222"/>
        <v>41393.019999999997</v>
      </c>
      <c r="T1567" s="14">
        <f t="shared" si="223"/>
        <v>29727.84</v>
      </c>
      <c r="U1567" s="14">
        <f t="shared" si="224"/>
        <v>70792.08</v>
      </c>
      <c r="V1567" s="14">
        <f t="shared" si="225"/>
        <v>26833.21</v>
      </c>
    </row>
    <row r="1568" spans="1:22" ht="21">
      <c r="A1568" s="8">
        <v>1565</v>
      </c>
      <c r="B1568" s="8" t="s">
        <v>3516</v>
      </c>
      <c r="C1568" s="9" t="s">
        <v>3517</v>
      </c>
      <c r="D1568" s="8" t="s">
        <v>25</v>
      </c>
      <c r="E1568" s="14">
        <v>1361.31</v>
      </c>
      <c r="F1568" s="14">
        <v>12314.57</v>
      </c>
      <c r="G1568" s="14">
        <v>456030.96</v>
      </c>
      <c r="H1568" s="14">
        <v>14031.72</v>
      </c>
      <c r="I1568" s="14">
        <v>305298.21999999997</v>
      </c>
      <c r="J1568" s="14">
        <v>13447.06</v>
      </c>
      <c r="K1568" s="14">
        <v>75631.27</v>
      </c>
      <c r="L1568" s="14">
        <v>3175.91</v>
      </c>
      <c r="M1568" s="14">
        <v>1889.66</v>
      </c>
      <c r="N1568" s="14">
        <f t="shared" si="217"/>
        <v>1619.96</v>
      </c>
      <c r="O1568" s="14">
        <f t="shared" si="218"/>
        <v>14654.34</v>
      </c>
      <c r="P1568" s="14">
        <f t="shared" si="219"/>
        <v>542676.84</v>
      </c>
      <c r="Q1568" s="14">
        <f t="shared" si="220"/>
        <v>16697.75</v>
      </c>
      <c r="R1568" s="14">
        <f t="shared" si="221"/>
        <v>363304.88</v>
      </c>
      <c r="S1568" s="14">
        <f t="shared" si="222"/>
        <v>16002</v>
      </c>
      <c r="T1568" s="14">
        <f t="shared" si="223"/>
        <v>90001.21</v>
      </c>
      <c r="U1568" s="14">
        <f t="shared" si="224"/>
        <v>3779.33</v>
      </c>
      <c r="V1568" s="14">
        <f t="shared" si="225"/>
        <v>2248.6999999999998</v>
      </c>
    </row>
    <row r="1569" spans="1:22">
      <c r="A1569" s="8">
        <v>1566</v>
      </c>
      <c r="B1569" s="8" t="s">
        <v>3518</v>
      </c>
      <c r="C1569" s="9" t="s">
        <v>3519</v>
      </c>
      <c r="D1569" s="8" t="s">
        <v>25</v>
      </c>
      <c r="E1569" s="14">
        <v>3740.35</v>
      </c>
      <c r="F1569" s="14">
        <v>4148.53</v>
      </c>
      <c r="G1569" s="14">
        <v>1540.31</v>
      </c>
      <c r="H1569" s="14">
        <v>4774.68</v>
      </c>
      <c r="I1569" s="14">
        <v>3952.44</v>
      </c>
      <c r="J1569" s="14">
        <v>4482.3599999999997</v>
      </c>
      <c r="K1569" s="14">
        <v>4251.38</v>
      </c>
      <c r="L1569" s="14">
        <v>8434.08</v>
      </c>
      <c r="M1569" s="14">
        <v>2705.87</v>
      </c>
      <c r="N1569" s="14">
        <f t="shared" si="217"/>
        <v>4451.0200000000004</v>
      </c>
      <c r="O1569" s="14">
        <f t="shared" si="218"/>
        <v>4936.75</v>
      </c>
      <c r="P1569" s="14">
        <f t="shared" si="219"/>
        <v>1832.97</v>
      </c>
      <c r="Q1569" s="14">
        <f t="shared" si="220"/>
        <v>5681.87</v>
      </c>
      <c r="R1569" s="14">
        <f t="shared" si="221"/>
        <v>4703.3999999999996</v>
      </c>
      <c r="S1569" s="14">
        <f t="shared" si="222"/>
        <v>5334.01</v>
      </c>
      <c r="T1569" s="14">
        <f t="shared" si="223"/>
        <v>5059.1400000000003</v>
      </c>
      <c r="U1569" s="14">
        <f t="shared" si="224"/>
        <v>10036.56</v>
      </c>
      <c r="V1569" s="14">
        <f t="shared" si="225"/>
        <v>3219.99</v>
      </c>
    </row>
    <row r="1570" spans="1:22">
      <c r="A1570" s="8">
        <v>1567</v>
      </c>
      <c r="B1570" s="8" t="s">
        <v>3520</v>
      </c>
      <c r="C1570" s="9" t="s">
        <v>3521</v>
      </c>
      <c r="D1570" s="8" t="s">
        <v>25</v>
      </c>
      <c r="E1570" s="14">
        <v>12915.83</v>
      </c>
      <c r="F1570" s="14">
        <v>11779.71</v>
      </c>
      <c r="G1570" s="14">
        <v>4804.28</v>
      </c>
      <c r="H1570" s="14">
        <v>10268.49</v>
      </c>
      <c r="I1570" s="14">
        <v>16666.400000000001</v>
      </c>
      <c r="J1570" s="14">
        <v>10134.02</v>
      </c>
      <c r="K1570" s="14">
        <v>13517.8</v>
      </c>
      <c r="L1570" s="14">
        <v>26811.45</v>
      </c>
      <c r="M1570" s="14">
        <v>8366.93</v>
      </c>
      <c r="N1570" s="14">
        <f t="shared" si="217"/>
        <v>15369.84</v>
      </c>
      <c r="O1570" s="14">
        <f t="shared" si="218"/>
        <v>14017.85</v>
      </c>
      <c r="P1570" s="14">
        <f t="shared" si="219"/>
        <v>5717.09</v>
      </c>
      <c r="Q1570" s="14">
        <f t="shared" si="220"/>
        <v>12219.5</v>
      </c>
      <c r="R1570" s="14">
        <f t="shared" si="221"/>
        <v>19833.02</v>
      </c>
      <c r="S1570" s="14">
        <f t="shared" si="222"/>
        <v>12059.48</v>
      </c>
      <c r="T1570" s="14">
        <f t="shared" si="223"/>
        <v>16086.18</v>
      </c>
      <c r="U1570" s="14">
        <f t="shared" si="224"/>
        <v>31905.63</v>
      </c>
      <c r="V1570" s="14">
        <f t="shared" si="225"/>
        <v>9956.65</v>
      </c>
    </row>
    <row r="1571" spans="1:22">
      <c r="A1571" s="8">
        <v>1568</v>
      </c>
      <c r="B1571" s="8" t="s">
        <v>3522</v>
      </c>
      <c r="C1571" s="9" t="s">
        <v>3523</v>
      </c>
      <c r="D1571" s="8" t="s">
        <v>25</v>
      </c>
      <c r="E1571" s="14">
        <v>8328.09</v>
      </c>
      <c r="F1571" s="14">
        <v>9715.3700000000008</v>
      </c>
      <c r="G1571" s="14">
        <v>3930.9</v>
      </c>
      <c r="H1571" s="14">
        <v>8496.99</v>
      </c>
      <c r="I1571" s="14">
        <v>19630.73</v>
      </c>
      <c r="J1571" s="14">
        <v>7990.28</v>
      </c>
      <c r="K1571" s="14">
        <v>11154.65</v>
      </c>
      <c r="L1571" s="14">
        <v>22126.35</v>
      </c>
      <c r="M1571" s="14">
        <v>6923.47</v>
      </c>
      <c r="N1571" s="14">
        <f t="shared" si="217"/>
        <v>9910.43</v>
      </c>
      <c r="O1571" s="14">
        <f t="shared" si="218"/>
        <v>11561.29</v>
      </c>
      <c r="P1571" s="14">
        <f t="shared" si="219"/>
        <v>4677.7700000000004</v>
      </c>
      <c r="Q1571" s="14">
        <f t="shared" si="220"/>
        <v>10111.42</v>
      </c>
      <c r="R1571" s="14">
        <f t="shared" si="221"/>
        <v>23360.57</v>
      </c>
      <c r="S1571" s="14">
        <f t="shared" si="222"/>
        <v>9508.43</v>
      </c>
      <c r="T1571" s="14">
        <f t="shared" si="223"/>
        <v>13274.03</v>
      </c>
      <c r="U1571" s="14">
        <f t="shared" si="224"/>
        <v>26330.36</v>
      </c>
      <c r="V1571" s="14">
        <f t="shared" si="225"/>
        <v>8238.93</v>
      </c>
    </row>
    <row r="1572" spans="1:22">
      <c r="A1572" s="8">
        <v>1569</v>
      </c>
      <c r="B1572" s="8" t="s">
        <v>3524</v>
      </c>
      <c r="C1572" s="9" t="s">
        <v>3525</v>
      </c>
      <c r="D1572" s="8" t="s">
        <v>25</v>
      </c>
      <c r="E1572" s="14">
        <v>6458.64</v>
      </c>
      <c r="F1572" s="14">
        <v>6525.04</v>
      </c>
      <c r="G1572" s="14">
        <v>2575.37</v>
      </c>
      <c r="H1572" s="14">
        <v>5067.0200000000004</v>
      </c>
      <c r="I1572" s="14">
        <v>8466.68</v>
      </c>
      <c r="J1572" s="14">
        <v>5261.89</v>
      </c>
      <c r="K1572" s="14">
        <v>7480.7</v>
      </c>
      <c r="L1572" s="14">
        <v>14838.38</v>
      </c>
      <c r="M1572" s="14">
        <v>4824.21</v>
      </c>
      <c r="N1572" s="14">
        <f t="shared" si="217"/>
        <v>7685.78</v>
      </c>
      <c r="O1572" s="14">
        <f t="shared" si="218"/>
        <v>7764.8</v>
      </c>
      <c r="P1572" s="14">
        <f t="shared" si="219"/>
        <v>3064.69</v>
      </c>
      <c r="Q1572" s="14">
        <f t="shared" si="220"/>
        <v>6029.75</v>
      </c>
      <c r="R1572" s="14">
        <f t="shared" si="221"/>
        <v>10075.35</v>
      </c>
      <c r="S1572" s="14">
        <f t="shared" si="222"/>
        <v>6261.65</v>
      </c>
      <c r="T1572" s="14">
        <f t="shared" si="223"/>
        <v>8902.0300000000007</v>
      </c>
      <c r="U1572" s="14">
        <f t="shared" si="224"/>
        <v>17657.669999999998</v>
      </c>
      <c r="V1572" s="14">
        <f t="shared" si="225"/>
        <v>5740.81</v>
      </c>
    </row>
    <row r="1573" spans="1:22">
      <c r="A1573" s="8">
        <v>1570</v>
      </c>
      <c r="B1573" s="8" t="s">
        <v>3526</v>
      </c>
      <c r="C1573" s="9" t="s">
        <v>3527</v>
      </c>
      <c r="D1573" s="8" t="s">
        <v>25</v>
      </c>
      <c r="E1573" s="14">
        <v>2041.24</v>
      </c>
      <c r="F1573" s="14">
        <v>2771.7</v>
      </c>
      <c r="G1573" s="14">
        <v>1279.01</v>
      </c>
      <c r="H1573" s="14">
        <v>2689.41</v>
      </c>
      <c r="I1573" s="14">
        <v>5944.6</v>
      </c>
      <c r="J1573" s="14">
        <v>2533.5</v>
      </c>
      <c r="K1573" s="14">
        <v>3175.91</v>
      </c>
      <c r="L1573" s="14">
        <v>6299.31</v>
      </c>
      <c r="M1573" s="14">
        <v>2191.37</v>
      </c>
      <c r="N1573" s="14">
        <f t="shared" si="217"/>
        <v>2429.08</v>
      </c>
      <c r="O1573" s="14">
        <f t="shared" si="218"/>
        <v>3298.32</v>
      </c>
      <c r="P1573" s="14">
        <f t="shared" si="219"/>
        <v>1522.02</v>
      </c>
      <c r="Q1573" s="14">
        <f t="shared" si="220"/>
        <v>3200.4</v>
      </c>
      <c r="R1573" s="14">
        <f t="shared" si="221"/>
        <v>7074.07</v>
      </c>
      <c r="S1573" s="14">
        <f t="shared" si="222"/>
        <v>3014.87</v>
      </c>
      <c r="T1573" s="14">
        <f t="shared" si="223"/>
        <v>3779.33</v>
      </c>
      <c r="U1573" s="14">
        <f t="shared" si="224"/>
        <v>7496.18</v>
      </c>
      <c r="V1573" s="14">
        <f t="shared" si="225"/>
        <v>2607.73</v>
      </c>
    </row>
    <row r="1574" spans="1:22">
      <c r="A1574" s="8">
        <v>1571</v>
      </c>
      <c r="B1574" s="8" t="s">
        <v>3528</v>
      </c>
      <c r="C1574" s="9" t="s">
        <v>3529</v>
      </c>
      <c r="D1574" s="8" t="s">
        <v>25</v>
      </c>
      <c r="E1574" s="14">
        <v>37381.839999999997</v>
      </c>
      <c r="F1574" s="14">
        <v>42268.4</v>
      </c>
      <c r="G1574" s="14">
        <v>12823.43</v>
      </c>
      <c r="H1574" s="14">
        <v>27367.7</v>
      </c>
      <c r="I1574" s="14">
        <v>42233.75</v>
      </c>
      <c r="J1574" s="14">
        <v>29427.63</v>
      </c>
      <c r="K1574" s="14">
        <v>48556.68</v>
      </c>
      <c r="L1574" s="14">
        <v>96305.14</v>
      </c>
      <c r="M1574" s="14">
        <v>22299.599999999999</v>
      </c>
      <c r="N1574" s="14">
        <f t="shared" si="217"/>
        <v>44484.39</v>
      </c>
      <c r="O1574" s="14">
        <f t="shared" si="218"/>
        <v>50299.4</v>
      </c>
      <c r="P1574" s="14">
        <f t="shared" si="219"/>
        <v>15259.88</v>
      </c>
      <c r="Q1574" s="14">
        <f t="shared" si="220"/>
        <v>32567.56</v>
      </c>
      <c r="R1574" s="14">
        <f t="shared" si="221"/>
        <v>50258.16</v>
      </c>
      <c r="S1574" s="14">
        <f t="shared" si="222"/>
        <v>35018.879999999997</v>
      </c>
      <c r="T1574" s="14">
        <f t="shared" si="223"/>
        <v>57782.45</v>
      </c>
      <c r="U1574" s="14">
        <f t="shared" si="224"/>
        <v>114603.12</v>
      </c>
      <c r="V1574" s="14">
        <f t="shared" si="225"/>
        <v>26536.52</v>
      </c>
    </row>
    <row r="1575" spans="1:22">
      <c r="A1575" s="8">
        <v>1572</v>
      </c>
      <c r="B1575" s="8" t="s">
        <v>3530</v>
      </c>
      <c r="C1575" s="9" t="s">
        <v>3531</v>
      </c>
      <c r="D1575" s="8" t="s">
        <v>25</v>
      </c>
      <c r="E1575" s="14">
        <v>18691.650000000001</v>
      </c>
      <c r="F1575" s="14">
        <v>20802.169999999998</v>
      </c>
      <c r="G1575" s="14">
        <v>7502.34</v>
      </c>
      <c r="H1575" s="14">
        <v>17520.16</v>
      </c>
      <c r="I1575" s="14">
        <v>28918.16</v>
      </c>
      <c r="J1575" s="14">
        <v>17539.66</v>
      </c>
      <c r="K1575" s="14">
        <v>23884.240000000002</v>
      </c>
      <c r="L1575" s="14">
        <v>47371.71</v>
      </c>
      <c r="M1575" s="14">
        <v>12393.96</v>
      </c>
      <c r="N1575" s="14">
        <f t="shared" si="217"/>
        <v>22243.06</v>
      </c>
      <c r="O1575" s="14">
        <f t="shared" si="218"/>
        <v>24754.58</v>
      </c>
      <c r="P1575" s="14">
        <f t="shared" si="219"/>
        <v>8927.7800000000007</v>
      </c>
      <c r="Q1575" s="14">
        <f t="shared" si="220"/>
        <v>20848.990000000002</v>
      </c>
      <c r="R1575" s="14">
        <f t="shared" si="221"/>
        <v>34412.61</v>
      </c>
      <c r="S1575" s="14">
        <f t="shared" si="222"/>
        <v>20872.2</v>
      </c>
      <c r="T1575" s="14">
        <f t="shared" si="223"/>
        <v>28422.25</v>
      </c>
      <c r="U1575" s="14">
        <f t="shared" si="224"/>
        <v>56372.33</v>
      </c>
      <c r="V1575" s="14">
        <f t="shared" si="225"/>
        <v>14748.81</v>
      </c>
    </row>
    <row r="1576" spans="1:22">
      <c r="A1576" s="8">
        <v>1573</v>
      </c>
      <c r="B1576" s="8" t="s">
        <v>3532</v>
      </c>
      <c r="C1576" s="9" t="s">
        <v>3533</v>
      </c>
      <c r="D1576" s="8" t="s">
        <v>25</v>
      </c>
      <c r="E1576" s="14">
        <v>52672.37</v>
      </c>
      <c r="F1576" s="14">
        <v>59620.38</v>
      </c>
      <c r="G1576" s="14">
        <v>17880.34</v>
      </c>
      <c r="H1576" s="14">
        <v>44531.23</v>
      </c>
      <c r="I1576" s="14">
        <v>60348.44</v>
      </c>
      <c r="J1576" s="14">
        <v>47162.17</v>
      </c>
      <c r="K1576" s="14">
        <v>68505.7</v>
      </c>
      <c r="L1576" s="14">
        <v>135868.32</v>
      </c>
      <c r="M1576" s="14">
        <v>35387.51</v>
      </c>
      <c r="N1576" s="14">
        <f t="shared" si="217"/>
        <v>62680.12</v>
      </c>
      <c r="O1576" s="14">
        <f t="shared" si="218"/>
        <v>70948.25</v>
      </c>
      <c r="P1576" s="14">
        <f t="shared" si="219"/>
        <v>21277.599999999999</v>
      </c>
      <c r="Q1576" s="14">
        <f t="shared" si="220"/>
        <v>52992.160000000003</v>
      </c>
      <c r="R1576" s="14">
        <f t="shared" si="221"/>
        <v>71814.64</v>
      </c>
      <c r="S1576" s="14">
        <f t="shared" si="222"/>
        <v>56122.98</v>
      </c>
      <c r="T1576" s="14">
        <f t="shared" si="223"/>
        <v>81521.78</v>
      </c>
      <c r="U1576" s="14">
        <f t="shared" si="224"/>
        <v>161683.29999999999</v>
      </c>
      <c r="V1576" s="14">
        <f t="shared" si="225"/>
        <v>42111.14</v>
      </c>
    </row>
    <row r="1577" spans="1:22">
      <c r="A1577" s="8">
        <v>1574</v>
      </c>
      <c r="B1577" s="8" t="s">
        <v>3534</v>
      </c>
      <c r="C1577" s="9" t="s">
        <v>3535</v>
      </c>
      <c r="D1577" s="8" t="s">
        <v>25</v>
      </c>
      <c r="E1577" s="14">
        <v>90049.87</v>
      </c>
      <c r="F1577" s="14">
        <v>100748.33</v>
      </c>
      <c r="G1577" s="14">
        <v>31377.93</v>
      </c>
      <c r="H1577" s="14">
        <v>67625.100000000006</v>
      </c>
      <c r="I1577" s="14">
        <v>135667.96</v>
      </c>
      <c r="J1577" s="14">
        <v>73081.88</v>
      </c>
      <c r="K1577" s="14">
        <v>115750.15</v>
      </c>
      <c r="L1577" s="14">
        <v>229570.62</v>
      </c>
      <c r="M1577" s="14">
        <v>55101.93</v>
      </c>
      <c r="N1577" s="14">
        <f t="shared" si="217"/>
        <v>107159.35</v>
      </c>
      <c r="O1577" s="14">
        <f t="shared" si="218"/>
        <v>119890.51</v>
      </c>
      <c r="P1577" s="14">
        <f t="shared" si="219"/>
        <v>37339.74</v>
      </c>
      <c r="Q1577" s="14">
        <f t="shared" si="220"/>
        <v>80473.87</v>
      </c>
      <c r="R1577" s="14">
        <f t="shared" si="221"/>
        <v>161444.87</v>
      </c>
      <c r="S1577" s="14">
        <f t="shared" si="222"/>
        <v>86967.44</v>
      </c>
      <c r="T1577" s="14">
        <f t="shared" si="223"/>
        <v>137742.68</v>
      </c>
      <c r="U1577" s="14">
        <f t="shared" si="224"/>
        <v>273189.03999999998</v>
      </c>
      <c r="V1577" s="14">
        <f t="shared" si="225"/>
        <v>65571.3</v>
      </c>
    </row>
    <row r="1578" spans="1:22">
      <c r="A1578" s="8">
        <v>1575</v>
      </c>
      <c r="B1578" s="8" t="s">
        <v>3536</v>
      </c>
      <c r="C1578" s="9" t="s">
        <v>3537</v>
      </c>
      <c r="D1578" s="8" t="s">
        <v>25</v>
      </c>
      <c r="E1578" s="14">
        <v>292233.7</v>
      </c>
      <c r="F1578" s="14">
        <v>300122.94</v>
      </c>
      <c r="G1578" s="14">
        <v>294983.75</v>
      </c>
      <c r="H1578" s="14">
        <v>225092.21</v>
      </c>
      <c r="I1578" s="14">
        <v>195145.82</v>
      </c>
      <c r="J1578" s="14">
        <v>227430.83</v>
      </c>
      <c r="K1578" s="14">
        <v>377958.58</v>
      </c>
      <c r="L1578" s="14">
        <v>749618.36</v>
      </c>
      <c r="M1578" s="14">
        <v>81161.820000000007</v>
      </c>
      <c r="N1578" s="14">
        <f t="shared" si="217"/>
        <v>347758.1</v>
      </c>
      <c r="O1578" s="14">
        <f t="shared" si="218"/>
        <v>357146.3</v>
      </c>
      <c r="P1578" s="14">
        <f t="shared" si="219"/>
        <v>351030.66</v>
      </c>
      <c r="Q1578" s="14">
        <f t="shared" si="220"/>
        <v>267859.73</v>
      </c>
      <c r="R1578" s="14">
        <f t="shared" si="221"/>
        <v>232223.53</v>
      </c>
      <c r="S1578" s="14">
        <f t="shared" si="222"/>
        <v>270642.69</v>
      </c>
      <c r="T1578" s="14">
        <f t="shared" si="223"/>
        <v>449770.71</v>
      </c>
      <c r="U1578" s="14">
        <f t="shared" si="224"/>
        <v>892045.85</v>
      </c>
      <c r="V1578" s="14">
        <f t="shared" si="225"/>
        <v>96582.57</v>
      </c>
    </row>
    <row r="1579" spans="1:22" ht="21">
      <c r="A1579" s="8">
        <v>1576</v>
      </c>
      <c r="B1579" s="8" t="s">
        <v>3538</v>
      </c>
      <c r="C1579" s="9" t="s">
        <v>3539</v>
      </c>
      <c r="D1579" s="8" t="s">
        <v>25</v>
      </c>
      <c r="E1579" s="14">
        <v>20390.75</v>
      </c>
      <c r="F1579" s="14">
        <v>9301.43</v>
      </c>
      <c r="G1579" s="14">
        <v>65168.12</v>
      </c>
      <c r="H1579" s="14">
        <v>9451.92</v>
      </c>
      <c r="I1579" s="14">
        <v>18965.349999999999</v>
      </c>
      <c r="J1579" s="14">
        <v>11303.34</v>
      </c>
      <c r="K1579" s="14">
        <v>16087.4</v>
      </c>
      <c r="L1579" s="14">
        <v>26811.45</v>
      </c>
      <c r="M1579" s="14">
        <v>6631.3</v>
      </c>
      <c r="N1579" s="14">
        <f t="shared" si="217"/>
        <v>24264.99</v>
      </c>
      <c r="O1579" s="14">
        <f t="shared" si="218"/>
        <v>11068.7</v>
      </c>
      <c r="P1579" s="14">
        <f t="shared" si="219"/>
        <v>77550.06</v>
      </c>
      <c r="Q1579" s="14">
        <f t="shared" si="220"/>
        <v>11247.78</v>
      </c>
      <c r="R1579" s="14">
        <f t="shared" si="221"/>
        <v>22568.77</v>
      </c>
      <c r="S1579" s="14">
        <f t="shared" si="222"/>
        <v>13450.97</v>
      </c>
      <c r="T1579" s="14">
        <f t="shared" si="223"/>
        <v>19144.009999999998</v>
      </c>
      <c r="U1579" s="14">
        <f t="shared" si="224"/>
        <v>31905.63</v>
      </c>
      <c r="V1579" s="14">
        <f t="shared" si="225"/>
        <v>7891.25</v>
      </c>
    </row>
    <row r="1580" spans="1:22">
      <c r="A1580" s="8">
        <v>1577</v>
      </c>
      <c r="B1580" s="8" t="s">
        <v>3540</v>
      </c>
      <c r="C1580" s="9" t="s">
        <v>3541</v>
      </c>
      <c r="D1580" s="8" t="s">
        <v>25</v>
      </c>
      <c r="E1580" s="14">
        <v>13255.06</v>
      </c>
      <c r="F1580" s="14">
        <v>9301.43</v>
      </c>
      <c r="G1580" s="14">
        <v>50670.11</v>
      </c>
      <c r="H1580" s="14">
        <v>10231.459999999999</v>
      </c>
      <c r="I1580" s="14">
        <v>13646.28</v>
      </c>
      <c r="J1580" s="14">
        <v>10523.8</v>
      </c>
      <c r="K1580" s="14">
        <v>13275.28</v>
      </c>
      <c r="L1580" s="14">
        <v>22126.35</v>
      </c>
      <c r="M1580" s="14">
        <v>5279.94</v>
      </c>
      <c r="N1580" s="14">
        <f t="shared" si="217"/>
        <v>15773.52</v>
      </c>
      <c r="O1580" s="14">
        <f t="shared" si="218"/>
        <v>11068.7</v>
      </c>
      <c r="P1580" s="14">
        <f t="shared" si="219"/>
        <v>60297.43</v>
      </c>
      <c r="Q1580" s="14">
        <f t="shared" si="220"/>
        <v>12175.44</v>
      </c>
      <c r="R1580" s="14">
        <f t="shared" si="221"/>
        <v>16239.07</v>
      </c>
      <c r="S1580" s="14">
        <f t="shared" si="222"/>
        <v>12523.32</v>
      </c>
      <c r="T1580" s="14">
        <f t="shared" si="223"/>
        <v>15797.58</v>
      </c>
      <c r="U1580" s="14">
        <f t="shared" si="224"/>
        <v>26330.36</v>
      </c>
      <c r="V1580" s="14">
        <f t="shared" si="225"/>
        <v>6283.13</v>
      </c>
    </row>
    <row r="1581" spans="1:22">
      <c r="A1581" s="8">
        <v>1578</v>
      </c>
      <c r="B1581" s="8" t="s">
        <v>3542</v>
      </c>
      <c r="C1581" s="9" t="s">
        <v>3543</v>
      </c>
      <c r="D1581" s="8" t="s">
        <v>25</v>
      </c>
      <c r="E1581" s="14">
        <v>8837.68</v>
      </c>
      <c r="F1581" s="14">
        <v>6000.07</v>
      </c>
      <c r="G1581" s="14">
        <v>34906.07</v>
      </c>
      <c r="H1581" s="14">
        <v>6431.21</v>
      </c>
      <c r="I1581" s="14">
        <v>3789.08</v>
      </c>
      <c r="J1581" s="14">
        <v>6957.39</v>
      </c>
      <c r="K1581" s="14">
        <v>8902.6299999999992</v>
      </c>
      <c r="L1581" s="14">
        <v>14838.38</v>
      </c>
      <c r="M1581" s="14">
        <v>3649.11</v>
      </c>
      <c r="N1581" s="14">
        <f t="shared" si="217"/>
        <v>10516.84</v>
      </c>
      <c r="O1581" s="14">
        <f t="shared" si="218"/>
        <v>7140.08</v>
      </c>
      <c r="P1581" s="14">
        <f t="shared" si="219"/>
        <v>41538.22</v>
      </c>
      <c r="Q1581" s="14">
        <f t="shared" si="220"/>
        <v>7653.14</v>
      </c>
      <c r="R1581" s="14">
        <f t="shared" si="221"/>
        <v>4509.01</v>
      </c>
      <c r="S1581" s="14">
        <f t="shared" si="222"/>
        <v>8279.2900000000009</v>
      </c>
      <c r="T1581" s="14">
        <f t="shared" si="223"/>
        <v>10594.13</v>
      </c>
      <c r="U1581" s="14">
        <f t="shared" si="224"/>
        <v>17657.669999999998</v>
      </c>
      <c r="V1581" s="14">
        <f t="shared" si="225"/>
        <v>4342.4399999999996</v>
      </c>
    </row>
    <row r="1582" spans="1:22" ht="21">
      <c r="A1582" s="8">
        <v>1579</v>
      </c>
      <c r="B1582" s="8" t="s">
        <v>3544</v>
      </c>
      <c r="C1582" s="9" t="s">
        <v>3545</v>
      </c>
      <c r="D1582" s="8" t="s">
        <v>25</v>
      </c>
      <c r="E1582" s="14">
        <v>135924.37</v>
      </c>
      <c r="F1582" s="14">
        <v>232317.39</v>
      </c>
      <c r="G1582" s="14">
        <v>187339.36</v>
      </c>
      <c r="H1582" s="14">
        <v>235810.88</v>
      </c>
      <c r="I1582" s="14">
        <v>241051.12</v>
      </c>
      <c r="J1582" s="14">
        <v>229964.33</v>
      </c>
      <c r="K1582" s="14">
        <v>301842.26</v>
      </c>
      <c r="L1582" s="14">
        <v>625556.87</v>
      </c>
      <c r="M1582" s="14">
        <v>192142.19</v>
      </c>
      <c r="N1582" s="14">
        <f t="shared" si="217"/>
        <v>161750</v>
      </c>
      <c r="O1582" s="14">
        <f t="shared" si="218"/>
        <v>276457.69</v>
      </c>
      <c r="P1582" s="14">
        <f t="shared" si="219"/>
        <v>222933.84</v>
      </c>
      <c r="Q1582" s="14">
        <f t="shared" si="220"/>
        <v>280614.95</v>
      </c>
      <c r="R1582" s="14">
        <f t="shared" si="221"/>
        <v>286850.83</v>
      </c>
      <c r="S1582" s="14">
        <f t="shared" si="222"/>
        <v>273657.55</v>
      </c>
      <c r="T1582" s="14">
        <f t="shared" si="223"/>
        <v>359192.29</v>
      </c>
      <c r="U1582" s="14">
        <f t="shared" si="224"/>
        <v>744412.68</v>
      </c>
      <c r="V1582" s="14">
        <f t="shared" si="225"/>
        <v>228649.21</v>
      </c>
    </row>
    <row r="1583" spans="1:22" ht="21">
      <c r="A1583" s="8">
        <v>1580</v>
      </c>
      <c r="B1583" s="8" t="s">
        <v>3546</v>
      </c>
      <c r="C1583" s="9" t="s">
        <v>3547</v>
      </c>
      <c r="D1583" s="8" t="s">
        <v>25</v>
      </c>
      <c r="E1583" s="14">
        <v>203885.82</v>
      </c>
      <c r="F1583" s="14">
        <v>433409.86</v>
      </c>
      <c r="G1583" s="14">
        <v>306554.15000000002</v>
      </c>
      <c r="H1583" s="14">
        <v>385872.35</v>
      </c>
      <c r="I1583" s="14">
        <v>276810.36</v>
      </c>
      <c r="J1583" s="14">
        <v>388795.63</v>
      </c>
      <c r="K1583" s="14">
        <v>577437.12</v>
      </c>
      <c r="L1583" s="14">
        <v>783039.72</v>
      </c>
      <c r="M1583" s="14">
        <v>314414.5</v>
      </c>
      <c r="N1583" s="14">
        <f t="shared" si="217"/>
        <v>242624.13</v>
      </c>
      <c r="O1583" s="14">
        <f t="shared" si="218"/>
        <v>515757.73</v>
      </c>
      <c r="P1583" s="14">
        <f t="shared" si="219"/>
        <v>364799.44</v>
      </c>
      <c r="Q1583" s="14">
        <f t="shared" si="220"/>
        <v>459188.1</v>
      </c>
      <c r="R1583" s="14">
        <f t="shared" si="221"/>
        <v>329404.33</v>
      </c>
      <c r="S1583" s="14">
        <f t="shared" si="222"/>
        <v>462666.8</v>
      </c>
      <c r="T1583" s="14">
        <f t="shared" si="223"/>
        <v>687150.17</v>
      </c>
      <c r="U1583" s="14">
        <f t="shared" si="224"/>
        <v>931817.27</v>
      </c>
      <c r="V1583" s="14">
        <f t="shared" si="225"/>
        <v>374153.26</v>
      </c>
    </row>
    <row r="1584" spans="1:22">
      <c r="A1584" s="8">
        <v>1581</v>
      </c>
      <c r="B1584" s="8" t="s">
        <v>3548</v>
      </c>
      <c r="C1584" s="9" t="s">
        <v>3549</v>
      </c>
      <c r="D1584" s="8" t="s">
        <v>25</v>
      </c>
      <c r="E1584" s="14">
        <v>32283.07</v>
      </c>
      <c r="F1584" s="14">
        <v>55895.91</v>
      </c>
      <c r="G1584" s="14">
        <v>49928.1</v>
      </c>
      <c r="H1584" s="14">
        <v>59439.93</v>
      </c>
      <c r="I1584" s="14">
        <v>244119.85</v>
      </c>
      <c r="J1584" s="14">
        <v>65286.48</v>
      </c>
      <c r="K1584" s="14">
        <v>360372.73</v>
      </c>
      <c r="L1584" s="14">
        <v>445151.51</v>
      </c>
      <c r="M1584" s="14">
        <v>48573.87</v>
      </c>
      <c r="N1584" s="14">
        <f t="shared" si="217"/>
        <v>38416.85</v>
      </c>
      <c r="O1584" s="14">
        <f t="shared" si="218"/>
        <v>66516.13</v>
      </c>
      <c r="P1584" s="14">
        <f t="shared" si="219"/>
        <v>59414.44</v>
      </c>
      <c r="Q1584" s="14">
        <f t="shared" si="220"/>
        <v>70733.52</v>
      </c>
      <c r="R1584" s="14">
        <f t="shared" si="221"/>
        <v>290502.62</v>
      </c>
      <c r="S1584" s="14">
        <f t="shared" si="222"/>
        <v>77690.91</v>
      </c>
      <c r="T1584" s="14">
        <f t="shared" si="223"/>
        <v>428843.55</v>
      </c>
      <c r="U1584" s="14">
        <f t="shared" si="224"/>
        <v>529730.30000000005</v>
      </c>
      <c r="V1584" s="14">
        <f t="shared" si="225"/>
        <v>57802.91</v>
      </c>
    </row>
    <row r="1585" spans="1:22">
      <c r="A1585" s="8">
        <v>1582</v>
      </c>
      <c r="B1585" s="8" t="s">
        <v>3550</v>
      </c>
      <c r="C1585" s="9" t="s">
        <v>3551</v>
      </c>
      <c r="D1585" s="8" t="s">
        <v>25</v>
      </c>
      <c r="E1585" s="14">
        <v>52672.37</v>
      </c>
      <c r="F1585" s="14">
        <v>100360.67</v>
      </c>
      <c r="G1585" s="14">
        <v>83807.78</v>
      </c>
      <c r="H1585" s="14">
        <v>107186.76</v>
      </c>
      <c r="I1585" s="14">
        <v>130082.05</v>
      </c>
      <c r="J1585" s="14">
        <v>116758.54</v>
      </c>
      <c r="K1585" s="14">
        <v>761710.28</v>
      </c>
      <c r="L1585" s="14">
        <v>670627.6</v>
      </c>
      <c r="M1585" s="14">
        <v>81534.990000000005</v>
      </c>
      <c r="N1585" s="14">
        <f t="shared" si="217"/>
        <v>62680.12</v>
      </c>
      <c r="O1585" s="14">
        <f t="shared" si="218"/>
        <v>119429.2</v>
      </c>
      <c r="P1585" s="14">
        <f t="shared" si="219"/>
        <v>99731.26</v>
      </c>
      <c r="Q1585" s="14">
        <f t="shared" si="220"/>
        <v>127552.24</v>
      </c>
      <c r="R1585" s="14">
        <f t="shared" si="221"/>
        <v>154797.64000000001</v>
      </c>
      <c r="S1585" s="14">
        <f t="shared" si="222"/>
        <v>138942.66</v>
      </c>
      <c r="T1585" s="14">
        <f t="shared" si="223"/>
        <v>906435.23</v>
      </c>
      <c r="U1585" s="14">
        <f t="shared" si="224"/>
        <v>798046.84</v>
      </c>
      <c r="V1585" s="14">
        <f t="shared" si="225"/>
        <v>97026.64</v>
      </c>
    </row>
    <row r="1586" spans="1:22">
      <c r="A1586" s="8">
        <v>1583</v>
      </c>
      <c r="B1586" s="8" t="s">
        <v>3552</v>
      </c>
      <c r="C1586" s="9" t="s">
        <v>3553</v>
      </c>
      <c r="D1586" s="8" t="s">
        <v>25</v>
      </c>
      <c r="E1586" s="14">
        <v>373788.03</v>
      </c>
      <c r="F1586" s="14">
        <v>1202758.2</v>
      </c>
      <c r="G1586" s="14">
        <v>1535242.16</v>
      </c>
      <c r="H1586" s="14">
        <v>1264803.82</v>
      </c>
      <c r="I1586" s="14">
        <v>395483.22</v>
      </c>
      <c r="J1586" s="14">
        <v>1222289.07</v>
      </c>
      <c r="K1586" s="14">
        <v>509501.64</v>
      </c>
      <c r="L1586" s="14">
        <v>2385773.2999999998</v>
      </c>
      <c r="M1586" s="14">
        <v>1030580.88</v>
      </c>
      <c r="N1586" s="14">
        <f t="shared" si="217"/>
        <v>444807.76</v>
      </c>
      <c r="O1586" s="14">
        <f t="shared" si="218"/>
        <v>1431282.26</v>
      </c>
      <c r="P1586" s="14">
        <f t="shared" si="219"/>
        <v>1826938.17</v>
      </c>
      <c r="Q1586" s="14">
        <f t="shared" si="220"/>
        <v>1505116.55</v>
      </c>
      <c r="R1586" s="14">
        <f t="shared" si="221"/>
        <v>470625.03</v>
      </c>
      <c r="S1586" s="14">
        <f t="shared" si="222"/>
        <v>1454523.99</v>
      </c>
      <c r="T1586" s="14">
        <f t="shared" si="223"/>
        <v>606306.94999999995</v>
      </c>
      <c r="U1586" s="14">
        <f t="shared" si="224"/>
        <v>2839070.23</v>
      </c>
      <c r="V1586" s="14">
        <f t="shared" si="225"/>
        <v>1226391.25</v>
      </c>
    </row>
    <row r="1587" spans="1:22" ht="21">
      <c r="A1587" s="8">
        <v>1584</v>
      </c>
      <c r="B1587" s="8" t="s">
        <v>3554</v>
      </c>
      <c r="C1587" s="9" t="s">
        <v>3555</v>
      </c>
      <c r="D1587" s="8" t="s">
        <v>25</v>
      </c>
      <c r="E1587" s="14">
        <v>1294658.75</v>
      </c>
      <c r="F1587" s="14">
        <v>415507.5</v>
      </c>
      <c r="G1587" s="14">
        <v>343261.82</v>
      </c>
      <c r="H1587" s="14">
        <v>422900.5</v>
      </c>
      <c r="I1587" s="14">
        <v>196227.56</v>
      </c>
      <c r="J1587" s="14">
        <v>504265</v>
      </c>
      <c r="K1587" s="14">
        <v>275594.84999999998</v>
      </c>
      <c r="L1587" s="14">
        <v>450575.93</v>
      </c>
      <c r="M1587" s="14">
        <v>276621.25</v>
      </c>
      <c r="N1587" s="14">
        <f t="shared" si="217"/>
        <v>1540643.91</v>
      </c>
      <c r="O1587" s="14">
        <f t="shared" si="218"/>
        <v>494453.93</v>
      </c>
      <c r="P1587" s="14">
        <f t="shared" si="219"/>
        <v>408481.57</v>
      </c>
      <c r="Q1587" s="14">
        <f t="shared" si="220"/>
        <v>503251.6</v>
      </c>
      <c r="R1587" s="14">
        <f t="shared" si="221"/>
        <v>233510.8</v>
      </c>
      <c r="S1587" s="14">
        <f t="shared" si="222"/>
        <v>600075.35</v>
      </c>
      <c r="T1587" s="14">
        <f t="shared" si="223"/>
        <v>327957.87</v>
      </c>
      <c r="U1587" s="14">
        <f t="shared" si="224"/>
        <v>536185.36</v>
      </c>
      <c r="V1587" s="14">
        <f t="shared" si="225"/>
        <v>329179.28999999998</v>
      </c>
    </row>
    <row r="1588" spans="1:22" ht="31.5">
      <c r="A1588" s="8">
        <v>1585</v>
      </c>
      <c r="B1588" s="8" t="s">
        <v>3556</v>
      </c>
      <c r="C1588" s="9" t="s">
        <v>3557</v>
      </c>
      <c r="D1588" s="8" t="s">
        <v>25</v>
      </c>
      <c r="E1588" s="14">
        <v>28886.28</v>
      </c>
      <c r="F1588" s="14">
        <v>63653.87</v>
      </c>
      <c r="G1588" s="14">
        <v>42482.05</v>
      </c>
      <c r="H1588" s="14">
        <v>64885.02</v>
      </c>
      <c r="I1588" s="14">
        <v>70333.94</v>
      </c>
      <c r="J1588" s="14">
        <v>77152.539999999994</v>
      </c>
      <c r="K1588" s="14">
        <v>63248.13</v>
      </c>
      <c r="L1588" s="14">
        <v>367648.08</v>
      </c>
      <c r="M1588" s="14">
        <v>36038.57</v>
      </c>
      <c r="N1588" s="14">
        <f t="shared" si="217"/>
        <v>34374.67</v>
      </c>
      <c r="O1588" s="14">
        <f t="shared" si="218"/>
        <v>75748.11</v>
      </c>
      <c r="P1588" s="14">
        <f t="shared" si="219"/>
        <v>50553.64</v>
      </c>
      <c r="Q1588" s="14">
        <f t="shared" si="220"/>
        <v>77213.17</v>
      </c>
      <c r="R1588" s="14">
        <f t="shared" si="221"/>
        <v>83697.39</v>
      </c>
      <c r="S1588" s="14">
        <f t="shared" si="222"/>
        <v>91811.520000000004</v>
      </c>
      <c r="T1588" s="14">
        <f t="shared" si="223"/>
        <v>75265.27</v>
      </c>
      <c r="U1588" s="14">
        <f t="shared" si="224"/>
        <v>437501.22</v>
      </c>
      <c r="V1588" s="14">
        <f t="shared" si="225"/>
        <v>42885.9</v>
      </c>
    </row>
    <row r="1589" spans="1:22" ht="31.5">
      <c r="A1589" s="8">
        <v>1586</v>
      </c>
      <c r="B1589" s="8" t="s">
        <v>3558</v>
      </c>
      <c r="C1589" s="9" t="s">
        <v>3559</v>
      </c>
      <c r="D1589" s="8" t="s">
        <v>25</v>
      </c>
      <c r="E1589" s="14">
        <v>26338.35</v>
      </c>
      <c r="F1589" s="14">
        <v>49259.68</v>
      </c>
      <c r="G1589" s="14">
        <v>38409.68</v>
      </c>
      <c r="H1589" s="14">
        <v>52490.33</v>
      </c>
      <c r="I1589" s="14">
        <v>36448.120000000003</v>
      </c>
      <c r="J1589" s="14">
        <v>57427.94</v>
      </c>
      <c r="K1589" s="14">
        <v>47079.89</v>
      </c>
      <c r="L1589" s="14">
        <v>30726.66</v>
      </c>
      <c r="M1589" s="14">
        <v>32584.78</v>
      </c>
      <c r="N1589" s="14">
        <f t="shared" si="217"/>
        <v>31342.639999999999</v>
      </c>
      <c r="O1589" s="14">
        <f t="shared" si="218"/>
        <v>58619.02</v>
      </c>
      <c r="P1589" s="14">
        <f t="shared" si="219"/>
        <v>45707.519999999997</v>
      </c>
      <c r="Q1589" s="14">
        <f t="shared" si="220"/>
        <v>62463.49</v>
      </c>
      <c r="R1589" s="14">
        <f t="shared" si="221"/>
        <v>43373.26</v>
      </c>
      <c r="S1589" s="14">
        <f t="shared" si="222"/>
        <v>68339.25</v>
      </c>
      <c r="T1589" s="14">
        <f t="shared" si="223"/>
        <v>56025.07</v>
      </c>
      <c r="U1589" s="14">
        <f t="shared" si="224"/>
        <v>36564.730000000003</v>
      </c>
      <c r="V1589" s="14">
        <f t="shared" si="225"/>
        <v>38775.89</v>
      </c>
    </row>
    <row r="1590" spans="1:22" ht="31.5">
      <c r="A1590" s="8">
        <v>1587</v>
      </c>
      <c r="B1590" s="8" t="s">
        <v>3560</v>
      </c>
      <c r="C1590" s="9" t="s">
        <v>3561</v>
      </c>
      <c r="D1590" s="8" t="s">
        <v>25</v>
      </c>
      <c r="E1590" s="14">
        <v>8328.09</v>
      </c>
      <c r="F1590" s="14">
        <v>12458.21</v>
      </c>
      <c r="G1590" s="14">
        <v>12140.62</v>
      </c>
      <c r="H1590" s="14">
        <v>15041.22</v>
      </c>
      <c r="I1590" s="14">
        <v>13748.29</v>
      </c>
      <c r="J1590" s="14">
        <v>11003.2</v>
      </c>
      <c r="K1590" s="14">
        <v>12606.9</v>
      </c>
      <c r="L1590" s="14">
        <v>30923.51</v>
      </c>
      <c r="M1590" s="14">
        <v>10297.870000000001</v>
      </c>
      <c r="N1590" s="14">
        <f t="shared" si="217"/>
        <v>9910.43</v>
      </c>
      <c r="O1590" s="14">
        <f t="shared" si="218"/>
        <v>14825.27</v>
      </c>
      <c r="P1590" s="14">
        <f t="shared" si="219"/>
        <v>14447.34</v>
      </c>
      <c r="Q1590" s="14">
        <f t="shared" si="220"/>
        <v>17899.05</v>
      </c>
      <c r="R1590" s="14">
        <f t="shared" si="221"/>
        <v>16360.47</v>
      </c>
      <c r="S1590" s="14">
        <f t="shared" si="222"/>
        <v>13093.81</v>
      </c>
      <c r="T1590" s="14">
        <f t="shared" si="223"/>
        <v>15002.21</v>
      </c>
      <c r="U1590" s="14">
        <f t="shared" si="224"/>
        <v>36798.980000000003</v>
      </c>
      <c r="V1590" s="14">
        <f t="shared" si="225"/>
        <v>12254.47</v>
      </c>
    </row>
    <row r="1591" spans="1:22" ht="31.5">
      <c r="A1591" s="8">
        <v>1588</v>
      </c>
      <c r="B1591" s="8" t="s">
        <v>3562</v>
      </c>
      <c r="C1591" s="9" t="s">
        <v>3563</v>
      </c>
      <c r="D1591" s="8" t="s">
        <v>25</v>
      </c>
      <c r="E1591" s="14">
        <v>1268.9100000000001</v>
      </c>
      <c r="F1591" s="14">
        <v>1951.99</v>
      </c>
      <c r="G1591" s="14">
        <v>1865.13</v>
      </c>
      <c r="H1591" s="14">
        <v>2309.38</v>
      </c>
      <c r="I1591" s="14">
        <v>1416.43</v>
      </c>
      <c r="J1591" s="14">
        <v>2046.3</v>
      </c>
      <c r="K1591" s="14">
        <v>1725.09</v>
      </c>
      <c r="L1591" s="14">
        <v>4746.3599999999997</v>
      </c>
      <c r="M1591" s="14">
        <v>1127.44</v>
      </c>
      <c r="N1591" s="14">
        <f t="shared" si="217"/>
        <v>1510</v>
      </c>
      <c r="O1591" s="14">
        <f t="shared" si="218"/>
        <v>2322.87</v>
      </c>
      <c r="P1591" s="14">
        <f t="shared" si="219"/>
        <v>2219.5</v>
      </c>
      <c r="Q1591" s="14">
        <f t="shared" si="220"/>
        <v>2748.16</v>
      </c>
      <c r="R1591" s="14">
        <f t="shared" si="221"/>
        <v>1685.55</v>
      </c>
      <c r="S1591" s="14">
        <f t="shared" si="222"/>
        <v>2435.1</v>
      </c>
      <c r="T1591" s="14">
        <f t="shared" si="223"/>
        <v>2052.86</v>
      </c>
      <c r="U1591" s="14">
        <f t="shared" si="224"/>
        <v>5648.17</v>
      </c>
      <c r="V1591" s="14">
        <f t="shared" si="225"/>
        <v>1341.65</v>
      </c>
    </row>
    <row r="1592" spans="1:22" ht="31.5">
      <c r="A1592" s="8">
        <v>1589</v>
      </c>
      <c r="B1592" s="8" t="s">
        <v>3564</v>
      </c>
      <c r="C1592" s="9" t="s">
        <v>3565</v>
      </c>
      <c r="D1592" s="8" t="s">
        <v>25</v>
      </c>
      <c r="E1592" s="14">
        <v>31773.47</v>
      </c>
      <c r="F1592" s="14">
        <v>120213.81</v>
      </c>
      <c r="G1592" s="14">
        <v>46555.86</v>
      </c>
      <c r="H1592" s="14">
        <v>136224.63</v>
      </c>
      <c r="I1592" s="14">
        <v>108353.57</v>
      </c>
      <c r="J1592" s="14">
        <v>132021.06</v>
      </c>
      <c r="K1592" s="14">
        <v>108227.6</v>
      </c>
      <c r="L1592" s="14">
        <v>118597.71</v>
      </c>
      <c r="M1592" s="14">
        <v>39492.370000000003</v>
      </c>
      <c r="N1592" s="14">
        <f t="shared" si="217"/>
        <v>37810.43</v>
      </c>
      <c r="O1592" s="14">
        <f t="shared" si="218"/>
        <v>143054.43</v>
      </c>
      <c r="P1592" s="14">
        <f t="shared" si="219"/>
        <v>55401.47</v>
      </c>
      <c r="Q1592" s="14">
        <f t="shared" si="220"/>
        <v>162107.31</v>
      </c>
      <c r="R1592" s="14">
        <f t="shared" si="221"/>
        <v>128940.75</v>
      </c>
      <c r="S1592" s="14">
        <f t="shared" si="222"/>
        <v>157105.06</v>
      </c>
      <c r="T1592" s="14">
        <f t="shared" si="223"/>
        <v>128790.84</v>
      </c>
      <c r="U1592" s="14">
        <f t="shared" si="224"/>
        <v>141131.26999999999</v>
      </c>
      <c r="V1592" s="14">
        <f t="shared" si="225"/>
        <v>46995.92</v>
      </c>
    </row>
    <row r="1593" spans="1:22" ht="31.5">
      <c r="A1593" s="8">
        <v>1590</v>
      </c>
      <c r="B1593" s="8" t="s">
        <v>3566</v>
      </c>
      <c r="C1593" s="9" t="s">
        <v>3567</v>
      </c>
      <c r="D1593" s="8" t="s">
        <v>25</v>
      </c>
      <c r="E1593" s="14">
        <v>1875.23</v>
      </c>
      <c r="F1593" s="14">
        <v>2829.44</v>
      </c>
      <c r="G1593" s="14">
        <v>2752.93</v>
      </c>
      <c r="H1593" s="14">
        <v>2923.27</v>
      </c>
      <c r="I1593" s="14">
        <v>2091.7600000000002</v>
      </c>
      <c r="J1593" s="14">
        <v>2630.95</v>
      </c>
      <c r="K1593" s="14">
        <v>2546.4899999999998</v>
      </c>
      <c r="L1593" s="14">
        <v>7007.98</v>
      </c>
      <c r="M1593" s="14">
        <v>2699.51</v>
      </c>
      <c r="N1593" s="14">
        <f t="shared" si="217"/>
        <v>2231.52</v>
      </c>
      <c r="O1593" s="14">
        <f t="shared" si="218"/>
        <v>3367.03</v>
      </c>
      <c r="P1593" s="14">
        <f t="shared" si="219"/>
        <v>3275.99</v>
      </c>
      <c r="Q1593" s="14">
        <f t="shared" si="220"/>
        <v>3478.69</v>
      </c>
      <c r="R1593" s="14">
        <f t="shared" si="221"/>
        <v>2489.19</v>
      </c>
      <c r="S1593" s="14">
        <f t="shared" si="222"/>
        <v>3130.83</v>
      </c>
      <c r="T1593" s="14">
        <f t="shared" si="223"/>
        <v>3030.32</v>
      </c>
      <c r="U1593" s="14">
        <f t="shared" si="224"/>
        <v>8339.5</v>
      </c>
      <c r="V1593" s="14">
        <f t="shared" si="225"/>
        <v>3212.42</v>
      </c>
    </row>
    <row r="1594" spans="1:22" ht="21">
      <c r="A1594" s="8">
        <v>1591</v>
      </c>
      <c r="B1594" s="8" t="s">
        <v>3568</v>
      </c>
      <c r="C1594" s="9" t="s">
        <v>3569</v>
      </c>
      <c r="D1594" s="8" t="s">
        <v>25</v>
      </c>
      <c r="E1594" s="14">
        <v>48933.46</v>
      </c>
      <c r="F1594" s="14">
        <v>86813.34</v>
      </c>
      <c r="G1594" s="14">
        <v>75462.38</v>
      </c>
      <c r="H1594" s="14">
        <v>99196.479999999996</v>
      </c>
      <c r="I1594" s="14">
        <v>9516.5300000000007</v>
      </c>
      <c r="J1594" s="14">
        <v>94519.24</v>
      </c>
      <c r="K1594" s="14">
        <v>69835.25</v>
      </c>
      <c r="L1594" s="14">
        <v>192452.79</v>
      </c>
      <c r="M1594" s="14">
        <v>12643.28</v>
      </c>
      <c r="N1594" s="14">
        <f t="shared" si="217"/>
        <v>58230.82</v>
      </c>
      <c r="O1594" s="14">
        <f t="shared" si="218"/>
        <v>103307.87</v>
      </c>
      <c r="P1594" s="14">
        <f t="shared" si="219"/>
        <v>89800.23</v>
      </c>
      <c r="Q1594" s="14">
        <f t="shared" si="220"/>
        <v>118043.81</v>
      </c>
      <c r="R1594" s="14">
        <f t="shared" si="221"/>
        <v>11324.67</v>
      </c>
      <c r="S1594" s="14">
        <f t="shared" si="222"/>
        <v>112477.9</v>
      </c>
      <c r="T1594" s="14">
        <f t="shared" si="223"/>
        <v>83103.95</v>
      </c>
      <c r="U1594" s="14">
        <f t="shared" si="224"/>
        <v>229018.82</v>
      </c>
      <c r="V1594" s="14">
        <f t="shared" si="225"/>
        <v>15045.5</v>
      </c>
    </row>
    <row r="1595" spans="1:22">
      <c r="A1595" s="8">
        <v>1592</v>
      </c>
      <c r="B1595" s="8" t="s">
        <v>3570</v>
      </c>
      <c r="C1595" s="9" t="s">
        <v>3571</v>
      </c>
      <c r="D1595" s="8" t="s">
        <v>25</v>
      </c>
      <c r="E1595" s="14">
        <v>76458.44</v>
      </c>
      <c r="F1595" s="14">
        <v>58210.36</v>
      </c>
      <c r="G1595" s="14">
        <v>87803.64</v>
      </c>
      <c r="H1595" s="14">
        <v>60804.12</v>
      </c>
      <c r="I1595" s="14">
        <v>72377.289999999994</v>
      </c>
      <c r="J1595" s="14">
        <v>69086.740000000005</v>
      </c>
      <c r="K1595" s="14">
        <v>86188.26</v>
      </c>
      <c r="L1595" s="14">
        <v>205213.28</v>
      </c>
      <c r="M1595" s="14">
        <v>88645.84</v>
      </c>
      <c r="N1595" s="14">
        <f t="shared" si="217"/>
        <v>90985.54</v>
      </c>
      <c r="O1595" s="14">
        <f t="shared" si="218"/>
        <v>69270.33</v>
      </c>
      <c r="P1595" s="14">
        <f t="shared" si="219"/>
        <v>104486.33</v>
      </c>
      <c r="Q1595" s="14">
        <f t="shared" si="220"/>
        <v>72356.899999999994</v>
      </c>
      <c r="R1595" s="14">
        <f t="shared" si="221"/>
        <v>86128.98</v>
      </c>
      <c r="S1595" s="14">
        <f t="shared" si="222"/>
        <v>82213.22</v>
      </c>
      <c r="T1595" s="14">
        <f t="shared" si="223"/>
        <v>102564.03</v>
      </c>
      <c r="U1595" s="14">
        <f t="shared" si="224"/>
        <v>244203.8</v>
      </c>
      <c r="V1595" s="14">
        <f t="shared" si="225"/>
        <v>105488.55</v>
      </c>
    </row>
    <row r="1596" spans="1:22">
      <c r="A1596" s="8">
        <v>1593</v>
      </c>
      <c r="B1596" s="8" t="s">
        <v>3572</v>
      </c>
      <c r="C1596" s="9" t="s">
        <v>3573</v>
      </c>
      <c r="D1596" s="8" t="s">
        <v>25</v>
      </c>
      <c r="E1596" s="14">
        <v>18691.650000000001</v>
      </c>
      <c r="F1596" s="14">
        <v>14099.66</v>
      </c>
      <c r="G1596" s="14">
        <v>23162.44</v>
      </c>
      <c r="H1596" s="14">
        <v>14986.66</v>
      </c>
      <c r="I1596" s="14">
        <v>17601.919999999998</v>
      </c>
      <c r="J1596" s="14">
        <v>16475.39</v>
      </c>
      <c r="K1596" s="14">
        <v>22748.14</v>
      </c>
      <c r="L1596" s="14">
        <v>54134.73</v>
      </c>
      <c r="M1596" s="14">
        <v>23384.18</v>
      </c>
      <c r="N1596" s="14">
        <f t="shared" si="217"/>
        <v>22243.06</v>
      </c>
      <c r="O1596" s="14">
        <f t="shared" si="218"/>
        <v>16778.599999999999</v>
      </c>
      <c r="P1596" s="14">
        <f t="shared" si="219"/>
        <v>27563.3</v>
      </c>
      <c r="Q1596" s="14">
        <f t="shared" si="220"/>
        <v>17834.13</v>
      </c>
      <c r="R1596" s="14">
        <f t="shared" si="221"/>
        <v>20946.28</v>
      </c>
      <c r="S1596" s="14">
        <f t="shared" si="222"/>
        <v>19605.71</v>
      </c>
      <c r="T1596" s="14">
        <f t="shared" si="223"/>
        <v>27070.29</v>
      </c>
      <c r="U1596" s="14">
        <f t="shared" si="224"/>
        <v>64420.33</v>
      </c>
      <c r="V1596" s="14">
        <f t="shared" si="225"/>
        <v>27827.17</v>
      </c>
    </row>
    <row r="1597" spans="1:22">
      <c r="A1597" s="8">
        <v>1594</v>
      </c>
      <c r="B1597" s="8" t="s">
        <v>3574</v>
      </c>
      <c r="C1597" s="9" t="s">
        <v>3575</v>
      </c>
      <c r="D1597" s="8" t="s">
        <v>25</v>
      </c>
      <c r="E1597" s="14">
        <v>7649.6</v>
      </c>
      <c r="F1597" s="14">
        <v>7403.05</v>
      </c>
      <c r="G1597" s="14">
        <v>10074.83</v>
      </c>
      <c r="H1597" s="14">
        <v>9354.48</v>
      </c>
      <c r="I1597" s="14">
        <v>803.24</v>
      </c>
      <c r="J1597" s="14">
        <v>7164.76</v>
      </c>
      <c r="K1597" s="14">
        <v>9887.17</v>
      </c>
      <c r="L1597" s="14">
        <v>23548.06</v>
      </c>
      <c r="M1597" s="14">
        <v>10170.84</v>
      </c>
      <c r="N1597" s="14">
        <f t="shared" si="217"/>
        <v>9103.02</v>
      </c>
      <c r="O1597" s="14">
        <f t="shared" si="218"/>
        <v>8809.6299999999992</v>
      </c>
      <c r="P1597" s="14">
        <f t="shared" si="219"/>
        <v>11989.05</v>
      </c>
      <c r="Q1597" s="14">
        <f t="shared" si="220"/>
        <v>11131.83</v>
      </c>
      <c r="R1597" s="14">
        <f t="shared" si="221"/>
        <v>955.86</v>
      </c>
      <c r="S1597" s="14">
        <f t="shared" si="222"/>
        <v>8526.06</v>
      </c>
      <c r="T1597" s="14">
        <f t="shared" si="223"/>
        <v>11765.73</v>
      </c>
      <c r="U1597" s="14">
        <f t="shared" si="224"/>
        <v>28022.19</v>
      </c>
      <c r="V1597" s="14">
        <f t="shared" si="225"/>
        <v>12103.3</v>
      </c>
    </row>
    <row r="1598" spans="1:22">
      <c r="A1598" s="8">
        <v>1595</v>
      </c>
      <c r="B1598" s="8" t="s">
        <v>3576</v>
      </c>
      <c r="C1598" s="9" t="s">
        <v>3577</v>
      </c>
      <c r="D1598" s="8" t="s">
        <v>25</v>
      </c>
      <c r="E1598" s="14">
        <v>88352.21</v>
      </c>
      <c r="F1598" s="14">
        <v>67262.86</v>
      </c>
      <c r="G1598" s="14">
        <v>58082.95</v>
      </c>
      <c r="H1598" s="14">
        <v>79341.59</v>
      </c>
      <c r="I1598" s="14">
        <v>80427.7</v>
      </c>
      <c r="J1598" s="14">
        <v>70749.119999999995</v>
      </c>
      <c r="K1598" s="14">
        <v>95893.54</v>
      </c>
      <c r="L1598" s="14">
        <v>2415590.04</v>
      </c>
      <c r="M1598" s="14">
        <v>98629.29</v>
      </c>
      <c r="N1598" s="14">
        <f t="shared" si="217"/>
        <v>105139.13</v>
      </c>
      <c r="O1598" s="14">
        <f t="shared" si="218"/>
        <v>80042.8</v>
      </c>
      <c r="P1598" s="14">
        <f t="shared" si="219"/>
        <v>69118.710000000006</v>
      </c>
      <c r="Q1598" s="14">
        <f t="shared" si="220"/>
        <v>94416.49</v>
      </c>
      <c r="R1598" s="14">
        <f t="shared" si="221"/>
        <v>95708.96</v>
      </c>
      <c r="S1598" s="14">
        <f t="shared" si="222"/>
        <v>84191.45</v>
      </c>
      <c r="T1598" s="14">
        <f t="shared" si="223"/>
        <v>114113.31</v>
      </c>
      <c r="U1598" s="14">
        <f t="shared" si="224"/>
        <v>2874552.15</v>
      </c>
      <c r="V1598" s="14">
        <f t="shared" si="225"/>
        <v>117368.86</v>
      </c>
    </row>
    <row r="1599" spans="1:22">
      <c r="A1599" s="8">
        <v>1596</v>
      </c>
      <c r="B1599" s="8" t="s">
        <v>3578</v>
      </c>
      <c r="C1599" s="9" t="s">
        <v>3579</v>
      </c>
      <c r="D1599" s="8" t="s">
        <v>25</v>
      </c>
      <c r="E1599" s="14">
        <v>65075.71</v>
      </c>
      <c r="F1599" s="14">
        <v>103388.23</v>
      </c>
      <c r="G1599" s="14">
        <v>92515.53</v>
      </c>
      <c r="H1599" s="14">
        <v>118879.87</v>
      </c>
      <c r="I1599" s="14">
        <v>59579.77</v>
      </c>
      <c r="J1599" s="14">
        <v>111821.13</v>
      </c>
      <c r="K1599" s="14">
        <v>88977.29</v>
      </c>
      <c r="L1599" s="14">
        <v>169140.95</v>
      </c>
      <c r="M1599" s="14">
        <v>47479.77</v>
      </c>
      <c r="N1599" s="14">
        <f t="shared" si="217"/>
        <v>77440.09</v>
      </c>
      <c r="O1599" s="14">
        <f t="shared" si="218"/>
        <v>123031.99</v>
      </c>
      <c r="P1599" s="14">
        <f t="shared" si="219"/>
        <v>110093.48</v>
      </c>
      <c r="Q1599" s="14">
        <f t="shared" si="220"/>
        <v>141467.04999999999</v>
      </c>
      <c r="R1599" s="14">
        <f t="shared" si="221"/>
        <v>70899.929999999993</v>
      </c>
      <c r="S1599" s="14">
        <f t="shared" si="222"/>
        <v>133067.14000000001</v>
      </c>
      <c r="T1599" s="14">
        <f t="shared" si="223"/>
        <v>105882.98</v>
      </c>
      <c r="U1599" s="14">
        <f t="shared" si="224"/>
        <v>201277.73</v>
      </c>
      <c r="V1599" s="14">
        <f t="shared" si="225"/>
        <v>56500.93</v>
      </c>
    </row>
    <row r="1600" spans="1:22">
      <c r="A1600" s="8">
        <v>1597</v>
      </c>
      <c r="B1600" s="8" t="s">
        <v>3580</v>
      </c>
      <c r="C1600" s="9" t="s">
        <v>3581</v>
      </c>
      <c r="D1600" s="8" t="s">
        <v>25</v>
      </c>
      <c r="E1600" s="14">
        <v>9347.26</v>
      </c>
      <c r="F1600" s="14">
        <v>7464.63</v>
      </c>
      <c r="G1600" s="14">
        <v>11112.78</v>
      </c>
      <c r="H1600" s="14">
        <v>8769.82</v>
      </c>
      <c r="I1600" s="14">
        <v>8447.15</v>
      </c>
      <c r="J1600" s="14">
        <v>7886.8</v>
      </c>
      <c r="K1600" s="14">
        <v>10910.67</v>
      </c>
      <c r="L1600" s="14">
        <v>25980.29</v>
      </c>
      <c r="M1600" s="14">
        <v>11222.06</v>
      </c>
      <c r="N1600" s="14">
        <f t="shared" si="217"/>
        <v>11123.24</v>
      </c>
      <c r="O1600" s="14">
        <f t="shared" si="218"/>
        <v>8882.91</v>
      </c>
      <c r="P1600" s="14">
        <f t="shared" si="219"/>
        <v>13224.21</v>
      </c>
      <c r="Q1600" s="14">
        <f t="shared" si="220"/>
        <v>10436.09</v>
      </c>
      <c r="R1600" s="14">
        <f t="shared" si="221"/>
        <v>10052.11</v>
      </c>
      <c r="S1600" s="14">
        <f t="shared" si="222"/>
        <v>9385.2900000000009</v>
      </c>
      <c r="T1600" s="14">
        <f t="shared" si="223"/>
        <v>12983.7</v>
      </c>
      <c r="U1600" s="14">
        <f t="shared" si="224"/>
        <v>30916.55</v>
      </c>
      <c r="V1600" s="14">
        <f t="shared" si="225"/>
        <v>13354.25</v>
      </c>
    </row>
    <row r="1601" spans="1:22">
      <c r="A1601" s="8">
        <v>1598</v>
      </c>
      <c r="B1601" s="8" t="s">
        <v>3582</v>
      </c>
      <c r="C1601" s="9" t="s">
        <v>3583</v>
      </c>
      <c r="D1601" s="8" t="s">
        <v>25</v>
      </c>
      <c r="E1601" s="14">
        <v>112138.28</v>
      </c>
      <c r="F1601" s="14">
        <v>147671.76</v>
      </c>
      <c r="G1601" s="14">
        <v>142140.48000000001</v>
      </c>
      <c r="H1601" s="14">
        <v>156574.53</v>
      </c>
      <c r="I1601" s="14">
        <v>102162.64</v>
      </c>
      <c r="J1601" s="14">
        <v>172940.97</v>
      </c>
      <c r="K1601" s="14">
        <v>77196.13</v>
      </c>
      <c r="L1601" s="14">
        <v>290027.63</v>
      </c>
      <c r="M1601" s="14">
        <v>52243.62</v>
      </c>
      <c r="N1601" s="14">
        <f t="shared" si="217"/>
        <v>133444.54999999999</v>
      </c>
      <c r="O1601" s="14">
        <f t="shared" si="218"/>
        <v>175729.39</v>
      </c>
      <c r="P1601" s="14">
        <f t="shared" si="219"/>
        <v>169147.17</v>
      </c>
      <c r="Q1601" s="14">
        <f t="shared" si="220"/>
        <v>186323.69</v>
      </c>
      <c r="R1601" s="14">
        <f t="shared" si="221"/>
        <v>121573.54</v>
      </c>
      <c r="S1601" s="14">
        <f t="shared" si="222"/>
        <v>205799.75</v>
      </c>
      <c r="T1601" s="14">
        <f t="shared" si="223"/>
        <v>91863.39</v>
      </c>
      <c r="U1601" s="14">
        <f t="shared" si="224"/>
        <v>345132.88</v>
      </c>
      <c r="V1601" s="14">
        <f t="shared" si="225"/>
        <v>62169.91</v>
      </c>
    </row>
    <row r="1602" spans="1:22" ht="21">
      <c r="A1602" s="8">
        <v>1599</v>
      </c>
      <c r="B1602" s="8" t="s">
        <v>3584</v>
      </c>
      <c r="C1602" s="9" t="s">
        <v>3585</v>
      </c>
      <c r="D1602" s="8" t="s">
        <v>25</v>
      </c>
      <c r="E1602" s="14">
        <v>810437.32</v>
      </c>
      <c r="F1602" s="14">
        <v>1064099.22</v>
      </c>
      <c r="G1602" s="14">
        <v>1033683.17</v>
      </c>
      <c r="H1602" s="14">
        <v>1116691.2</v>
      </c>
      <c r="I1602" s="14">
        <v>742722.54</v>
      </c>
      <c r="J1602" s="14">
        <v>1257745.08</v>
      </c>
      <c r="K1602" s="14">
        <v>790524.4</v>
      </c>
      <c r="L1602" s="14">
        <v>22814439.699999999</v>
      </c>
      <c r="M1602" s="14">
        <v>911098.62</v>
      </c>
      <c r="N1602" s="14">
        <f t="shared" si="217"/>
        <v>964420.41</v>
      </c>
      <c r="O1602" s="14">
        <f t="shared" si="218"/>
        <v>1266278.07</v>
      </c>
      <c r="P1602" s="14">
        <f t="shared" si="219"/>
        <v>1230082.97</v>
      </c>
      <c r="Q1602" s="14">
        <f t="shared" si="220"/>
        <v>1328862.53</v>
      </c>
      <c r="R1602" s="14">
        <f t="shared" si="221"/>
        <v>883839.82</v>
      </c>
      <c r="S1602" s="14">
        <f t="shared" si="222"/>
        <v>1496716.65</v>
      </c>
      <c r="T1602" s="14">
        <f t="shared" si="223"/>
        <v>940724.04</v>
      </c>
      <c r="U1602" s="14">
        <f t="shared" si="224"/>
        <v>27149183.239999998</v>
      </c>
      <c r="V1602" s="14">
        <f t="shared" si="225"/>
        <v>1084207.3600000001</v>
      </c>
    </row>
    <row r="1603" spans="1:22" ht="21">
      <c r="A1603" s="8">
        <v>1600</v>
      </c>
      <c r="B1603" s="8" t="s">
        <v>3586</v>
      </c>
      <c r="C1603" s="9" t="s">
        <v>3587</v>
      </c>
      <c r="D1603" s="8" t="s">
        <v>25</v>
      </c>
      <c r="E1603" s="14">
        <v>1481552.05</v>
      </c>
      <c r="F1603" s="14">
        <v>1951880.03</v>
      </c>
      <c r="G1603" s="14">
        <v>1892251.31</v>
      </c>
      <c r="H1603" s="14">
        <v>2046292.76</v>
      </c>
      <c r="I1603" s="14">
        <v>136005705.05000001</v>
      </c>
      <c r="J1603" s="14">
        <v>2309142</v>
      </c>
      <c r="K1603" s="14">
        <v>1225097.79</v>
      </c>
      <c r="L1603" s="14">
        <v>3861037.63</v>
      </c>
      <c r="M1603" s="14">
        <v>1667851.45</v>
      </c>
      <c r="N1603" s="14">
        <f t="shared" si="217"/>
        <v>1763046.94</v>
      </c>
      <c r="O1603" s="14">
        <f t="shared" si="218"/>
        <v>2322737.2400000002</v>
      </c>
      <c r="P1603" s="14">
        <f t="shared" si="219"/>
        <v>2251779.06</v>
      </c>
      <c r="Q1603" s="14">
        <f t="shared" si="220"/>
        <v>2435088.38</v>
      </c>
      <c r="R1603" s="14">
        <f t="shared" si="221"/>
        <v>161846789.00999999</v>
      </c>
      <c r="S1603" s="14">
        <f t="shared" si="222"/>
        <v>2747878.98</v>
      </c>
      <c r="T1603" s="14">
        <f t="shared" si="223"/>
        <v>1457866.37</v>
      </c>
      <c r="U1603" s="14">
        <f t="shared" si="224"/>
        <v>4594634.78</v>
      </c>
      <c r="V1603" s="14">
        <f t="shared" si="225"/>
        <v>1984743.23</v>
      </c>
    </row>
    <row r="1604" spans="1:22" ht="21">
      <c r="A1604" s="8">
        <v>1601</v>
      </c>
      <c r="B1604" s="8" t="s">
        <v>3588</v>
      </c>
      <c r="C1604" s="9" t="s">
        <v>3589</v>
      </c>
      <c r="D1604" s="8" t="s">
        <v>25</v>
      </c>
      <c r="E1604" s="14">
        <v>258252.97</v>
      </c>
      <c r="F1604" s="14">
        <v>349237.22</v>
      </c>
      <c r="G1604" s="14">
        <v>329149.26</v>
      </c>
      <c r="H1604" s="14">
        <v>378382.91</v>
      </c>
      <c r="I1604" s="14">
        <v>240462.14</v>
      </c>
      <c r="J1604" s="14">
        <v>400906.75</v>
      </c>
      <c r="K1604" s="14">
        <v>240820.15</v>
      </c>
      <c r="L1604" s="14">
        <v>671616.23</v>
      </c>
      <c r="M1604" s="14">
        <v>290117.26</v>
      </c>
      <c r="N1604" s="14">
        <f t="shared" si="217"/>
        <v>307321.03000000003</v>
      </c>
      <c r="O1604" s="14">
        <f t="shared" si="218"/>
        <v>415592.29</v>
      </c>
      <c r="P1604" s="14">
        <f t="shared" si="219"/>
        <v>391687.62</v>
      </c>
      <c r="Q1604" s="14">
        <f t="shared" si="220"/>
        <v>450275.66</v>
      </c>
      <c r="R1604" s="14">
        <f t="shared" si="221"/>
        <v>286149.95</v>
      </c>
      <c r="S1604" s="14">
        <f t="shared" si="222"/>
        <v>477079.03</v>
      </c>
      <c r="T1604" s="14">
        <f t="shared" si="223"/>
        <v>286575.98</v>
      </c>
      <c r="U1604" s="14">
        <f t="shared" si="224"/>
        <v>799223.31</v>
      </c>
      <c r="V1604" s="14">
        <f t="shared" si="225"/>
        <v>345239.54</v>
      </c>
    </row>
    <row r="1605" spans="1:22" ht="21">
      <c r="A1605" s="8">
        <v>1602</v>
      </c>
      <c r="B1605" s="8" t="s">
        <v>3590</v>
      </c>
      <c r="C1605" s="9" t="s">
        <v>3591</v>
      </c>
      <c r="D1605" s="8" t="s">
        <v>25</v>
      </c>
      <c r="E1605" s="14">
        <v>474031.11</v>
      </c>
      <c r="F1605" s="14">
        <v>622847.72</v>
      </c>
      <c r="G1605" s="14">
        <v>605204.61</v>
      </c>
      <c r="H1605" s="14">
        <v>652864.84</v>
      </c>
      <c r="I1605" s="14">
        <v>435017.38</v>
      </c>
      <c r="J1605" s="14">
        <v>736960.64</v>
      </c>
      <c r="K1605" s="14">
        <v>442438.09</v>
      </c>
      <c r="L1605" s="14">
        <v>1308402.5</v>
      </c>
      <c r="M1605" s="14">
        <v>533434.38</v>
      </c>
      <c r="N1605" s="14">
        <f t="shared" ref="N1605:N1668" si="226">ROUND(E1605*1.19,2)</f>
        <v>564097.02</v>
      </c>
      <c r="O1605" s="14">
        <f t="shared" ref="O1605:O1668" si="227">ROUND(F1605*1.19,2)</f>
        <v>741188.79</v>
      </c>
      <c r="P1605" s="14">
        <f t="shared" ref="P1605:P1668" si="228">ROUND(G1605*1.19,2)</f>
        <v>720193.49</v>
      </c>
      <c r="Q1605" s="14">
        <f t="shared" ref="Q1605:Q1668" si="229">ROUND(H1605*1.19,2)</f>
        <v>776909.16</v>
      </c>
      <c r="R1605" s="14">
        <f t="shared" ref="R1605:R1668" si="230">ROUND(I1605*1.19,2)</f>
        <v>517670.68</v>
      </c>
      <c r="S1605" s="14">
        <f t="shared" ref="S1605:S1668" si="231">ROUND(J1605*1.19,2)</f>
        <v>876983.16</v>
      </c>
      <c r="T1605" s="14">
        <f t="shared" ref="T1605:T1668" si="232">ROUND(K1605*1.19,2)</f>
        <v>526501.32999999996</v>
      </c>
      <c r="U1605" s="14">
        <f t="shared" ref="U1605:U1668" si="233">ROUND(L1605*1.19,2)</f>
        <v>1556998.98</v>
      </c>
      <c r="V1605" s="14">
        <f t="shared" ref="V1605:V1668" si="234">ROUND(M1605*1.19,2)</f>
        <v>634786.91</v>
      </c>
    </row>
    <row r="1606" spans="1:22">
      <c r="A1606" s="8">
        <v>1603</v>
      </c>
      <c r="B1606" s="8" t="s">
        <v>477</v>
      </c>
      <c r="C1606" s="9" t="s">
        <v>478</v>
      </c>
      <c r="D1606" s="8" t="s">
        <v>25</v>
      </c>
      <c r="E1606" s="14">
        <v>18691.650000000001</v>
      </c>
      <c r="F1606" s="14">
        <v>26026.54</v>
      </c>
      <c r="G1606" s="14">
        <v>23162.44</v>
      </c>
      <c r="H1606" s="14">
        <v>28648.09</v>
      </c>
      <c r="I1606" s="14">
        <v>1314.82</v>
      </c>
      <c r="J1606" s="14">
        <v>29427.63</v>
      </c>
      <c r="K1606" s="14">
        <v>22748.14</v>
      </c>
      <c r="L1606" s="14">
        <v>132731.79999999999</v>
      </c>
      <c r="M1606" s="14">
        <v>20484.580000000002</v>
      </c>
      <c r="N1606" s="14">
        <f t="shared" si="226"/>
        <v>22243.06</v>
      </c>
      <c r="O1606" s="14">
        <f t="shared" si="227"/>
        <v>30971.58</v>
      </c>
      <c r="P1606" s="14">
        <f t="shared" si="228"/>
        <v>27563.3</v>
      </c>
      <c r="Q1606" s="14">
        <f t="shared" si="229"/>
        <v>34091.230000000003</v>
      </c>
      <c r="R1606" s="14">
        <f t="shared" si="230"/>
        <v>1564.64</v>
      </c>
      <c r="S1606" s="14">
        <f t="shared" si="231"/>
        <v>35018.879999999997</v>
      </c>
      <c r="T1606" s="14">
        <f t="shared" si="232"/>
        <v>27070.29</v>
      </c>
      <c r="U1606" s="14">
        <f t="shared" si="233"/>
        <v>157950.84</v>
      </c>
      <c r="V1606" s="14">
        <f t="shared" si="234"/>
        <v>24376.65</v>
      </c>
    </row>
    <row r="1607" spans="1:22">
      <c r="A1607" s="8">
        <v>1604</v>
      </c>
      <c r="B1607" s="8" t="s">
        <v>480</v>
      </c>
      <c r="C1607" s="9" t="s">
        <v>481</v>
      </c>
      <c r="D1607" s="8" t="s">
        <v>25</v>
      </c>
      <c r="E1607" s="14">
        <v>7649.6</v>
      </c>
      <c r="F1607" s="14">
        <v>11441.2</v>
      </c>
      <c r="G1607" s="14">
        <v>10074.83</v>
      </c>
      <c r="H1607" s="14">
        <v>12667.52</v>
      </c>
      <c r="I1607" s="14">
        <v>509.2</v>
      </c>
      <c r="J1607" s="14">
        <v>12862.41</v>
      </c>
      <c r="K1607" s="14">
        <v>9887.17</v>
      </c>
      <c r="L1607" s="14">
        <v>23548.06</v>
      </c>
      <c r="M1607" s="14">
        <v>8733.74</v>
      </c>
      <c r="N1607" s="14">
        <f t="shared" si="226"/>
        <v>9103.02</v>
      </c>
      <c r="O1607" s="14">
        <f t="shared" si="227"/>
        <v>13615.03</v>
      </c>
      <c r="P1607" s="14">
        <f t="shared" si="228"/>
        <v>11989.05</v>
      </c>
      <c r="Q1607" s="14">
        <f t="shared" si="229"/>
        <v>15074.35</v>
      </c>
      <c r="R1607" s="14">
        <f t="shared" si="230"/>
        <v>605.95000000000005</v>
      </c>
      <c r="S1607" s="14">
        <f t="shared" si="231"/>
        <v>15306.27</v>
      </c>
      <c r="T1607" s="14">
        <f t="shared" si="232"/>
        <v>11765.73</v>
      </c>
      <c r="U1607" s="14">
        <f t="shared" si="233"/>
        <v>28022.19</v>
      </c>
      <c r="V1607" s="14">
        <f t="shared" si="234"/>
        <v>10393.15</v>
      </c>
    </row>
    <row r="1608" spans="1:22">
      <c r="A1608" s="8">
        <v>1605</v>
      </c>
      <c r="B1608" s="8" t="s">
        <v>483</v>
      </c>
      <c r="C1608" s="9" t="s">
        <v>484</v>
      </c>
      <c r="D1608" s="8" t="s">
        <v>25</v>
      </c>
      <c r="E1608" s="14">
        <v>9347.26</v>
      </c>
      <c r="F1608" s="14">
        <v>12279.63</v>
      </c>
      <c r="G1608" s="14">
        <v>11112.78</v>
      </c>
      <c r="H1608" s="14">
        <v>13836.84</v>
      </c>
      <c r="I1608" s="14">
        <v>803.24</v>
      </c>
      <c r="J1608" s="14">
        <v>13564</v>
      </c>
      <c r="K1608" s="14">
        <v>10910.67</v>
      </c>
      <c r="L1608" s="14">
        <v>25978.77</v>
      </c>
      <c r="M1608" s="14">
        <v>9368.92</v>
      </c>
      <c r="N1608" s="14">
        <f t="shared" si="226"/>
        <v>11123.24</v>
      </c>
      <c r="O1608" s="14">
        <f t="shared" si="227"/>
        <v>14612.76</v>
      </c>
      <c r="P1608" s="14">
        <f t="shared" si="228"/>
        <v>13224.21</v>
      </c>
      <c r="Q1608" s="14">
        <f t="shared" si="229"/>
        <v>16465.84</v>
      </c>
      <c r="R1608" s="14">
        <f t="shared" si="230"/>
        <v>955.86</v>
      </c>
      <c r="S1608" s="14">
        <f t="shared" si="231"/>
        <v>16141.16</v>
      </c>
      <c r="T1608" s="14">
        <f t="shared" si="232"/>
        <v>12983.7</v>
      </c>
      <c r="U1608" s="14">
        <f t="shared" si="233"/>
        <v>30914.74</v>
      </c>
      <c r="V1608" s="14">
        <f t="shared" si="234"/>
        <v>11149.01</v>
      </c>
    </row>
    <row r="1609" spans="1:22" ht="21">
      <c r="A1609" s="8">
        <v>1606</v>
      </c>
      <c r="B1609" s="8" t="s">
        <v>3592</v>
      </c>
      <c r="C1609" s="9" t="s">
        <v>3593</v>
      </c>
      <c r="D1609" s="8" t="s">
        <v>25</v>
      </c>
      <c r="E1609" s="14">
        <v>30583.96</v>
      </c>
      <c r="F1609" s="14">
        <v>47895.8</v>
      </c>
      <c r="G1609" s="14">
        <v>36508.46</v>
      </c>
      <c r="H1609" s="14">
        <v>59128.11</v>
      </c>
      <c r="I1609" s="14">
        <v>245977.73</v>
      </c>
      <c r="J1609" s="14">
        <v>47746.82</v>
      </c>
      <c r="K1609" s="14">
        <v>86188.26</v>
      </c>
      <c r="L1609" s="14">
        <v>132731.79999999999</v>
      </c>
      <c r="M1609" s="14">
        <v>196069.21</v>
      </c>
      <c r="N1609" s="14">
        <f t="shared" si="226"/>
        <v>36394.910000000003</v>
      </c>
      <c r="O1609" s="14">
        <f t="shared" si="227"/>
        <v>56996</v>
      </c>
      <c r="P1609" s="14">
        <f t="shared" si="228"/>
        <v>43445.07</v>
      </c>
      <c r="Q1609" s="14">
        <f t="shared" si="229"/>
        <v>70362.45</v>
      </c>
      <c r="R1609" s="14">
        <f t="shared" si="230"/>
        <v>292713.5</v>
      </c>
      <c r="S1609" s="14">
        <f t="shared" si="231"/>
        <v>56818.720000000001</v>
      </c>
      <c r="T1609" s="14">
        <f t="shared" si="232"/>
        <v>102564.03</v>
      </c>
      <c r="U1609" s="14">
        <f t="shared" si="233"/>
        <v>157950.84</v>
      </c>
      <c r="V1609" s="14">
        <f t="shared" si="234"/>
        <v>233322.36</v>
      </c>
    </row>
    <row r="1610" spans="1:22">
      <c r="A1610" s="8">
        <v>1607</v>
      </c>
      <c r="B1610" s="8" t="s">
        <v>3594</v>
      </c>
      <c r="C1610" s="9" t="s">
        <v>3595</v>
      </c>
      <c r="D1610" s="8" t="s">
        <v>25</v>
      </c>
      <c r="E1610" s="14">
        <v>10197.540000000001</v>
      </c>
      <c r="F1610" s="14">
        <v>22524.31</v>
      </c>
      <c r="G1610" s="14">
        <v>20923.43</v>
      </c>
      <c r="H1610" s="14">
        <v>24048.81</v>
      </c>
      <c r="I1610" s="14">
        <v>53597.03</v>
      </c>
      <c r="J1610" s="14">
        <v>26212.03</v>
      </c>
      <c r="K1610" s="14">
        <v>22748.14</v>
      </c>
      <c r="L1610" s="14">
        <v>113737.61</v>
      </c>
      <c r="M1610" s="14">
        <v>126043.7</v>
      </c>
      <c r="N1610" s="14">
        <f t="shared" si="226"/>
        <v>12135.07</v>
      </c>
      <c r="O1610" s="14">
        <f t="shared" si="227"/>
        <v>26803.93</v>
      </c>
      <c r="P1610" s="14">
        <f t="shared" si="228"/>
        <v>24898.880000000001</v>
      </c>
      <c r="Q1610" s="14">
        <f t="shared" si="229"/>
        <v>28618.080000000002</v>
      </c>
      <c r="R1610" s="14">
        <f t="shared" si="230"/>
        <v>63780.47</v>
      </c>
      <c r="S1610" s="14">
        <f t="shared" si="231"/>
        <v>31192.32</v>
      </c>
      <c r="T1610" s="14">
        <f t="shared" si="232"/>
        <v>27070.29</v>
      </c>
      <c r="U1610" s="14">
        <f t="shared" si="233"/>
        <v>135347.76</v>
      </c>
      <c r="V1610" s="14">
        <f t="shared" si="234"/>
        <v>149992</v>
      </c>
    </row>
    <row r="1611" spans="1:22">
      <c r="A1611" s="8">
        <v>1608</v>
      </c>
      <c r="B1611" s="8" t="s">
        <v>3596</v>
      </c>
      <c r="C1611" s="9" t="s">
        <v>3597</v>
      </c>
      <c r="D1611" s="8" t="s">
        <v>25</v>
      </c>
      <c r="E1611" s="14">
        <v>3909.26</v>
      </c>
      <c r="F1611" s="14">
        <v>9567.7999999999993</v>
      </c>
      <c r="G1611" s="14">
        <v>12537.61</v>
      </c>
      <c r="H1611" s="14">
        <v>10718.68</v>
      </c>
      <c r="I1611" s="14">
        <v>59465.93</v>
      </c>
      <c r="J1611" s="14">
        <v>10630.98</v>
      </c>
      <c r="K1611" s="14">
        <v>9887.17</v>
      </c>
      <c r="L1611" s="14">
        <v>65617.86</v>
      </c>
      <c r="M1611" s="14">
        <v>73137.89</v>
      </c>
      <c r="N1611" s="14">
        <f t="shared" si="226"/>
        <v>4652.0200000000004</v>
      </c>
      <c r="O1611" s="14">
        <f t="shared" si="227"/>
        <v>11385.68</v>
      </c>
      <c r="P1611" s="14">
        <f t="shared" si="228"/>
        <v>14919.76</v>
      </c>
      <c r="Q1611" s="14">
        <f t="shared" si="229"/>
        <v>12755.23</v>
      </c>
      <c r="R1611" s="14">
        <f t="shared" si="230"/>
        <v>70764.460000000006</v>
      </c>
      <c r="S1611" s="14">
        <f t="shared" si="231"/>
        <v>12650.87</v>
      </c>
      <c r="T1611" s="14">
        <f t="shared" si="232"/>
        <v>11765.73</v>
      </c>
      <c r="U1611" s="14">
        <f t="shared" si="233"/>
        <v>78085.25</v>
      </c>
      <c r="V1611" s="14">
        <f t="shared" si="234"/>
        <v>87034.09</v>
      </c>
    </row>
    <row r="1612" spans="1:22" ht="21">
      <c r="A1612" s="8">
        <v>1609</v>
      </c>
      <c r="B1612" s="8" t="s">
        <v>3598</v>
      </c>
      <c r="C1612" s="9" t="s">
        <v>3599</v>
      </c>
      <c r="D1612" s="8" t="s">
        <v>25</v>
      </c>
      <c r="E1612" s="14">
        <v>2817.9</v>
      </c>
      <c r="F1612" s="14">
        <v>4207.91</v>
      </c>
      <c r="G1612" s="14">
        <v>4343.7700000000004</v>
      </c>
      <c r="H1612" s="14">
        <v>5394.43</v>
      </c>
      <c r="I1612" s="14">
        <v>3301.4</v>
      </c>
      <c r="J1612" s="14">
        <v>3995.15</v>
      </c>
      <c r="K1612" s="14">
        <v>4029.06</v>
      </c>
      <c r="L1612" s="14">
        <v>11063.16</v>
      </c>
      <c r="M1612" s="14">
        <v>4385.92</v>
      </c>
      <c r="N1612" s="14">
        <f t="shared" si="226"/>
        <v>3353.3</v>
      </c>
      <c r="O1612" s="14">
        <f t="shared" si="227"/>
        <v>5007.41</v>
      </c>
      <c r="P1612" s="14">
        <f t="shared" si="228"/>
        <v>5169.09</v>
      </c>
      <c r="Q1612" s="14">
        <f t="shared" si="229"/>
        <v>6419.37</v>
      </c>
      <c r="R1612" s="14">
        <f t="shared" si="230"/>
        <v>3928.67</v>
      </c>
      <c r="S1612" s="14">
        <f t="shared" si="231"/>
        <v>4754.2299999999996</v>
      </c>
      <c r="T1612" s="14">
        <f t="shared" si="232"/>
        <v>4794.58</v>
      </c>
      <c r="U1612" s="14">
        <f t="shared" si="233"/>
        <v>13165.16</v>
      </c>
      <c r="V1612" s="14">
        <f t="shared" si="234"/>
        <v>5219.24</v>
      </c>
    </row>
    <row r="1613" spans="1:22">
      <c r="A1613" s="8">
        <v>1610</v>
      </c>
      <c r="B1613" s="8" t="s">
        <v>3600</v>
      </c>
      <c r="C1613" s="9" t="s">
        <v>3601</v>
      </c>
      <c r="D1613" s="8" t="s">
        <v>25</v>
      </c>
      <c r="E1613" s="14">
        <v>37381.839999999997</v>
      </c>
      <c r="F1613" s="14">
        <v>64624.41</v>
      </c>
      <c r="G1613" s="14">
        <v>60199.26</v>
      </c>
      <c r="H1613" s="14">
        <v>77564.240000000005</v>
      </c>
      <c r="I1613" s="14">
        <v>324068.34000000003</v>
      </c>
      <c r="J1613" s="14">
        <v>66638.98</v>
      </c>
      <c r="K1613" s="14">
        <v>57169.17</v>
      </c>
      <c r="L1613" s="14">
        <v>109363.09</v>
      </c>
      <c r="M1613" s="14">
        <v>258315.34</v>
      </c>
      <c r="N1613" s="14">
        <f t="shared" si="226"/>
        <v>44484.39</v>
      </c>
      <c r="O1613" s="14">
        <f t="shared" si="227"/>
        <v>76903.05</v>
      </c>
      <c r="P1613" s="14">
        <f t="shared" si="228"/>
        <v>71637.119999999995</v>
      </c>
      <c r="Q1613" s="14">
        <f t="shared" si="229"/>
        <v>92301.45</v>
      </c>
      <c r="R1613" s="14">
        <f t="shared" si="230"/>
        <v>385641.32</v>
      </c>
      <c r="S1613" s="14">
        <f t="shared" si="231"/>
        <v>79300.39</v>
      </c>
      <c r="T1613" s="14">
        <f t="shared" si="232"/>
        <v>68031.31</v>
      </c>
      <c r="U1613" s="14">
        <f t="shared" si="233"/>
        <v>130142.08</v>
      </c>
      <c r="V1613" s="14">
        <f t="shared" si="234"/>
        <v>307395.25</v>
      </c>
    </row>
    <row r="1614" spans="1:22" ht="21">
      <c r="A1614" s="8">
        <v>1611</v>
      </c>
      <c r="B1614" s="8" t="s">
        <v>3602</v>
      </c>
      <c r="C1614" s="9" t="s">
        <v>3603</v>
      </c>
      <c r="D1614" s="8" t="s">
        <v>25</v>
      </c>
      <c r="E1614" s="14">
        <v>4081.04</v>
      </c>
      <c r="F1614" s="14">
        <v>6476.07</v>
      </c>
      <c r="G1614" s="14">
        <v>6270.97</v>
      </c>
      <c r="H1614" s="14">
        <v>7768.11</v>
      </c>
      <c r="I1614" s="14">
        <v>4764.45</v>
      </c>
      <c r="J1614" s="14">
        <v>6682.6</v>
      </c>
      <c r="K1614" s="14">
        <v>5813.35</v>
      </c>
      <c r="L1614" s="14">
        <v>32808.93</v>
      </c>
      <c r="M1614" s="14">
        <v>6329.58</v>
      </c>
      <c r="N1614" s="14">
        <f t="shared" si="226"/>
        <v>4856.4399999999996</v>
      </c>
      <c r="O1614" s="14">
        <f t="shared" si="227"/>
        <v>7706.52</v>
      </c>
      <c r="P1614" s="14">
        <f t="shared" si="228"/>
        <v>7462.45</v>
      </c>
      <c r="Q1614" s="14">
        <f t="shared" si="229"/>
        <v>9244.0499999999993</v>
      </c>
      <c r="R1614" s="14">
        <f t="shared" si="230"/>
        <v>5669.7</v>
      </c>
      <c r="S1614" s="14">
        <f t="shared" si="231"/>
        <v>7952.29</v>
      </c>
      <c r="T1614" s="14">
        <f t="shared" si="232"/>
        <v>6917.89</v>
      </c>
      <c r="U1614" s="14">
        <f t="shared" si="233"/>
        <v>39042.629999999997</v>
      </c>
      <c r="V1614" s="14">
        <f t="shared" si="234"/>
        <v>7532.2</v>
      </c>
    </row>
    <row r="1615" spans="1:22">
      <c r="A1615" s="8">
        <v>1612</v>
      </c>
      <c r="B1615" s="8" t="s">
        <v>3604</v>
      </c>
      <c r="C1615" s="9" t="s">
        <v>3605</v>
      </c>
      <c r="D1615" s="8" t="s">
        <v>25</v>
      </c>
      <c r="E1615" s="14">
        <v>543688.81000000006</v>
      </c>
      <c r="F1615" s="14">
        <v>537887.81000000006</v>
      </c>
      <c r="G1615" s="14">
        <v>154825.32</v>
      </c>
      <c r="H1615" s="14">
        <v>603753.81000000006</v>
      </c>
      <c r="I1615" s="14">
        <v>788695.37</v>
      </c>
      <c r="J1615" s="14">
        <v>596491.72</v>
      </c>
      <c r="K1615" s="14">
        <v>223648.61</v>
      </c>
      <c r="L1615" s="14">
        <v>109363.09</v>
      </c>
      <c r="M1615" s="14">
        <v>628670.23</v>
      </c>
      <c r="N1615" s="14">
        <f t="shared" si="226"/>
        <v>646989.68000000005</v>
      </c>
      <c r="O1615" s="14">
        <f t="shared" si="227"/>
        <v>640086.49</v>
      </c>
      <c r="P1615" s="14">
        <f t="shared" si="228"/>
        <v>184242.13</v>
      </c>
      <c r="Q1615" s="14">
        <f t="shared" si="229"/>
        <v>718467.03</v>
      </c>
      <c r="R1615" s="14">
        <f t="shared" si="230"/>
        <v>938547.49</v>
      </c>
      <c r="S1615" s="14">
        <f t="shared" si="231"/>
        <v>709825.15</v>
      </c>
      <c r="T1615" s="14">
        <f t="shared" si="232"/>
        <v>266141.84999999998</v>
      </c>
      <c r="U1615" s="14">
        <f t="shared" si="233"/>
        <v>130142.08</v>
      </c>
      <c r="V1615" s="14">
        <f t="shared" si="234"/>
        <v>748117.57</v>
      </c>
    </row>
    <row r="1616" spans="1:22">
      <c r="A1616" s="8">
        <v>1613</v>
      </c>
      <c r="B1616" s="8" t="s">
        <v>3606</v>
      </c>
      <c r="C1616" s="9" t="s">
        <v>3607</v>
      </c>
      <c r="D1616" s="8" t="s">
        <v>25</v>
      </c>
      <c r="E1616" s="14">
        <v>6797.88</v>
      </c>
      <c r="F1616" s="14">
        <v>57921.27</v>
      </c>
      <c r="G1616" s="14">
        <v>15586.48</v>
      </c>
      <c r="H1616" s="14">
        <v>41802.83</v>
      </c>
      <c r="I1616" s="14">
        <v>233482.91</v>
      </c>
      <c r="J1616" s="14">
        <v>39635.71</v>
      </c>
      <c r="K1616" s="14">
        <v>9549.36</v>
      </c>
      <c r="L1616" s="14">
        <v>69992.39</v>
      </c>
      <c r="M1616" s="14">
        <v>57007.48</v>
      </c>
      <c r="N1616" s="14">
        <f t="shared" si="226"/>
        <v>8089.48</v>
      </c>
      <c r="O1616" s="14">
        <f t="shared" si="227"/>
        <v>68926.31</v>
      </c>
      <c r="P1616" s="14">
        <f t="shared" si="228"/>
        <v>18547.91</v>
      </c>
      <c r="Q1616" s="14">
        <f t="shared" si="229"/>
        <v>49745.37</v>
      </c>
      <c r="R1616" s="14">
        <f t="shared" si="230"/>
        <v>277844.65999999997</v>
      </c>
      <c r="S1616" s="14">
        <f t="shared" si="231"/>
        <v>47166.49</v>
      </c>
      <c r="T1616" s="14">
        <f t="shared" si="232"/>
        <v>11363.74</v>
      </c>
      <c r="U1616" s="14">
        <f t="shared" si="233"/>
        <v>83290.94</v>
      </c>
      <c r="V1616" s="14">
        <f t="shared" si="234"/>
        <v>67838.899999999994</v>
      </c>
    </row>
    <row r="1617" spans="1:22" ht="21">
      <c r="A1617" s="8">
        <v>1614</v>
      </c>
      <c r="B1617" s="8" t="s">
        <v>3608</v>
      </c>
      <c r="C1617" s="9" t="s">
        <v>3609</v>
      </c>
      <c r="D1617" s="8" t="s">
        <v>25</v>
      </c>
      <c r="E1617" s="14">
        <v>8159.19</v>
      </c>
      <c r="F1617" s="14">
        <v>12939.9</v>
      </c>
      <c r="G1617" s="14">
        <v>12638.65</v>
      </c>
      <c r="H1617" s="14">
        <v>15516.74</v>
      </c>
      <c r="I1617" s="14">
        <v>9516.93</v>
      </c>
      <c r="J1617" s="14">
        <v>13357.41</v>
      </c>
      <c r="K1617" s="14">
        <v>11584.84</v>
      </c>
      <c r="L1617" s="14">
        <v>32192.12</v>
      </c>
      <c r="M1617" s="14">
        <v>12643.28</v>
      </c>
      <c r="N1617" s="14">
        <f t="shared" si="226"/>
        <v>9709.44</v>
      </c>
      <c r="O1617" s="14">
        <f t="shared" si="227"/>
        <v>15398.48</v>
      </c>
      <c r="P1617" s="14">
        <f t="shared" si="228"/>
        <v>15039.99</v>
      </c>
      <c r="Q1617" s="14">
        <f t="shared" si="229"/>
        <v>18464.919999999998</v>
      </c>
      <c r="R1617" s="14">
        <f t="shared" si="230"/>
        <v>11325.15</v>
      </c>
      <c r="S1617" s="14">
        <f t="shared" si="231"/>
        <v>15895.32</v>
      </c>
      <c r="T1617" s="14">
        <f t="shared" si="232"/>
        <v>13785.96</v>
      </c>
      <c r="U1617" s="14">
        <f t="shared" si="233"/>
        <v>38308.620000000003</v>
      </c>
      <c r="V1617" s="14">
        <f t="shared" si="234"/>
        <v>15045.5</v>
      </c>
    </row>
    <row r="1618" spans="1:22">
      <c r="A1618" s="8">
        <v>1615</v>
      </c>
      <c r="B1618" s="8" t="s">
        <v>3610</v>
      </c>
      <c r="C1618" s="9" t="s">
        <v>3611</v>
      </c>
      <c r="D1618" s="8" t="s">
        <v>25</v>
      </c>
      <c r="E1618" s="14">
        <v>662622.07999999996</v>
      </c>
      <c r="F1618" s="14">
        <v>885222.79</v>
      </c>
      <c r="G1618" s="14">
        <v>216400.33</v>
      </c>
      <c r="H1618" s="14">
        <v>991964.78</v>
      </c>
      <c r="I1618" s="14">
        <v>649164.62</v>
      </c>
      <c r="J1618" s="14">
        <v>983325.72</v>
      </c>
      <c r="K1618" s="14">
        <v>286183.59999999998</v>
      </c>
      <c r="L1618" s="14">
        <v>74366.91</v>
      </c>
      <c r="M1618" s="14">
        <v>1036372.14</v>
      </c>
      <c r="N1618" s="14">
        <f t="shared" si="226"/>
        <v>788520.28</v>
      </c>
      <c r="O1618" s="14">
        <f t="shared" si="227"/>
        <v>1053415.1200000001</v>
      </c>
      <c r="P1618" s="14">
        <f t="shared" si="228"/>
        <v>257516.39</v>
      </c>
      <c r="Q1618" s="14">
        <f t="shared" si="229"/>
        <v>1180438.0900000001</v>
      </c>
      <c r="R1618" s="14">
        <f t="shared" si="230"/>
        <v>772505.9</v>
      </c>
      <c r="S1618" s="14">
        <f t="shared" si="231"/>
        <v>1170157.6100000001</v>
      </c>
      <c r="T1618" s="14">
        <f t="shared" si="232"/>
        <v>340558.48</v>
      </c>
      <c r="U1618" s="14">
        <f t="shared" si="233"/>
        <v>88496.62</v>
      </c>
      <c r="V1618" s="14">
        <f t="shared" si="234"/>
        <v>1233282.8500000001</v>
      </c>
    </row>
    <row r="1619" spans="1:22">
      <c r="A1619" s="8">
        <v>1616</v>
      </c>
      <c r="B1619" s="8" t="s">
        <v>3612</v>
      </c>
      <c r="C1619" s="9" t="s">
        <v>3613</v>
      </c>
      <c r="D1619" s="8" t="s">
        <v>25</v>
      </c>
      <c r="E1619" s="14">
        <v>2038832.28</v>
      </c>
      <c r="F1619" s="14">
        <v>588653.81999999995</v>
      </c>
      <c r="G1619" s="14">
        <v>383966.81</v>
      </c>
      <c r="H1619" s="14">
        <v>699637.24</v>
      </c>
      <c r="I1619" s="14">
        <v>494055.19</v>
      </c>
      <c r="J1619" s="14">
        <v>613887.82999999996</v>
      </c>
      <c r="K1619" s="14">
        <v>895027.53</v>
      </c>
      <c r="L1619" s="14">
        <v>911668.2</v>
      </c>
      <c r="M1619" s="14">
        <v>393812.12</v>
      </c>
      <c r="N1619" s="14">
        <f t="shared" si="226"/>
        <v>2426210.41</v>
      </c>
      <c r="O1619" s="14">
        <f t="shared" si="227"/>
        <v>700498.05</v>
      </c>
      <c r="P1619" s="14">
        <f t="shared" si="228"/>
        <v>456920.5</v>
      </c>
      <c r="Q1619" s="14">
        <f t="shared" si="229"/>
        <v>832568.31999999995</v>
      </c>
      <c r="R1619" s="14">
        <f t="shared" si="230"/>
        <v>587925.68000000005</v>
      </c>
      <c r="S1619" s="14">
        <f t="shared" si="231"/>
        <v>730526.52</v>
      </c>
      <c r="T1619" s="14">
        <f t="shared" si="232"/>
        <v>1065082.76</v>
      </c>
      <c r="U1619" s="14">
        <f t="shared" si="233"/>
        <v>1084885.1599999999</v>
      </c>
      <c r="V1619" s="14">
        <f t="shared" si="234"/>
        <v>468636.42</v>
      </c>
    </row>
    <row r="1620" spans="1:22" ht="21">
      <c r="A1620" s="8">
        <v>1617</v>
      </c>
      <c r="B1620" s="8" t="s">
        <v>3614</v>
      </c>
      <c r="C1620" s="9" t="s">
        <v>3615</v>
      </c>
      <c r="D1620" s="8" t="s">
        <v>25</v>
      </c>
      <c r="E1620" s="14">
        <v>8498.43</v>
      </c>
      <c r="F1620" s="14">
        <v>10632.11</v>
      </c>
      <c r="G1620" s="14">
        <v>15237.12</v>
      </c>
      <c r="H1620" s="14">
        <v>11887.98</v>
      </c>
      <c r="I1620" s="14">
        <v>12085.63</v>
      </c>
      <c r="J1620" s="14">
        <v>11836.53</v>
      </c>
      <c r="K1620" s="14">
        <v>44628.67</v>
      </c>
      <c r="L1620" s="14">
        <v>20437.78</v>
      </c>
      <c r="M1620" s="14">
        <v>7780.96</v>
      </c>
      <c r="N1620" s="14">
        <f t="shared" si="226"/>
        <v>10113.129999999999</v>
      </c>
      <c r="O1620" s="14">
        <f t="shared" si="227"/>
        <v>12652.21</v>
      </c>
      <c r="P1620" s="14">
        <f t="shared" si="228"/>
        <v>18132.169999999998</v>
      </c>
      <c r="Q1620" s="14">
        <f t="shared" si="229"/>
        <v>14146.7</v>
      </c>
      <c r="R1620" s="14">
        <f t="shared" si="230"/>
        <v>14381.9</v>
      </c>
      <c r="S1620" s="14">
        <f t="shared" si="231"/>
        <v>14085.47</v>
      </c>
      <c r="T1620" s="14">
        <f t="shared" si="232"/>
        <v>53108.12</v>
      </c>
      <c r="U1620" s="14">
        <f t="shared" si="233"/>
        <v>24320.959999999999</v>
      </c>
      <c r="V1620" s="14">
        <f t="shared" si="234"/>
        <v>9259.34</v>
      </c>
    </row>
    <row r="1621" spans="1:22" ht="31.5">
      <c r="A1621" s="8">
        <v>1618</v>
      </c>
      <c r="B1621" s="8" t="s">
        <v>3616</v>
      </c>
      <c r="C1621" s="9" t="s">
        <v>3617</v>
      </c>
      <c r="D1621" s="8" t="s">
        <v>25</v>
      </c>
      <c r="E1621" s="14">
        <v>2550.83</v>
      </c>
      <c r="F1621" s="14">
        <v>19030.810000000001</v>
      </c>
      <c r="G1621" s="14">
        <v>31106.53</v>
      </c>
      <c r="H1621" s="14">
        <v>21242.48</v>
      </c>
      <c r="I1621" s="14">
        <v>129888.71</v>
      </c>
      <c r="J1621" s="14">
        <v>21222.98</v>
      </c>
      <c r="K1621" s="14">
        <v>11811.48</v>
      </c>
      <c r="L1621" s="14">
        <v>13123.57</v>
      </c>
      <c r="M1621" s="14">
        <v>14132.78</v>
      </c>
      <c r="N1621" s="14">
        <f t="shared" si="226"/>
        <v>3035.49</v>
      </c>
      <c r="O1621" s="14">
        <f t="shared" si="227"/>
        <v>22646.66</v>
      </c>
      <c r="P1621" s="14">
        <f t="shared" si="228"/>
        <v>37016.769999999997</v>
      </c>
      <c r="Q1621" s="14">
        <f t="shared" si="229"/>
        <v>25278.55</v>
      </c>
      <c r="R1621" s="14">
        <f t="shared" si="230"/>
        <v>154567.56</v>
      </c>
      <c r="S1621" s="14">
        <f t="shared" si="231"/>
        <v>25255.35</v>
      </c>
      <c r="T1621" s="14">
        <f t="shared" si="232"/>
        <v>14055.66</v>
      </c>
      <c r="U1621" s="14">
        <f t="shared" si="233"/>
        <v>15617.05</v>
      </c>
      <c r="V1621" s="14">
        <f t="shared" si="234"/>
        <v>16818.009999999998</v>
      </c>
    </row>
    <row r="1622" spans="1:22" ht="21">
      <c r="A1622" s="8">
        <v>1619</v>
      </c>
      <c r="B1622" s="8" t="s">
        <v>3618</v>
      </c>
      <c r="C1622" s="9" t="s">
        <v>3619</v>
      </c>
      <c r="D1622" s="8" t="s">
        <v>25</v>
      </c>
      <c r="E1622" s="14">
        <v>2550.83</v>
      </c>
      <c r="F1622" s="14">
        <v>3071.21</v>
      </c>
      <c r="G1622" s="14">
        <v>3793.75</v>
      </c>
      <c r="H1622" s="14">
        <v>3429.98</v>
      </c>
      <c r="I1622" s="14">
        <v>3287.06</v>
      </c>
      <c r="J1622" s="14">
        <v>3423.15</v>
      </c>
      <c r="K1622" s="14">
        <v>3515.14</v>
      </c>
      <c r="L1622" s="14">
        <v>9658.94</v>
      </c>
      <c r="M1622" s="14">
        <v>3830.15</v>
      </c>
      <c r="N1622" s="14">
        <f t="shared" si="226"/>
        <v>3035.49</v>
      </c>
      <c r="O1622" s="14">
        <f t="shared" si="227"/>
        <v>3654.74</v>
      </c>
      <c r="P1622" s="14">
        <f t="shared" si="228"/>
        <v>4514.5600000000004</v>
      </c>
      <c r="Q1622" s="14">
        <f t="shared" si="229"/>
        <v>4081.68</v>
      </c>
      <c r="R1622" s="14">
        <f t="shared" si="230"/>
        <v>3911.6</v>
      </c>
      <c r="S1622" s="14">
        <f t="shared" si="231"/>
        <v>4073.55</v>
      </c>
      <c r="T1622" s="14">
        <f t="shared" si="232"/>
        <v>4183.0200000000004</v>
      </c>
      <c r="U1622" s="14">
        <f t="shared" si="233"/>
        <v>11494.14</v>
      </c>
      <c r="V1622" s="14">
        <f t="shared" si="234"/>
        <v>4557.88</v>
      </c>
    </row>
    <row r="1623" spans="1:22" ht="21">
      <c r="A1623" s="8">
        <v>1620</v>
      </c>
      <c r="B1623" s="8" t="s">
        <v>3620</v>
      </c>
      <c r="C1623" s="9" t="s">
        <v>3621</v>
      </c>
      <c r="D1623" s="8" t="s">
        <v>25</v>
      </c>
      <c r="E1623" s="14">
        <v>2890.07</v>
      </c>
      <c r="F1623" s="14">
        <v>3439.34</v>
      </c>
      <c r="G1623" s="14">
        <v>4343.7700000000004</v>
      </c>
      <c r="H1623" s="14">
        <v>3780.76</v>
      </c>
      <c r="I1623" s="14">
        <v>3490.26</v>
      </c>
      <c r="J1623" s="14">
        <v>3893.81</v>
      </c>
      <c r="K1623" s="14">
        <v>4031.96</v>
      </c>
      <c r="L1623" s="14">
        <v>11063.16</v>
      </c>
      <c r="M1623" s="14">
        <v>4385.92</v>
      </c>
      <c r="N1623" s="14">
        <f t="shared" si="226"/>
        <v>3439.18</v>
      </c>
      <c r="O1623" s="14">
        <f t="shared" si="227"/>
        <v>4092.81</v>
      </c>
      <c r="P1623" s="14">
        <f t="shared" si="228"/>
        <v>5169.09</v>
      </c>
      <c r="Q1623" s="14">
        <f t="shared" si="229"/>
        <v>4499.1000000000004</v>
      </c>
      <c r="R1623" s="14">
        <f t="shared" si="230"/>
        <v>4153.41</v>
      </c>
      <c r="S1623" s="14">
        <f t="shared" si="231"/>
        <v>4633.63</v>
      </c>
      <c r="T1623" s="14">
        <f t="shared" si="232"/>
        <v>4798.03</v>
      </c>
      <c r="U1623" s="14">
        <f t="shared" si="233"/>
        <v>13165.16</v>
      </c>
      <c r="V1623" s="14">
        <f t="shared" si="234"/>
        <v>5219.24</v>
      </c>
    </row>
    <row r="1624" spans="1:22" ht="21">
      <c r="A1624" s="8">
        <v>1621</v>
      </c>
      <c r="B1624" s="8" t="s">
        <v>3622</v>
      </c>
      <c r="C1624" s="9" t="s">
        <v>3623</v>
      </c>
      <c r="D1624" s="8" t="s">
        <v>25</v>
      </c>
      <c r="E1624" s="14">
        <v>4081.04</v>
      </c>
      <c r="F1624" s="14">
        <v>5041.55</v>
      </c>
      <c r="G1624" s="14">
        <v>6270.97</v>
      </c>
      <c r="H1624" s="14">
        <v>5651.66</v>
      </c>
      <c r="I1624" s="14">
        <v>4764.45</v>
      </c>
      <c r="J1624" s="14">
        <v>5598.07</v>
      </c>
      <c r="K1624" s="14">
        <v>5813.35</v>
      </c>
      <c r="L1624" s="14">
        <v>15967.01</v>
      </c>
      <c r="M1624" s="14">
        <v>6329.58</v>
      </c>
      <c r="N1624" s="14">
        <f t="shared" si="226"/>
        <v>4856.4399999999996</v>
      </c>
      <c r="O1624" s="14">
        <f t="shared" si="227"/>
        <v>5999.44</v>
      </c>
      <c r="P1624" s="14">
        <f t="shared" si="228"/>
        <v>7462.45</v>
      </c>
      <c r="Q1624" s="14">
        <f t="shared" si="229"/>
        <v>6725.48</v>
      </c>
      <c r="R1624" s="14">
        <f t="shared" si="230"/>
        <v>5669.7</v>
      </c>
      <c r="S1624" s="14">
        <f t="shared" si="231"/>
        <v>6661.7</v>
      </c>
      <c r="T1624" s="14">
        <f t="shared" si="232"/>
        <v>6917.89</v>
      </c>
      <c r="U1624" s="14">
        <f t="shared" si="233"/>
        <v>19000.740000000002</v>
      </c>
      <c r="V1624" s="14">
        <f t="shared" si="234"/>
        <v>7532.2</v>
      </c>
    </row>
    <row r="1625" spans="1:22" ht="21">
      <c r="A1625" s="8">
        <v>1622</v>
      </c>
      <c r="B1625" s="8" t="s">
        <v>3624</v>
      </c>
      <c r="C1625" s="9" t="s">
        <v>3625</v>
      </c>
      <c r="D1625" s="8" t="s">
        <v>25</v>
      </c>
      <c r="E1625" s="14">
        <v>8159.19</v>
      </c>
      <c r="F1625" s="14">
        <v>10781.8</v>
      </c>
      <c r="G1625" s="14">
        <v>12638.65</v>
      </c>
      <c r="H1625" s="14">
        <v>12862.41</v>
      </c>
      <c r="I1625" s="14">
        <v>9516.93</v>
      </c>
      <c r="J1625" s="14">
        <v>11196.15</v>
      </c>
      <c r="K1625" s="14">
        <v>11587.72</v>
      </c>
      <c r="L1625" s="14">
        <v>32192.12</v>
      </c>
      <c r="M1625" s="14">
        <v>12643.28</v>
      </c>
      <c r="N1625" s="14">
        <f t="shared" si="226"/>
        <v>9709.44</v>
      </c>
      <c r="O1625" s="14">
        <f t="shared" si="227"/>
        <v>12830.34</v>
      </c>
      <c r="P1625" s="14">
        <f t="shared" si="228"/>
        <v>15039.99</v>
      </c>
      <c r="Q1625" s="14">
        <f t="shared" si="229"/>
        <v>15306.27</v>
      </c>
      <c r="R1625" s="14">
        <f t="shared" si="230"/>
        <v>11325.15</v>
      </c>
      <c r="S1625" s="14">
        <f t="shared" si="231"/>
        <v>13323.42</v>
      </c>
      <c r="T1625" s="14">
        <f t="shared" si="232"/>
        <v>13789.39</v>
      </c>
      <c r="U1625" s="14">
        <f t="shared" si="233"/>
        <v>38308.620000000003</v>
      </c>
      <c r="V1625" s="14">
        <f t="shared" si="234"/>
        <v>15045.5</v>
      </c>
    </row>
    <row r="1626" spans="1:22" ht="31.5">
      <c r="A1626" s="8">
        <v>1623</v>
      </c>
      <c r="B1626" s="8" t="s">
        <v>3626</v>
      </c>
      <c r="C1626" s="9" t="s">
        <v>3627</v>
      </c>
      <c r="D1626" s="8" t="s">
        <v>25</v>
      </c>
      <c r="E1626" s="14">
        <v>2806.35</v>
      </c>
      <c r="F1626" s="14">
        <v>7910.89</v>
      </c>
      <c r="G1626" s="14">
        <v>4325</v>
      </c>
      <c r="H1626" s="14">
        <v>4677.24</v>
      </c>
      <c r="I1626" s="14">
        <v>3287.06</v>
      </c>
      <c r="J1626" s="14">
        <v>4384.92</v>
      </c>
      <c r="K1626" s="14">
        <v>3997.31</v>
      </c>
      <c r="L1626" s="14">
        <v>11015.05</v>
      </c>
      <c r="M1626" s="14">
        <v>4366.87</v>
      </c>
      <c r="N1626" s="14">
        <f t="shared" si="226"/>
        <v>3339.56</v>
      </c>
      <c r="O1626" s="14">
        <f t="shared" si="227"/>
        <v>9413.9599999999991</v>
      </c>
      <c r="P1626" s="14">
        <f t="shared" si="228"/>
        <v>5146.75</v>
      </c>
      <c r="Q1626" s="14">
        <f t="shared" si="229"/>
        <v>5565.92</v>
      </c>
      <c r="R1626" s="14">
        <f t="shared" si="230"/>
        <v>3911.6</v>
      </c>
      <c r="S1626" s="14">
        <f t="shared" si="231"/>
        <v>5218.05</v>
      </c>
      <c r="T1626" s="14">
        <f t="shared" si="232"/>
        <v>4756.8</v>
      </c>
      <c r="U1626" s="14">
        <f t="shared" si="233"/>
        <v>13107.91</v>
      </c>
      <c r="V1626" s="14">
        <f t="shared" si="234"/>
        <v>5196.58</v>
      </c>
    </row>
    <row r="1627" spans="1:22" ht="31.5">
      <c r="A1627" s="8">
        <v>1624</v>
      </c>
      <c r="B1627" s="8" t="s">
        <v>3628</v>
      </c>
      <c r="C1627" s="9" t="s">
        <v>3629</v>
      </c>
      <c r="D1627" s="8" t="s">
        <v>25</v>
      </c>
      <c r="E1627" s="14">
        <v>2211.58</v>
      </c>
      <c r="F1627" s="14">
        <v>5745.5</v>
      </c>
      <c r="G1627" s="14">
        <v>3165.8</v>
      </c>
      <c r="H1627" s="14">
        <v>3507.93</v>
      </c>
      <c r="I1627" s="14">
        <v>2407.33</v>
      </c>
      <c r="J1627" s="14">
        <v>3178.57</v>
      </c>
      <c r="K1627" s="14">
        <v>2952.14</v>
      </c>
      <c r="L1627" s="14">
        <v>8062.25</v>
      </c>
      <c r="M1627" s="14">
        <v>3198.13</v>
      </c>
      <c r="N1627" s="14">
        <f t="shared" si="226"/>
        <v>2631.78</v>
      </c>
      <c r="O1627" s="14">
        <f t="shared" si="227"/>
        <v>6837.15</v>
      </c>
      <c r="P1627" s="14">
        <f t="shared" si="228"/>
        <v>3767.3</v>
      </c>
      <c r="Q1627" s="14">
        <f t="shared" si="229"/>
        <v>4174.4399999999996</v>
      </c>
      <c r="R1627" s="14">
        <f t="shared" si="230"/>
        <v>2864.72</v>
      </c>
      <c r="S1627" s="14">
        <f t="shared" si="231"/>
        <v>3782.5</v>
      </c>
      <c r="T1627" s="14">
        <f t="shared" si="232"/>
        <v>3513.05</v>
      </c>
      <c r="U1627" s="14">
        <f t="shared" si="233"/>
        <v>9594.08</v>
      </c>
      <c r="V1627" s="14">
        <f t="shared" si="234"/>
        <v>3805.77</v>
      </c>
    </row>
    <row r="1628" spans="1:22" ht="31.5">
      <c r="A1628" s="8">
        <v>1625</v>
      </c>
      <c r="B1628" s="8" t="s">
        <v>3630</v>
      </c>
      <c r="C1628" s="9" t="s">
        <v>3631</v>
      </c>
      <c r="D1628" s="8" t="s">
        <v>25</v>
      </c>
      <c r="E1628" s="14">
        <v>1192.4100000000001</v>
      </c>
      <c r="F1628" s="14">
        <v>3320.27</v>
      </c>
      <c r="G1628" s="14">
        <v>1729.43</v>
      </c>
      <c r="H1628" s="14">
        <v>2436.06</v>
      </c>
      <c r="I1628" s="14">
        <v>1314.82</v>
      </c>
      <c r="J1628" s="14">
        <v>2143.7399999999998</v>
      </c>
      <c r="K1628" s="14">
        <v>1606.73</v>
      </c>
      <c r="L1628" s="14">
        <v>4400.7700000000004</v>
      </c>
      <c r="M1628" s="14">
        <v>1746.74</v>
      </c>
      <c r="N1628" s="14">
        <f t="shared" si="226"/>
        <v>1418.97</v>
      </c>
      <c r="O1628" s="14">
        <f t="shared" si="227"/>
        <v>3951.12</v>
      </c>
      <c r="P1628" s="14">
        <f t="shared" si="228"/>
        <v>2058.02</v>
      </c>
      <c r="Q1628" s="14">
        <f t="shared" si="229"/>
        <v>2898.91</v>
      </c>
      <c r="R1628" s="14">
        <f t="shared" si="230"/>
        <v>1564.64</v>
      </c>
      <c r="S1628" s="14">
        <f t="shared" si="231"/>
        <v>2551.0500000000002</v>
      </c>
      <c r="T1628" s="14">
        <f t="shared" si="232"/>
        <v>1912.01</v>
      </c>
      <c r="U1628" s="14">
        <f t="shared" si="233"/>
        <v>5236.92</v>
      </c>
      <c r="V1628" s="14">
        <f t="shared" si="234"/>
        <v>2078.62</v>
      </c>
    </row>
    <row r="1629" spans="1:22" ht="31.5">
      <c r="A1629" s="8">
        <v>1626</v>
      </c>
      <c r="B1629" s="8" t="s">
        <v>3632</v>
      </c>
      <c r="C1629" s="9" t="s">
        <v>3633</v>
      </c>
      <c r="D1629" s="8" t="s">
        <v>25</v>
      </c>
      <c r="E1629" s="14">
        <v>512.48</v>
      </c>
      <c r="F1629" s="14">
        <v>1356.98</v>
      </c>
      <c r="G1629" s="14">
        <v>669.82</v>
      </c>
      <c r="H1629" s="14">
        <v>590.5</v>
      </c>
      <c r="I1629" s="14">
        <v>559.79</v>
      </c>
      <c r="J1629" s="14">
        <v>610.96</v>
      </c>
      <c r="K1629" s="14">
        <v>619.29999999999995</v>
      </c>
      <c r="L1629" s="14">
        <v>1701.68</v>
      </c>
      <c r="M1629" s="14">
        <v>676.48</v>
      </c>
      <c r="N1629" s="14">
        <f t="shared" si="226"/>
        <v>609.85</v>
      </c>
      <c r="O1629" s="14">
        <f t="shared" si="227"/>
        <v>1614.81</v>
      </c>
      <c r="P1629" s="14">
        <f t="shared" si="228"/>
        <v>797.09</v>
      </c>
      <c r="Q1629" s="14">
        <f t="shared" si="229"/>
        <v>702.7</v>
      </c>
      <c r="R1629" s="14">
        <f t="shared" si="230"/>
        <v>666.15</v>
      </c>
      <c r="S1629" s="14">
        <f t="shared" si="231"/>
        <v>727.04</v>
      </c>
      <c r="T1629" s="14">
        <f t="shared" si="232"/>
        <v>736.97</v>
      </c>
      <c r="U1629" s="14">
        <f t="shared" si="233"/>
        <v>2025</v>
      </c>
      <c r="V1629" s="14">
        <f t="shared" si="234"/>
        <v>805.01</v>
      </c>
    </row>
    <row r="1630" spans="1:22" ht="31.5">
      <c r="A1630" s="8">
        <v>1627</v>
      </c>
      <c r="B1630" s="8" t="s">
        <v>3634</v>
      </c>
      <c r="C1630" s="9" t="s">
        <v>3635</v>
      </c>
      <c r="D1630" s="8" t="s">
        <v>25</v>
      </c>
      <c r="E1630" s="14">
        <v>2890.07</v>
      </c>
      <c r="F1630" s="14">
        <v>22615.57</v>
      </c>
      <c r="G1630" s="14">
        <v>28043.23</v>
      </c>
      <c r="H1630" s="14">
        <v>25140.17</v>
      </c>
      <c r="I1630" s="14">
        <v>21312.1</v>
      </c>
      <c r="J1630" s="14">
        <v>25324.34</v>
      </c>
      <c r="K1630" s="14">
        <v>25952.91</v>
      </c>
      <c r="L1630" s="14">
        <v>71435.97</v>
      </c>
      <c r="M1630" s="14">
        <v>28313.18</v>
      </c>
      <c r="N1630" s="14">
        <f t="shared" si="226"/>
        <v>3439.18</v>
      </c>
      <c r="O1630" s="14">
        <f t="shared" si="227"/>
        <v>26912.53</v>
      </c>
      <c r="P1630" s="14">
        <f t="shared" si="228"/>
        <v>33371.440000000002</v>
      </c>
      <c r="Q1630" s="14">
        <f t="shared" si="229"/>
        <v>29916.799999999999</v>
      </c>
      <c r="R1630" s="14">
        <f t="shared" si="230"/>
        <v>25361.4</v>
      </c>
      <c r="S1630" s="14">
        <f t="shared" si="231"/>
        <v>30135.96</v>
      </c>
      <c r="T1630" s="14">
        <f t="shared" si="232"/>
        <v>30883.96</v>
      </c>
      <c r="U1630" s="14">
        <f t="shared" si="233"/>
        <v>85008.8</v>
      </c>
      <c r="V1630" s="14">
        <f t="shared" si="234"/>
        <v>33692.68</v>
      </c>
    </row>
    <row r="1631" spans="1:22" ht="31.5">
      <c r="A1631" s="8">
        <v>1628</v>
      </c>
      <c r="B1631" s="8" t="s">
        <v>3636</v>
      </c>
      <c r="C1631" s="9" t="s">
        <v>3637</v>
      </c>
      <c r="D1631" s="8" t="s">
        <v>25</v>
      </c>
      <c r="E1631" s="14">
        <v>4759.53</v>
      </c>
      <c r="F1631" s="14">
        <v>12963.46</v>
      </c>
      <c r="G1631" s="14">
        <v>7088.04</v>
      </c>
      <c r="H1631" s="14">
        <v>6626.09</v>
      </c>
      <c r="I1631" s="14">
        <v>5386</v>
      </c>
      <c r="J1631" s="14">
        <v>6393.2</v>
      </c>
      <c r="K1631" s="14">
        <v>15221.24</v>
      </c>
      <c r="L1631" s="14">
        <v>18053.66</v>
      </c>
      <c r="M1631" s="14">
        <v>7155.31</v>
      </c>
      <c r="N1631" s="14">
        <f t="shared" si="226"/>
        <v>5663.84</v>
      </c>
      <c r="O1631" s="14">
        <f t="shared" si="227"/>
        <v>15426.52</v>
      </c>
      <c r="P1631" s="14">
        <f t="shared" si="228"/>
        <v>8434.77</v>
      </c>
      <c r="Q1631" s="14">
        <f t="shared" si="229"/>
        <v>7885.05</v>
      </c>
      <c r="R1631" s="14">
        <f t="shared" si="230"/>
        <v>6409.34</v>
      </c>
      <c r="S1631" s="14">
        <f t="shared" si="231"/>
        <v>7607.91</v>
      </c>
      <c r="T1631" s="14">
        <f t="shared" si="232"/>
        <v>18113.28</v>
      </c>
      <c r="U1631" s="14">
        <f t="shared" si="233"/>
        <v>21483.86</v>
      </c>
      <c r="V1631" s="14">
        <f t="shared" si="234"/>
        <v>8514.82</v>
      </c>
    </row>
    <row r="1632" spans="1:22" ht="31.5">
      <c r="A1632" s="8">
        <v>1629</v>
      </c>
      <c r="B1632" s="8" t="s">
        <v>3638</v>
      </c>
      <c r="C1632" s="9" t="s">
        <v>3639</v>
      </c>
      <c r="D1632" s="8" t="s">
        <v>25</v>
      </c>
      <c r="E1632" s="14">
        <v>22938.68</v>
      </c>
      <c r="F1632" s="14">
        <v>63489.22</v>
      </c>
      <c r="G1632" s="14">
        <v>34738.61</v>
      </c>
      <c r="H1632" s="14">
        <v>28842.99</v>
      </c>
      <c r="I1632" s="14">
        <v>26399.279999999999</v>
      </c>
      <c r="J1632" s="14">
        <v>31235.19</v>
      </c>
      <c r="K1632" s="14">
        <v>32160.37</v>
      </c>
      <c r="L1632" s="14">
        <v>88492.25</v>
      </c>
      <c r="M1632" s="14">
        <v>35071.51</v>
      </c>
      <c r="N1632" s="14">
        <f t="shared" si="226"/>
        <v>27297.03</v>
      </c>
      <c r="O1632" s="14">
        <f t="shared" si="227"/>
        <v>75552.17</v>
      </c>
      <c r="P1632" s="14">
        <f t="shared" si="228"/>
        <v>41338.949999999997</v>
      </c>
      <c r="Q1632" s="14">
        <f t="shared" si="229"/>
        <v>34323.160000000003</v>
      </c>
      <c r="R1632" s="14">
        <f t="shared" si="230"/>
        <v>31415.14</v>
      </c>
      <c r="S1632" s="14">
        <f t="shared" si="231"/>
        <v>37169.879999999997</v>
      </c>
      <c r="T1632" s="14">
        <f t="shared" si="232"/>
        <v>38270.839999999997</v>
      </c>
      <c r="U1632" s="14">
        <f t="shared" si="233"/>
        <v>105305.78</v>
      </c>
      <c r="V1632" s="14">
        <f t="shared" si="234"/>
        <v>41735.1</v>
      </c>
    </row>
    <row r="1633" spans="1:22" ht="31.5">
      <c r="A1633" s="8">
        <v>1630</v>
      </c>
      <c r="B1633" s="8" t="s">
        <v>3640</v>
      </c>
      <c r="C1633" s="9" t="s">
        <v>3641</v>
      </c>
      <c r="D1633" s="8" t="s">
        <v>25</v>
      </c>
      <c r="E1633" s="14">
        <v>851.72</v>
      </c>
      <c r="F1633" s="14">
        <v>1992.15</v>
      </c>
      <c r="G1633" s="14">
        <v>1056.71</v>
      </c>
      <c r="H1633" s="14">
        <v>1169.31</v>
      </c>
      <c r="I1633" s="14">
        <v>803.24</v>
      </c>
      <c r="J1633" s="14">
        <v>1067.97</v>
      </c>
      <c r="K1633" s="14">
        <v>975.87</v>
      </c>
      <c r="L1633" s="14">
        <v>2685.96</v>
      </c>
      <c r="M1633" s="14">
        <v>1067.1099999999999</v>
      </c>
      <c r="N1633" s="14">
        <f t="shared" si="226"/>
        <v>1013.55</v>
      </c>
      <c r="O1633" s="14">
        <f t="shared" si="227"/>
        <v>2370.66</v>
      </c>
      <c r="P1633" s="14">
        <f t="shared" si="228"/>
        <v>1257.48</v>
      </c>
      <c r="Q1633" s="14">
        <f t="shared" si="229"/>
        <v>1391.48</v>
      </c>
      <c r="R1633" s="14">
        <f t="shared" si="230"/>
        <v>955.86</v>
      </c>
      <c r="S1633" s="14">
        <f t="shared" si="231"/>
        <v>1270.8800000000001</v>
      </c>
      <c r="T1633" s="14">
        <f t="shared" si="232"/>
        <v>1161.29</v>
      </c>
      <c r="U1633" s="14">
        <f t="shared" si="233"/>
        <v>3196.29</v>
      </c>
      <c r="V1633" s="14">
        <f t="shared" si="234"/>
        <v>1269.8599999999999</v>
      </c>
    </row>
    <row r="1634" spans="1:22">
      <c r="A1634" s="8">
        <v>1631</v>
      </c>
      <c r="B1634" s="8" t="s">
        <v>3642</v>
      </c>
      <c r="C1634" s="9" t="s">
        <v>3643</v>
      </c>
      <c r="D1634" s="8" t="s">
        <v>25</v>
      </c>
      <c r="E1634" s="14">
        <v>512.48</v>
      </c>
      <c r="F1634" s="14">
        <v>3202.22</v>
      </c>
      <c r="G1634" s="14">
        <v>2044.13</v>
      </c>
      <c r="H1634" s="14">
        <v>3313.05</v>
      </c>
      <c r="I1634" s="14">
        <v>1314.82</v>
      </c>
      <c r="J1634" s="14">
        <v>3832.41</v>
      </c>
      <c r="K1634" s="14">
        <v>1742.42</v>
      </c>
      <c r="L1634" s="14">
        <v>4164.55</v>
      </c>
      <c r="M1634" s="14">
        <v>1797.56</v>
      </c>
      <c r="N1634" s="14">
        <f t="shared" si="226"/>
        <v>609.85</v>
      </c>
      <c r="O1634" s="14">
        <f t="shared" si="227"/>
        <v>3810.64</v>
      </c>
      <c r="P1634" s="14">
        <f t="shared" si="228"/>
        <v>2432.5100000000002</v>
      </c>
      <c r="Q1634" s="14">
        <f t="shared" si="229"/>
        <v>3942.53</v>
      </c>
      <c r="R1634" s="14">
        <f t="shared" si="230"/>
        <v>1564.64</v>
      </c>
      <c r="S1634" s="14">
        <f t="shared" si="231"/>
        <v>4560.57</v>
      </c>
      <c r="T1634" s="14">
        <f t="shared" si="232"/>
        <v>2073.48</v>
      </c>
      <c r="U1634" s="14">
        <f t="shared" si="233"/>
        <v>4955.8100000000004</v>
      </c>
      <c r="V1634" s="14">
        <f t="shared" si="234"/>
        <v>2139.1</v>
      </c>
    </row>
    <row r="1635" spans="1:22">
      <c r="A1635" s="8">
        <v>1632</v>
      </c>
      <c r="B1635" s="8" t="s">
        <v>3644</v>
      </c>
      <c r="C1635" s="9" t="s">
        <v>3645</v>
      </c>
      <c r="D1635" s="8" t="s">
        <v>25</v>
      </c>
      <c r="E1635" s="14">
        <v>531.24</v>
      </c>
      <c r="F1635" s="14">
        <v>668.13</v>
      </c>
      <c r="G1635" s="14">
        <v>815.63</v>
      </c>
      <c r="H1635" s="14">
        <v>760.05</v>
      </c>
      <c r="I1635" s="14">
        <v>509.2</v>
      </c>
      <c r="J1635" s="14">
        <v>730.81</v>
      </c>
      <c r="K1635" s="14">
        <v>625.08000000000004</v>
      </c>
      <c r="L1635" s="14">
        <v>2073.5300000000002</v>
      </c>
      <c r="M1635" s="14">
        <v>714.59</v>
      </c>
      <c r="N1635" s="14">
        <f t="shared" si="226"/>
        <v>632.17999999999995</v>
      </c>
      <c r="O1635" s="14">
        <f t="shared" si="227"/>
        <v>795.07</v>
      </c>
      <c r="P1635" s="14">
        <f t="shared" si="228"/>
        <v>970.6</v>
      </c>
      <c r="Q1635" s="14">
        <f t="shared" si="229"/>
        <v>904.46</v>
      </c>
      <c r="R1635" s="14">
        <f t="shared" si="230"/>
        <v>605.95000000000005</v>
      </c>
      <c r="S1635" s="14">
        <f t="shared" si="231"/>
        <v>869.66</v>
      </c>
      <c r="T1635" s="14">
        <f t="shared" si="232"/>
        <v>743.85</v>
      </c>
      <c r="U1635" s="14">
        <f t="shared" si="233"/>
        <v>2467.5</v>
      </c>
      <c r="V1635" s="14">
        <f t="shared" si="234"/>
        <v>850.36</v>
      </c>
    </row>
    <row r="1636" spans="1:22">
      <c r="A1636" s="8">
        <v>1633</v>
      </c>
      <c r="B1636" s="8" t="s">
        <v>3646</v>
      </c>
      <c r="C1636" s="9" t="s">
        <v>3647</v>
      </c>
      <c r="D1636" s="8" t="s">
        <v>25</v>
      </c>
      <c r="E1636" s="14">
        <v>512.48</v>
      </c>
      <c r="F1636" s="14">
        <v>576.42999999999995</v>
      </c>
      <c r="G1636" s="14">
        <v>721.8</v>
      </c>
      <c r="H1636" s="14">
        <v>648.96</v>
      </c>
      <c r="I1636" s="14">
        <v>15642.42</v>
      </c>
      <c r="J1636" s="14">
        <v>637.27</v>
      </c>
      <c r="K1636" s="14">
        <v>661.17</v>
      </c>
      <c r="L1636" s="14">
        <v>1832.92</v>
      </c>
      <c r="M1636" s="14">
        <v>714.59</v>
      </c>
      <c r="N1636" s="14">
        <f t="shared" si="226"/>
        <v>609.85</v>
      </c>
      <c r="O1636" s="14">
        <f t="shared" si="227"/>
        <v>685.95</v>
      </c>
      <c r="P1636" s="14">
        <f t="shared" si="228"/>
        <v>858.94</v>
      </c>
      <c r="Q1636" s="14">
        <f t="shared" si="229"/>
        <v>772.26</v>
      </c>
      <c r="R1636" s="14">
        <f t="shared" si="230"/>
        <v>18614.48</v>
      </c>
      <c r="S1636" s="14">
        <f t="shared" si="231"/>
        <v>758.35</v>
      </c>
      <c r="T1636" s="14">
        <f t="shared" si="232"/>
        <v>786.79</v>
      </c>
      <c r="U1636" s="14">
        <f t="shared" si="233"/>
        <v>2181.17</v>
      </c>
      <c r="V1636" s="14">
        <f t="shared" si="234"/>
        <v>850.36</v>
      </c>
    </row>
    <row r="1637" spans="1:22">
      <c r="A1637" s="8">
        <v>1634</v>
      </c>
      <c r="B1637" s="8" t="s">
        <v>3648</v>
      </c>
      <c r="C1637" s="9" t="s">
        <v>3649</v>
      </c>
      <c r="D1637" s="8" t="s">
        <v>25</v>
      </c>
      <c r="E1637" s="14">
        <v>6797.88</v>
      </c>
      <c r="F1637" s="14">
        <v>6654.96</v>
      </c>
      <c r="G1637" s="14">
        <v>6122.27</v>
      </c>
      <c r="H1637" s="14">
        <v>6626.09</v>
      </c>
      <c r="I1637" s="14">
        <v>12085.63</v>
      </c>
      <c r="J1637" s="14">
        <v>6517.35</v>
      </c>
      <c r="K1637" s="14">
        <v>6104.95</v>
      </c>
      <c r="L1637" s="14">
        <v>12725.49</v>
      </c>
      <c r="M1637" s="14">
        <v>5495.9</v>
      </c>
      <c r="N1637" s="14">
        <f t="shared" si="226"/>
        <v>8089.48</v>
      </c>
      <c r="O1637" s="14">
        <f t="shared" si="227"/>
        <v>7919.4</v>
      </c>
      <c r="P1637" s="14">
        <f t="shared" si="228"/>
        <v>7285.5</v>
      </c>
      <c r="Q1637" s="14">
        <f t="shared" si="229"/>
        <v>7885.05</v>
      </c>
      <c r="R1637" s="14">
        <f t="shared" si="230"/>
        <v>14381.9</v>
      </c>
      <c r="S1637" s="14">
        <f t="shared" si="231"/>
        <v>7755.65</v>
      </c>
      <c r="T1637" s="14">
        <f t="shared" si="232"/>
        <v>7264.89</v>
      </c>
      <c r="U1637" s="14">
        <f t="shared" si="233"/>
        <v>15143.33</v>
      </c>
      <c r="V1637" s="14">
        <f t="shared" si="234"/>
        <v>6540.12</v>
      </c>
    </row>
    <row r="1638" spans="1:22">
      <c r="A1638" s="8">
        <v>1635</v>
      </c>
      <c r="B1638" s="8" t="s">
        <v>3650</v>
      </c>
      <c r="C1638" s="9" t="s">
        <v>3651</v>
      </c>
      <c r="D1638" s="8" t="s">
        <v>25</v>
      </c>
      <c r="E1638" s="14">
        <v>10197.540000000001</v>
      </c>
      <c r="F1638" s="14">
        <v>12198.36</v>
      </c>
      <c r="G1638" s="14">
        <v>11245.58</v>
      </c>
      <c r="H1638" s="14">
        <v>10666.06</v>
      </c>
      <c r="I1638" s="14">
        <v>21336.01</v>
      </c>
      <c r="J1638" s="14">
        <v>11976.85</v>
      </c>
      <c r="K1638" s="14">
        <v>9816.43</v>
      </c>
      <c r="L1638" s="14">
        <v>23377.46</v>
      </c>
      <c r="M1638" s="14">
        <v>10097.790000000001</v>
      </c>
      <c r="N1638" s="14">
        <f t="shared" si="226"/>
        <v>12135.07</v>
      </c>
      <c r="O1638" s="14">
        <f t="shared" si="227"/>
        <v>14516.05</v>
      </c>
      <c r="P1638" s="14">
        <f t="shared" si="228"/>
        <v>13382.24</v>
      </c>
      <c r="Q1638" s="14">
        <f t="shared" si="229"/>
        <v>12692.61</v>
      </c>
      <c r="R1638" s="14">
        <f t="shared" si="230"/>
        <v>25389.85</v>
      </c>
      <c r="S1638" s="14">
        <f t="shared" si="231"/>
        <v>14252.45</v>
      </c>
      <c r="T1638" s="14">
        <f t="shared" si="232"/>
        <v>11681.55</v>
      </c>
      <c r="U1638" s="14">
        <f t="shared" si="233"/>
        <v>27819.18</v>
      </c>
      <c r="V1638" s="14">
        <f t="shared" si="234"/>
        <v>12016.37</v>
      </c>
    </row>
    <row r="1639" spans="1:22">
      <c r="A1639" s="8">
        <v>1636</v>
      </c>
      <c r="B1639" s="8" t="s">
        <v>3652</v>
      </c>
      <c r="C1639" s="9" t="s">
        <v>3653</v>
      </c>
      <c r="D1639" s="8" t="s">
        <v>25</v>
      </c>
      <c r="E1639" s="14">
        <v>18691.650000000001</v>
      </c>
      <c r="F1639" s="14">
        <v>18160.400000000001</v>
      </c>
      <c r="G1639" s="14">
        <v>16725.47</v>
      </c>
      <c r="H1639" s="14">
        <v>17539.66</v>
      </c>
      <c r="I1639" s="14">
        <v>11306.3</v>
      </c>
      <c r="J1639" s="14">
        <v>17815.12</v>
      </c>
      <c r="K1639" s="14">
        <v>14603.38</v>
      </c>
      <c r="L1639" s="14">
        <v>34768.71</v>
      </c>
      <c r="M1639" s="14">
        <v>15020.44</v>
      </c>
      <c r="N1639" s="14">
        <f t="shared" si="226"/>
        <v>22243.06</v>
      </c>
      <c r="O1639" s="14">
        <f t="shared" si="227"/>
        <v>21610.880000000001</v>
      </c>
      <c r="P1639" s="14">
        <f t="shared" si="228"/>
        <v>19903.310000000001</v>
      </c>
      <c r="Q1639" s="14">
        <f t="shared" si="229"/>
        <v>20872.2</v>
      </c>
      <c r="R1639" s="14">
        <f t="shared" si="230"/>
        <v>13454.5</v>
      </c>
      <c r="S1639" s="14">
        <f t="shared" si="231"/>
        <v>21199.99</v>
      </c>
      <c r="T1639" s="14">
        <f t="shared" si="232"/>
        <v>17378.02</v>
      </c>
      <c r="U1639" s="14">
        <f t="shared" si="233"/>
        <v>41374.76</v>
      </c>
      <c r="V1639" s="14">
        <f t="shared" si="234"/>
        <v>17874.32</v>
      </c>
    </row>
    <row r="1640" spans="1:22" ht="21">
      <c r="A1640" s="8">
        <v>1637</v>
      </c>
      <c r="B1640" s="8" t="s">
        <v>3654</v>
      </c>
      <c r="C1640" s="9" t="s">
        <v>3655</v>
      </c>
      <c r="D1640" s="8" t="s">
        <v>25</v>
      </c>
      <c r="E1640" s="14">
        <v>679613.17</v>
      </c>
      <c r="F1640" s="14">
        <v>149175.70000000001</v>
      </c>
      <c r="G1640" s="14">
        <v>181398.98</v>
      </c>
      <c r="H1640" s="14">
        <v>164677.85</v>
      </c>
      <c r="I1640" s="14">
        <v>196068.2</v>
      </c>
      <c r="J1640" s="14">
        <v>168193.57</v>
      </c>
      <c r="K1640" s="14">
        <v>2081.66</v>
      </c>
      <c r="L1640" s="14">
        <v>32192.12</v>
      </c>
      <c r="M1640" s="14">
        <v>94622.9</v>
      </c>
      <c r="N1640" s="14">
        <f t="shared" si="226"/>
        <v>808739.67</v>
      </c>
      <c r="O1640" s="14">
        <f t="shared" si="227"/>
        <v>177519.08</v>
      </c>
      <c r="P1640" s="14">
        <f t="shared" si="228"/>
        <v>215864.79</v>
      </c>
      <c r="Q1640" s="14">
        <f t="shared" si="229"/>
        <v>195966.64</v>
      </c>
      <c r="R1640" s="14">
        <f t="shared" si="230"/>
        <v>233321.16</v>
      </c>
      <c r="S1640" s="14">
        <f t="shared" si="231"/>
        <v>200150.35</v>
      </c>
      <c r="T1640" s="14">
        <f t="shared" si="232"/>
        <v>2477.1799999999998</v>
      </c>
      <c r="U1640" s="14">
        <f t="shared" si="233"/>
        <v>38308.620000000003</v>
      </c>
      <c r="V1640" s="14">
        <f t="shared" si="234"/>
        <v>112601.25</v>
      </c>
    </row>
    <row r="1641" spans="1:22" ht="21">
      <c r="A1641" s="8">
        <v>1638</v>
      </c>
      <c r="B1641" s="8" t="s">
        <v>498</v>
      </c>
      <c r="C1641" s="9" t="s">
        <v>499</v>
      </c>
      <c r="D1641" s="8" t="s">
        <v>25</v>
      </c>
      <c r="E1641" s="14">
        <v>47575.05</v>
      </c>
      <c r="F1641" s="14">
        <v>39179.980000000003</v>
      </c>
      <c r="G1641" s="14">
        <v>48324.27</v>
      </c>
      <c r="H1641" s="14">
        <v>43849.13</v>
      </c>
      <c r="I1641" s="14">
        <v>71518.47</v>
      </c>
      <c r="J1641" s="14">
        <v>43577.27</v>
      </c>
      <c r="K1641" s="14">
        <v>44728.28</v>
      </c>
      <c r="L1641" s="14">
        <v>269195.06</v>
      </c>
      <c r="M1641" s="14">
        <v>57007.48</v>
      </c>
      <c r="N1641" s="14">
        <f t="shared" si="226"/>
        <v>56614.31</v>
      </c>
      <c r="O1641" s="14">
        <f t="shared" si="227"/>
        <v>46624.18</v>
      </c>
      <c r="P1641" s="14">
        <f t="shared" si="228"/>
        <v>57505.88</v>
      </c>
      <c r="Q1641" s="14">
        <f t="shared" si="229"/>
        <v>52180.46</v>
      </c>
      <c r="R1641" s="14">
        <f t="shared" si="230"/>
        <v>85106.98</v>
      </c>
      <c r="S1641" s="14">
        <f t="shared" si="231"/>
        <v>51856.95</v>
      </c>
      <c r="T1641" s="14">
        <f t="shared" si="232"/>
        <v>53226.65</v>
      </c>
      <c r="U1641" s="14">
        <f t="shared" si="233"/>
        <v>320342.12</v>
      </c>
      <c r="V1641" s="14">
        <f t="shared" si="234"/>
        <v>67838.899999999994</v>
      </c>
    </row>
    <row r="1642" spans="1:22" ht="21">
      <c r="A1642" s="8">
        <v>1639</v>
      </c>
      <c r="B1642" s="8" t="s">
        <v>3656</v>
      </c>
      <c r="C1642" s="9" t="s">
        <v>3657</v>
      </c>
      <c r="D1642" s="8" t="s">
        <v>25</v>
      </c>
      <c r="E1642" s="14">
        <v>10197.540000000001</v>
      </c>
      <c r="F1642" s="14">
        <v>8652.9</v>
      </c>
      <c r="G1642" s="14">
        <v>10318.790000000001</v>
      </c>
      <c r="H1642" s="14">
        <v>9062.15</v>
      </c>
      <c r="I1642" s="14">
        <v>15049.96</v>
      </c>
      <c r="J1642" s="14">
        <v>9307.7099999999991</v>
      </c>
      <c r="K1642" s="14">
        <v>9549.36</v>
      </c>
      <c r="L1642" s="14">
        <v>26282.14</v>
      </c>
      <c r="M1642" s="14">
        <v>9210.1200000000008</v>
      </c>
      <c r="N1642" s="14">
        <f t="shared" si="226"/>
        <v>12135.07</v>
      </c>
      <c r="O1642" s="14">
        <f t="shared" si="227"/>
        <v>10296.950000000001</v>
      </c>
      <c r="P1642" s="14">
        <f t="shared" si="228"/>
        <v>12279.36</v>
      </c>
      <c r="Q1642" s="14">
        <f t="shared" si="229"/>
        <v>10783.96</v>
      </c>
      <c r="R1642" s="14">
        <f t="shared" si="230"/>
        <v>17909.45</v>
      </c>
      <c r="S1642" s="14">
        <f t="shared" si="231"/>
        <v>11076.17</v>
      </c>
      <c r="T1642" s="14">
        <f t="shared" si="232"/>
        <v>11363.74</v>
      </c>
      <c r="U1642" s="14">
        <f t="shared" si="233"/>
        <v>31275.75</v>
      </c>
      <c r="V1642" s="14">
        <f t="shared" si="234"/>
        <v>10960.04</v>
      </c>
    </row>
    <row r="1643" spans="1:22" ht="21">
      <c r="A1643" s="8">
        <v>1640</v>
      </c>
      <c r="B1643" s="8" t="s">
        <v>486</v>
      </c>
      <c r="C1643" s="9" t="s">
        <v>487</v>
      </c>
      <c r="D1643" s="8" t="s">
        <v>25</v>
      </c>
      <c r="E1643" s="14">
        <v>47575.05</v>
      </c>
      <c r="F1643" s="14">
        <v>40140.69</v>
      </c>
      <c r="G1643" s="14">
        <v>48324.27</v>
      </c>
      <c r="H1643" s="14">
        <v>45992.86</v>
      </c>
      <c r="I1643" s="14">
        <v>71518.47</v>
      </c>
      <c r="J1643" s="14">
        <v>43577.27</v>
      </c>
      <c r="K1643" s="14">
        <v>44728.28</v>
      </c>
      <c r="L1643" s="14">
        <v>269195.06</v>
      </c>
      <c r="M1643" s="14">
        <v>57007.48</v>
      </c>
      <c r="N1643" s="14">
        <f t="shared" si="226"/>
        <v>56614.31</v>
      </c>
      <c r="O1643" s="14">
        <f t="shared" si="227"/>
        <v>47767.42</v>
      </c>
      <c r="P1643" s="14">
        <f t="shared" si="228"/>
        <v>57505.88</v>
      </c>
      <c r="Q1643" s="14">
        <f t="shared" si="229"/>
        <v>54731.5</v>
      </c>
      <c r="R1643" s="14">
        <f t="shared" si="230"/>
        <v>85106.98</v>
      </c>
      <c r="S1643" s="14">
        <f t="shared" si="231"/>
        <v>51856.95</v>
      </c>
      <c r="T1643" s="14">
        <f t="shared" si="232"/>
        <v>53226.65</v>
      </c>
      <c r="U1643" s="14">
        <f t="shared" si="233"/>
        <v>320342.12</v>
      </c>
      <c r="V1643" s="14">
        <f t="shared" si="234"/>
        <v>67838.899999999994</v>
      </c>
    </row>
    <row r="1644" spans="1:22">
      <c r="A1644" s="8">
        <v>1641</v>
      </c>
      <c r="B1644" s="8" t="s">
        <v>3658</v>
      </c>
      <c r="C1644" s="9" t="s">
        <v>3659</v>
      </c>
      <c r="D1644" s="8" t="s">
        <v>25</v>
      </c>
      <c r="E1644" s="14">
        <v>50974.71</v>
      </c>
      <c r="F1644" s="14">
        <v>66354.740000000005</v>
      </c>
      <c r="G1644" s="14">
        <v>61771.34</v>
      </c>
      <c r="H1644" s="14">
        <v>58075.74</v>
      </c>
      <c r="I1644" s="14">
        <v>71518.47</v>
      </c>
      <c r="J1644" s="14">
        <v>55711.78</v>
      </c>
      <c r="K1644" s="14">
        <v>57169.17</v>
      </c>
      <c r="L1644" s="14">
        <v>365220.23</v>
      </c>
      <c r="M1644" s="14">
        <v>33188.199999999997</v>
      </c>
      <c r="N1644" s="14">
        <f t="shared" si="226"/>
        <v>60659.9</v>
      </c>
      <c r="O1644" s="14">
        <f t="shared" si="227"/>
        <v>78962.14</v>
      </c>
      <c r="P1644" s="14">
        <f t="shared" si="228"/>
        <v>73507.89</v>
      </c>
      <c r="Q1644" s="14">
        <f t="shared" si="229"/>
        <v>69110.13</v>
      </c>
      <c r="R1644" s="14">
        <f t="shared" si="230"/>
        <v>85106.98</v>
      </c>
      <c r="S1644" s="14">
        <f t="shared" si="231"/>
        <v>66297.02</v>
      </c>
      <c r="T1644" s="14">
        <f t="shared" si="232"/>
        <v>68031.31</v>
      </c>
      <c r="U1644" s="14">
        <f t="shared" si="233"/>
        <v>434612.07</v>
      </c>
      <c r="V1644" s="14">
        <f t="shared" si="234"/>
        <v>39493.96</v>
      </c>
    </row>
    <row r="1645" spans="1:22" ht="21">
      <c r="A1645" s="8">
        <v>1642</v>
      </c>
      <c r="B1645" s="8" t="s">
        <v>3660</v>
      </c>
      <c r="C1645" s="9" t="s">
        <v>3661</v>
      </c>
      <c r="D1645" s="8" t="s">
        <v>25</v>
      </c>
      <c r="E1645" s="14">
        <v>101945.09</v>
      </c>
      <c r="F1645" s="14">
        <v>124127.33</v>
      </c>
      <c r="G1645" s="14">
        <v>112698.4</v>
      </c>
      <c r="H1645" s="14">
        <v>116541.25</v>
      </c>
      <c r="I1645" s="14">
        <v>131163.69</v>
      </c>
      <c r="J1645" s="14">
        <v>116767.61</v>
      </c>
      <c r="K1645" s="14">
        <v>77428.55</v>
      </c>
      <c r="L1645" s="14">
        <v>589313.94999999995</v>
      </c>
      <c r="M1645" s="14">
        <v>71457.850000000006</v>
      </c>
      <c r="N1645" s="14">
        <f t="shared" si="226"/>
        <v>121314.66</v>
      </c>
      <c r="O1645" s="14">
        <f t="shared" si="227"/>
        <v>147711.51999999999</v>
      </c>
      <c r="P1645" s="14">
        <f t="shared" si="228"/>
        <v>134111.1</v>
      </c>
      <c r="Q1645" s="14">
        <f t="shared" si="229"/>
        <v>138684.09</v>
      </c>
      <c r="R1645" s="14">
        <f t="shared" si="230"/>
        <v>156084.79</v>
      </c>
      <c r="S1645" s="14">
        <f t="shared" si="231"/>
        <v>138953.46</v>
      </c>
      <c r="T1645" s="14">
        <f t="shared" si="232"/>
        <v>92139.97</v>
      </c>
      <c r="U1645" s="14">
        <f t="shared" si="233"/>
        <v>701283.6</v>
      </c>
      <c r="V1645" s="14">
        <f t="shared" si="234"/>
        <v>85034.84</v>
      </c>
    </row>
    <row r="1646" spans="1:22">
      <c r="A1646" s="8">
        <v>1643</v>
      </c>
      <c r="B1646" s="8" t="s">
        <v>508</v>
      </c>
      <c r="C1646" s="9" t="s">
        <v>509</v>
      </c>
      <c r="D1646" s="8" t="s">
        <v>25</v>
      </c>
      <c r="E1646" s="14">
        <v>101945.09</v>
      </c>
      <c r="F1646" s="14">
        <v>262845.03999999998</v>
      </c>
      <c r="G1646" s="14">
        <v>204349.22</v>
      </c>
      <c r="H1646" s="14">
        <v>282583.28999999998</v>
      </c>
      <c r="I1646" s="14">
        <v>272726.44</v>
      </c>
      <c r="J1646" s="14">
        <v>274472.56</v>
      </c>
      <c r="K1646" s="14">
        <v>223648.61</v>
      </c>
      <c r="L1646" s="14">
        <v>589313.94999999995</v>
      </c>
      <c r="M1646" s="14">
        <v>217390.63</v>
      </c>
      <c r="N1646" s="14">
        <f t="shared" si="226"/>
        <v>121314.66</v>
      </c>
      <c r="O1646" s="14">
        <f t="shared" si="227"/>
        <v>312785.59999999998</v>
      </c>
      <c r="P1646" s="14">
        <f t="shared" si="228"/>
        <v>243175.57</v>
      </c>
      <c r="Q1646" s="14">
        <f t="shared" si="229"/>
        <v>336274.12</v>
      </c>
      <c r="R1646" s="14">
        <f t="shared" si="230"/>
        <v>324544.46000000002</v>
      </c>
      <c r="S1646" s="14">
        <f t="shared" si="231"/>
        <v>326622.34999999998</v>
      </c>
      <c r="T1646" s="14">
        <f t="shared" si="232"/>
        <v>266141.84999999998</v>
      </c>
      <c r="U1646" s="14">
        <f t="shared" si="233"/>
        <v>701283.6</v>
      </c>
      <c r="V1646" s="14">
        <f t="shared" si="234"/>
        <v>258694.85</v>
      </c>
    </row>
    <row r="1647" spans="1:22">
      <c r="A1647" s="8">
        <v>1644</v>
      </c>
      <c r="B1647" s="8" t="s">
        <v>504</v>
      </c>
      <c r="C1647" s="9" t="s">
        <v>505</v>
      </c>
      <c r="D1647" s="8" t="s">
        <v>25</v>
      </c>
      <c r="E1647" s="14">
        <v>6288.28</v>
      </c>
      <c r="F1647" s="14">
        <v>4677.79</v>
      </c>
      <c r="G1647" s="14">
        <v>5819.12</v>
      </c>
      <c r="H1647" s="14">
        <v>5164.46</v>
      </c>
      <c r="I1647" s="14">
        <v>13509.22</v>
      </c>
      <c r="J1647" s="14">
        <v>5273.58</v>
      </c>
      <c r="K1647" s="14">
        <v>5383.16</v>
      </c>
      <c r="L1647" s="14">
        <v>14820.89</v>
      </c>
      <c r="M1647" s="14">
        <v>5240.2299999999996</v>
      </c>
      <c r="N1647" s="14">
        <f t="shared" si="226"/>
        <v>7483.05</v>
      </c>
      <c r="O1647" s="14">
        <f t="shared" si="227"/>
        <v>5566.57</v>
      </c>
      <c r="P1647" s="14">
        <f t="shared" si="228"/>
        <v>6924.75</v>
      </c>
      <c r="Q1647" s="14">
        <f t="shared" si="229"/>
        <v>6145.71</v>
      </c>
      <c r="R1647" s="14">
        <f t="shared" si="230"/>
        <v>16075.97</v>
      </c>
      <c r="S1647" s="14">
        <f t="shared" si="231"/>
        <v>6275.56</v>
      </c>
      <c r="T1647" s="14">
        <f t="shared" si="232"/>
        <v>6405.96</v>
      </c>
      <c r="U1647" s="14">
        <f t="shared" si="233"/>
        <v>17636.86</v>
      </c>
      <c r="V1647" s="14">
        <f t="shared" si="234"/>
        <v>6235.87</v>
      </c>
    </row>
    <row r="1648" spans="1:22">
      <c r="A1648" s="8">
        <v>1645</v>
      </c>
      <c r="B1648" s="8" t="s">
        <v>501</v>
      </c>
      <c r="C1648" s="9" t="s">
        <v>502</v>
      </c>
      <c r="D1648" s="8" t="s">
        <v>25</v>
      </c>
      <c r="E1648" s="14">
        <v>10197.540000000001</v>
      </c>
      <c r="F1648" s="14">
        <v>12602.56</v>
      </c>
      <c r="G1648" s="14">
        <v>15596.58</v>
      </c>
      <c r="H1648" s="14">
        <v>13836.84</v>
      </c>
      <c r="I1648" s="14">
        <v>1314.82</v>
      </c>
      <c r="J1648" s="14">
        <v>14060.95</v>
      </c>
      <c r="K1648" s="14">
        <v>14430.16</v>
      </c>
      <c r="L1648" s="14">
        <v>39729.43</v>
      </c>
      <c r="M1648" s="14">
        <v>16276.51</v>
      </c>
      <c r="N1648" s="14">
        <f t="shared" si="226"/>
        <v>12135.07</v>
      </c>
      <c r="O1648" s="14">
        <f t="shared" si="227"/>
        <v>14997.05</v>
      </c>
      <c r="P1648" s="14">
        <f t="shared" si="228"/>
        <v>18559.93</v>
      </c>
      <c r="Q1648" s="14">
        <f t="shared" si="229"/>
        <v>16465.84</v>
      </c>
      <c r="R1648" s="14">
        <f t="shared" si="230"/>
        <v>1564.64</v>
      </c>
      <c r="S1648" s="14">
        <f t="shared" si="231"/>
        <v>16732.53</v>
      </c>
      <c r="T1648" s="14">
        <f t="shared" si="232"/>
        <v>17171.89</v>
      </c>
      <c r="U1648" s="14">
        <f t="shared" si="233"/>
        <v>47278.02</v>
      </c>
      <c r="V1648" s="14">
        <f t="shared" si="234"/>
        <v>19369.05</v>
      </c>
    </row>
    <row r="1649" spans="1:22">
      <c r="A1649" s="8">
        <v>1646</v>
      </c>
      <c r="B1649" s="8" t="s">
        <v>494</v>
      </c>
      <c r="C1649" s="9" t="s">
        <v>495</v>
      </c>
      <c r="D1649" s="8" t="s">
        <v>25</v>
      </c>
      <c r="E1649" s="14">
        <v>6797.88</v>
      </c>
      <c r="F1649" s="14">
        <v>8652.9</v>
      </c>
      <c r="G1649" s="14">
        <v>10318.790000000001</v>
      </c>
      <c r="H1649" s="14">
        <v>9062.15</v>
      </c>
      <c r="I1649" s="14">
        <v>803.24</v>
      </c>
      <c r="J1649" s="14">
        <v>9307.7099999999991</v>
      </c>
      <c r="K1649" s="14">
        <v>9549.36</v>
      </c>
      <c r="L1649" s="14">
        <v>26282.14</v>
      </c>
      <c r="M1649" s="14">
        <v>7780.96</v>
      </c>
      <c r="N1649" s="14">
        <f t="shared" si="226"/>
        <v>8089.48</v>
      </c>
      <c r="O1649" s="14">
        <f t="shared" si="227"/>
        <v>10296.950000000001</v>
      </c>
      <c r="P1649" s="14">
        <f t="shared" si="228"/>
        <v>12279.36</v>
      </c>
      <c r="Q1649" s="14">
        <f t="shared" si="229"/>
        <v>10783.96</v>
      </c>
      <c r="R1649" s="14">
        <f t="shared" si="230"/>
        <v>955.86</v>
      </c>
      <c r="S1649" s="14">
        <f t="shared" si="231"/>
        <v>11076.17</v>
      </c>
      <c r="T1649" s="14">
        <f t="shared" si="232"/>
        <v>11363.74</v>
      </c>
      <c r="U1649" s="14">
        <f t="shared" si="233"/>
        <v>31275.75</v>
      </c>
      <c r="V1649" s="14">
        <f t="shared" si="234"/>
        <v>9259.34</v>
      </c>
    </row>
    <row r="1650" spans="1:22">
      <c r="A1650" s="8">
        <v>1647</v>
      </c>
      <c r="B1650" s="8" t="s">
        <v>3662</v>
      </c>
      <c r="C1650" s="9" t="s">
        <v>3663</v>
      </c>
      <c r="D1650" s="8" t="s">
        <v>25</v>
      </c>
      <c r="E1650" s="14">
        <v>49272.71</v>
      </c>
      <c r="F1650" s="14">
        <v>46041.11</v>
      </c>
      <c r="G1650" s="14">
        <v>78772.53</v>
      </c>
      <c r="H1650" s="14">
        <v>51644.53</v>
      </c>
      <c r="I1650" s="14">
        <v>53784.28</v>
      </c>
      <c r="J1650" s="14">
        <v>51091.83</v>
      </c>
      <c r="K1650" s="14">
        <v>29134.59</v>
      </c>
      <c r="L1650" s="14">
        <v>65617.86</v>
      </c>
      <c r="M1650" s="14">
        <v>17626.27</v>
      </c>
      <c r="N1650" s="14">
        <f t="shared" si="226"/>
        <v>58634.52</v>
      </c>
      <c r="O1650" s="14">
        <f t="shared" si="227"/>
        <v>54788.92</v>
      </c>
      <c r="P1650" s="14">
        <f t="shared" si="228"/>
        <v>93739.31</v>
      </c>
      <c r="Q1650" s="14">
        <f t="shared" si="229"/>
        <v>61456.99</v>
      </c>
      <c r="R1650" s="14">
        <f t="shared" si="230"/>
        <v>64003.29</v>
      </c>
      <c r="S1650" s="14">
        <f t="shared" si="231"/>
        <v>60799.28</v>
      </c>
      <c r="T1650" s="14">
        <f t="shared" si="232"/>
        <v>34670.160000000003</v>
      </c>
      <c r="U1650" s="14">
        <f t="shared" si="233"/>
        <v>78085.25</v>
      </c>
      <c r="V1650" s="14">
        <f t="shared" si="234"/>
        <v>20975.26</v>
      </c>
    </row>
    <row r="1651" spans="1:22" ht="21">
      <c r="A1651" s="8">
        <v>1648</v>
      </c>
      <c r="B1651" s="8" t="s">
        <v>3664</v>
      </c>
      <c r="C1651" s="9" t="s">
        <v>3665</v>
      </c>
      <c r="D1651" s="8" t="s">
        <v>25</v>
      </c>
      <c r="E1651" s="14">
        <v>254856.2</v>
      </c>
      <c r="F1651" s="14">
        <v>499497.55</v>
      </c>
      <c r="G1651" s="14">
        <v>407314.04</v>
      </c>
      <c r="H1651" s="14">
        <v>309867.19</v>
      </c>
      <c r="I1651" s="14">
        <v>794525.12</v>
      </c>
      <c r="J1651" s="14">
        <v>291937.77</v>
      </c>
      <c r="K1651" s="14">
        <v>1082668.6100000001</v>
      </c>
      <c r="L1651" s="14">
        <v>917337.59</v>
      </c>
      <c r="M1651" s="14">
        <v>396263.91</v>
      </c>
      <c r="N1651" s="14">
        <f t="shared" si="226"/>
        <v>303278.88</v>
      </c>
      <c r="O1651" s="14">
        <f t="shared" si="227"/>
        <v>594402.07999999996</v>
      </c>
      <c r="P1651" s="14">
        <f t="shared" si="228"/>
        <v>484703.71</v>
      </c>
      <c r="Q1651" s="14">
        <f t="shared" si="229"/>
        <v>368741.96</v>
      </c>
      <c r="R1651" s="14">
        <f t="shared" si="230"/>
        <v>945484.89</v>
      </c>
      <c r="S1651" s="14">
        <f t="shared" si="231"/>
        <v>347405.95</v>
      </c>
      <c r="T1651" s="14">
        <f t="shared" si="232"/>
        <v>1288375.6499999999</v>
      </c>
      <c r="U1651" s="14">
        <f t="shared" si="233"/>
        <v>1091631.73</v>
      </c>
      <c r="V1651" s="14">
        <f t="shared" si="234"/>
        <v>471554.05</v>
      </c>
    </row>
    <row r="1652" spans="1:22">
      <c r="A1652" s="8">
        <v>1649</v>
      </c>
      <c r="B1652" s="8" t="s">
        <v>3666</v>
      </c>
      <c r="C1652" s="9" t="s">
        <v>3667</v>
      </c>
      <c r="D1652" s="8" t="s">
        <v>25</v>
      </c>
      <c r="E1652" s="14">
        <v>47575.05</v>
      </c>
      <c r="F1652" s="14">
        <v>52777.75</v>
      </c>
      <c r="G1652" s="14">
        <v>19683.39</v>
      </c>
      <c r="H1652" s="14">
        <v>42874.7</v>
      </c>
      <c r="I1652" s="14">
        <v>10359.219999999999</v>
      </c>
      <c r="J1652" s="14">
        <v>47746.82</v>
      </c>
      <c r="K1652" s="14">
        <v>60630.9</v>
      </c>
      <c r="L1652" s="14">
        <v>101051.5</v>
      </c>
      <c r="M1652" s="14">
        <v>43651.21</v>
      </c>
      <c r="N1652" s="14">
        <f t="shared" si="226"/>
        <v>56614.31</v>
      </c>
      <c r="O1652" s="14">
        <f t="shared" si="227"/>
        <v>62805.52</v>
      </c>
      <c r="P1652" s="14">
        <f t="shared" si="228"/>
        <v>23423.23</v>
      </c>
      <c r="Q1652" s="14">
        <f t="shared" si="229"/>
        <v>51020.89</v>
      </c>
      <c r="R1652" s="14">
        <f t="shared" si="230"/>
        <v>12327.47</v>
      </c>
      <c r="S1652" s="14">
        <f t="shared" si="231"/>
        <v>56818.720000000001</v>
      </c>
      <c r="T1652" s="14">
        <f t="shared" si="232"/>
        <v>72150.77</v>
      </c>
      <c r="U1652" s="14">
        <f t="shared" si="233"/>
        <v>120251.29</v>
      </c>
      <c r="V1652" s="14">
        <f t="shared" si="234"/>
        <v>51944.94</v>
      </c>
    </row>
    <row r="1653" spans="1:22">
      <c r="A1653" s="8">
        <v>1650</v>
      </c>
      <c r="B1653" s="8" t="s">
        <v>3668</v>
      </c>
      <c r="C1653" s="9" t="s">
        <v>3669</v>
      </c>
      <c r="D1653" s="8" t="s">
        <v>25</v>
      </c>
      <c r="E1653" s="14">
        <v>36700.46</v>
      </c>
      <c r="F1653" s="14">
        <v>41358.94</v>
      </c>
      <c r="G1653" s="14">
        <v>16314.04</v>
      </c>
      <c r="H1653" s="14">
        <v>38587.230000000003</v>
      </c>
      <c r="I1653" s="14">
        <v>8167.85</v>
      </c>
      <c r="J1653" s="14">
        <v>36638.39</v>
      </c>
      <c r="K1653" s="14">
        <v>47507.19</v>
      </c>
      <c r="L1653" s="14">
        <v>79178.880000000005</v>
      </c>
      <c r="M1653" s="14">
        <v>34202.9</v>
      </c>
      <c r="N1653" s="14">
        <f t="shared" si="226"/>
        <v>43673.55</v>
      </c>
      <c r="O1653" s="14">
        <f t="shared" si="227"/>
        <v>49217.14</v>
      </c>
      <c r="P1653" s="14">
        <f t="shared" si="228"/>
        <v>19413.71</v>
      </c>
      <c r="Q1653" s="14">
        <f t="shared" si="229"/>
        <v>45918.8</v>
      </c>
      <c r="R1653" s="14">
        <f t="shared" si="230"/>
        <v>9719.74</v>
      </c>
      <c r="S1653" s="14">
        <f t="shared" si="231"/>
        <v>43599.68</v>
      </c>
      <c r="T1653" s="14">
        <f t="shared" si="232"/>
        <v>56533.56</v>
      </c>
      <c r="U1653" s="14">
        <f t="shared" si="233"/>
        <v>94222.87</v>
      </c>
      <c r="V1653" s="14">
        <f t="shared" si="234"/>
        <v>40701.449999999997</v>
      </c>
    </row>
    <row r="1654" spans="1:22">
      <c r="A1654" s="8">
        <v>1651</v>
      </c>
      <c r="B1654" s="8" t="s">
        <v>3670</v>
      </c>
      <c r="C1654" s="9" t="s">
        <v>3671</v>
      </c>
      <c r="D1654" s="8" t="s">
        <v>25</v>
      </c>
      <c r="E1654" s="14">
        <v>16992.54</v>
      </c>
      <c r="F1654" s="14">
        <v>25720.85</v>
      </c>
      <c r="G1654" s="14">
        <v>7513.9</v>
      </c>
      <c r="H1654" s="14">
        <v>30986.720000000001</v>
      </c>
      <c r="I1654" s="14">
        <v>13427.15</v>
      </c>
      <c r="J1654" s="14">
        <v>26406.92</v>
      </c>
      <c r="K1654" s="14">
        <v>21522.53</v>
      </c>
      <c r="L1654" s="14">
        <v>35871.089999999997</v>
      </c>
      <c r="M1654" s="14">
        <v>25248.44</v>
      </c>
      <c r="N1654" s="14">
        <f t="shared" si="226"/>
        <v>20221.12</v>
      </c>
      <c r="O1654" s="14">
        <f t="shared" si="227"/>
        <v>30607.81</v>
      </c>
      <c r="P1654" s="14">
        <f t="shared" si="228"/>
        <v>8941.5400000000009</v>
      </c>
      <c r="Q1654" s="14">
        <f t="shared" si="229"/>
        <v>36874.199999999997</v>
      </c>
      <c r="R1654" s="14">
        <f t="shared" si="230"/>
        <v>15978.31</v>
      </c>
      <c r="S1654" s="14">
        <f t="shared" si="231"/>
        <v>31424.23</v>
      </c>
      <c r="T1654" s="14">
        <f t="shared" si="232"/>
        <v>25611.81</v>
      </c>
      <c r="U1654" s="14">
        <f t="shared" si="233"/>
        <v>42686.6</v>
      </c>
      <c r="V1654" s="14">
        <f t="shared" si="234"/>
        <v>30045.64</v>
      </c>
    </row>
    <row r="1655" spans="1:22">
      <c r="A1655" s="8">
        <v>1652</v>
      </c>
      <c r="B1655" s="8" t="s">
        <v>3672</v>
      </c>
      <c r="C1655" s="9" t="s">
        <v>3673</v>
      </c>
      <c r="D1655" s="8" t="s">
        <v>25</v>
      </c>
      <c r="E1655" s="14">
        <v>152915.46</v>
      </c>
      <c r="F1655" s="14">
        <v>186324.52</v>
      </c>
      <c r="G1655" s="14">
        <v>38665.199999999997</v>
      </c>
      <c r="H1655" s="14">
        <v>163508.54</v>
      </c>
      <c r="I1655" s="14">
        <v>30081.59</v>
      </c>
      <c r="J1655" s="14">
        <v>156492.68</v>
      </c>
      <c r="K1655" s="14">
        <v>197903.58</v>
      </c>
      <c r="L1655" s="14">
        <v>329839.08</v>
      </c>
      <c r="M1655" s="14">
        <v>142480.57999999999</v>
      </c>
      <c r="N1655" s="14">
        <f t="shared" si="226"/>
        <v>181969.4</v>
      </c>
      <c r="O1655" s="14">
        <f t="shared" si="227"/>
        <v>221726.18</v>
      </c>
      <c r="P1655" s="14">
        <f t="shared" si="228"/>
        <v>46011.59</v>
      </c>
      <c r="Q1655" s="14">
        <f t="shared" si="229"/>
        <v>194575.16</v>
      </c>
      <c r="R1655" s="14">
        <f t="shared" si="230"/>
        <v>35797.089999999997</v>
      </c>
      <c r="S1655" s="14">
        <f t="shared" si="231"/>
        <v>186226.29</v>
      </c>
      <c r="T1655" s="14">
        <f t="shared" si="232"/>
        <v>235505.26</v>
      </c>
      <c r="U1655" s="14">
        <f t="shared" si="233"/>
        <v>392508.51</v>
      </c>
      <c r="V1655" s="14">
        <f t="shared" si="234"/>
        <v>169551.89</v>
      </c>
    </row>
    <row r="1656" spans="1:22">
      <c r="A1656" s="8">
        <v>1653</v>
      </c>
      <c r="B1656" s="8" t="s">
        <v>3674</v>
      </c>
      <c r="C1656" s="9" t="s">
        <v>3675</v>
      </c>
      <c r="D1656" s="8" t="s">
        <v>25</v>
      </c>
      <c r="E1656" s="14">
        <v>81555.78</v>
      </c>
      <c r="F1656" s="14">
        <v>93674.74</v>
      </c>
      <c r="G1656" s="14">
        <v>33341.22</v>
      </c>
      <c r="H1656" s="14">
        <v>77564.240000000005</v>
      </c>
      <c r="I1656" s="14">
        <v>101998.49</v>
      </c>
      <c r="J1656" s="14">
        <v>75420.509999999995</v>
      </c>
      <c r="K1656" s="14">
        <v>107612.63</v>
      </c>
      <c r="L1656" s="14">
        <v>179355.46</v>
      </c>
      <c r="M1656" s="14">
        <v>77476.179999999993</v>
      </c>
      <c r="N1656" s="14">
        <f t="shared" si="226"/>
        <v>97051.38</v>
      </c>
      <c r="O1656" s="14">
        <f t="shared" si="227"/>
        <v>111472.94</v>
      </c>
      <c r="P1656" s="14">
        <f t="shared" si="228"/>
        <v>39676.050000000003</v>
      </c>
      <c r="Q1656" s="14">
        <f t="shared" si="229"/>
        <v>92301.45</v>
      </c>
      <c r="R1656" s="14">
        <f t="shared" si="230"/>
        <v>121378.2</v>
      </c>
      <c r="S1656" s="14">
        <f t="shared" si="231"/>
        <v>89750.41</v>
      </c>
      <c r="T1656" s="14">
        <f t="shared" si="232"/>
        <v>128059.03</v>
      </c>
      <c r="U1656" s="14">
        <f t="shared" si="233"/>
        <v>213433</v>
      </c>
      <c r="V1656" s="14">
        <f t="shared" si="234"/>
        <v>92196.65</v>
      </c>
    </row>
    <row r="1657" spans="1:22">
      <c r="A1657" s="8">
        <v>1654</v>
      </c>
      <c r="B1657" s="8" t="s">
        <v>3676</v>
      </c>
      <c r="C1657" s="9" t="s">
        <v>3677</v>
      </c>
      <c r="D1657" s="8" t="s">
        <v>25</v>
      </c>
      <c r="E1657" s="14">
        <v>241263.32</v>
      </c>
      <c r="F1657" s="14">
        <v>271886.26</v>
      </c>
      <c r="G1657" s="14">
        <v>73331.63</v>
      </c>
      <c r="H1657" s="14">
        <v>245360.25</v>
      </c>
      <c r="I1657" s="14">
        <v>209176.6</v>
      </c>
      <c r="J1657" s="14">
        <v>243216.5</v>
      </c>
      <c r="K1657" s="14">
        <v>312341.51</v>
      </c>
      <c r="L1657" s="14">
        <v>520568.31</v>
      </c>
      <c r="M1657" s="14">
        <v>224869.89</v>
      </c>
      <c r="N1657" s="14">
        <f t="shared" si="226"/>
        <v>287103.34999999998</v>
      </c>
      <c r="O1657" s="14">
        <f t="shared" si="227"/>
        <v>323544.65000000002</v>
      </c>
      <c r="P1657" s="14">
        <f t="shared" si="228"/>
        <v>87264.639999999999</v>
      </c>
      <c r="Q1657" s="14">
        <f t="shared" si="229"/>
        <v>291978.7</v>
      </c>
      <c r="R1657" s="14">
        <f t="shared" si="230"/>
        <v>248920.15</v>
      </c>
      <c r="S1657" s="14">
        <f t="shared" si="231"/>
        <v>289427.64</v>
      </c>
      <c r="T1657" s="14">
        <f t="shared" si="232"/>
        <v>371686.40000000002</v>
      </c>
      <c r="U1657" s="14">
        <f t="shared" si="233"/>
        <v>619476.29</v>
      </c>
      <c r="V1657" s="14">
        <f t="shared" si="234"/>
        <v>267595.17</v>
      </c>
    </row>
    <row r="1658" spans="1:22">
      <c r="A1658" s="8">
        <v>1655</v>
      </c>
      <c r="B1658" s="8" t="s">
        <v>3678</v>
      </c>
      <c r="C1658" s="9" t="s">
        <v>3679</v>
      </c>
      <c r="D1658" s="8" t="s">
        <v>25</v>
      </c>
      <c r="E1658" s="14">
        <v>21239.59</v>
      </c>
      <c r="F1658" s="14">
        <v>28297.3</v>
      </c>
      <c r="G1658" s="14">
        <v>25053.56</v>
      </c>
      <c r="H1658" s="14">
        <v>32935.58</v>
      </c>
      <c r="I1658" s="14">
        <v>22949.67</v>
      </c>
      <c r="J1658" s="14">
        <v>30207.18</v>
      </c>
      <c r="K1658" s="14">
        <v>27296.9</v>
      </c>
      <c r="L1658" s="14">
        <v>45495.05</v>
      </c>
      <c r="M1658" s="14">
        <v>26836.38</v>
      </c>
      <c r="N1658" s="14">
        <f t="shared" si="226"/>
        <v>25275.11</v>
      </c>
      <c r="O1658" s="14">
        <f t="shared" si="227"/>
        <v>33673.79</v>
      </c>
      <c r="P1658" s="14">
        <f t="shared" si="228"/>
        <v>29813.74</v>
      </c>
      <c r="Q1658" s="14">
        <f t="shared" si="229"/>
        <v>39193.339999999997</v>
      </c>
      <c r="R1658" s="14">
        <f t="shared" si="230"/>
        <v>27310.11</v>
      </c>
      <c r="S1658" s="14">
        <f t="shared" si="231"/>
        <v>35946.54</v>
      </c>
      <c r="T1658" s="14">
        <f t="shared" si="232"/>
        <v>32483.31</v>
      </c>
      <c r="U1658" s="14">
        <f t="shared" si="233"/>
        <v>54139.11</v>
      </c>
      <c r="V1658" s="14">
        <f t="shared" si="234"/>
        <v>31935.29</v>
      </c>
    </row>
    <row r="1659" spans="1:22">
      <c r="A1659" s="8">
        <v>1656</v>
      </c>
      <c r="B1659" s="8" t="s">
        <v>3680</v>
      </c>
      <c r="C1659" s="9" t="s">
        <v>3681</v>
      </c>
      <c r="D1659" s="8" t="s">
        <v>25</v>
      </c>
      <c r="E1659" s="14">
        <v>475728.79</v>
      </c>
      <c r="F1659" s="14">
        <v>376128.1</v>
      </c>
      <c r="G1659" s="14">
        <v>115513.4</v>
      </c>
      <c r="H1659" s="14">
        <v>391718.9</v>
      </c>
      <c r="I1659" s="14">
        <v>231090.34</v>
      </c>
      <c r="J1659" s="14">
        <v>370281.55</v>
      </c>
      <c r="K1659" s="14">
        <v>616808.22</v>
      </c>
      <c r="L1659" s="14">
        <v>1028013.04</v>
      </c>
      <c r="M1659" s="14">
        <v>444070.8</v>
      </c>
      <c r="N1659" s="14">
        <f t="shared" si="226"/>
        <v>566117.26</v>
      </c>
      <c r="O1659" s="14">
        <f t="shared" si="227"/>
        <v>447592.44</v>
      </c>
      <c r="P1659" s="14">
        <f t="shared" si="228"/>
        <v>137460.95000000001</v>
      </c>
      <c r="Q1659" s="14">
        <f t="shared" si="229"/>
        <v>466145.49</v>
      </c>
      <c r="R1659" s="14">
        <f t="shared" si="230"/>
        <v>274997.5</v>
      </c>
      <c r="S1659" s="14">
        <f t="shared" si="231"/>
        <v>440635.04</v>
      </c>
      <c r="T1659" s="14">
        <f t="shared" si="232"/>
        <v>734001.78</v>
      </c>
      <c r="U1659" s="14">
        <f t="shared" si="233"/>
        <v>1223335.52</v>
      </c>
      <c r="V1659" s="14">
        <f t="shared" si="234"/>
        <v>528444.25</v>
      </c>
    </row>
    <row r="1660" spans="1:22" ht="31.5">
      <c r="A1660" s="8">
        <v>1657</v>
      </c>
      <c r="B1660" s="8" t="s">
        <v>3682</v>
      </c>
      <c r="C1660" s="9" t="s">
        <v>3683</v>
      </c>
      <c r="D1660" s="8" t="s">
        <v>25</v>
      </c>
      <c r="E1660" s="14">
        <v>16314.04</v>
      </c>
      <c r="F1660" s="14">
        <v>21179.31</v>
      </c>
      <c r="G1660" s="14">
        <v>17777.84</v>
      </c>
      <c r="H1660" s="14">
        <v>25140.17</v>
      </c>
      <c r="I1660" s="14">
        <v>13509.22</v>
      </c>
      <c r="J1660" s="14">
        <v>22119.45</v>
      </c>
      <c r="K1660" s="14">
        <v>16451.189999999999</v>
      </c>
      <c r="L1660" s="14">
        <v>45285.08</v>
      </c>
      <c r="M1660" s="14">
        <v>17943.86</v>
      </c>
      <c r="N1660" s="14">
        <f t="shared" si="226"/>
        <v>19413.71</v>
      </c>
      <c r="O1660" s="14">
        <f t="shared" si="227"/>
        <v>25203.38</v>
      </c>
      <c r="P1660" s="14">
        <f t="shared" si="228"/>
        <v>21155.63</v>
      </c>
      <c r="Q1660" s="14">
        <f t="shared" si="229"/>
        <v>29916.799999999999</v>
      </c>
      <c r="R1660" s="14">
        <f t="shared" si="230"/>
        <v>16075.97</v>
      </c>
      <c r="S1660" s="14">
        <f t="shared" si="231"/>
        <v>26322.15</v>
      </c>
      <c r="T1660" s="14">
        <f t="shared" si="232"/>
        <v>19576.919999999998</v>
      </c>
      <c r="U1660" s="14">
        <f t="shared" si="233"/>
        <v>53889.25</v>
      </c>
      <c r="V1660" s="14">
        <f t="shared" si="234"/>
        <v>21353.19</v>
      </c>
    </row>
    <row r="1661" spans="1:22" ht="21">
      <c r="A1661" s="8">
        <v>1658</v>
      </c>
      <c r="B1661" s="8" t="s">
        <v>3684</v>
      </c>
      <c r="C1661" s="9" t="s">
        <v>3685</v>
      </c>
      <c r="D1661" s="8" t="s">
        <v>25</v>
      </c>
      <c r="E1661" s="14">
        <v>18691.650000000001</v>
      </c>
      <c r="F1661" s="14">
        <v>25677.19</v>
      </c>
      <c r="G1661" s="14">
        <v>19804.64</v>
      </c>
      <c r="H1661" s="14">
        <v>29037.87</v>
      </c>
      <c r="I1661" s="14">
        <v>2091.7600000000002</v>
      </c>
      <c r="J1661" s="14">
        <v>28258.33</v>
      </c>
      <c r="K1661" s="14">
        <v>18327.849999999999</v>
      </c>
      <c r="L1661" s="14">
        <v>26282.14</v>
      </c>
      <c r="M1661" s="14">
        <v>19992.310000000001</v>
      </c>
      <c r="N1661" s="14">
        <f t="shared" si="226"/>
        <v>22243.06</v>
      </c>
      <c r="O1661" s="14">
        <f t="shared" si="227"/>
        <v>30555.86</v>
      </c>
      <c r="P1661" s="14">
        <f t="shared" si="228"/>
        <v>23567.52</v>
      </c>
      <c r="Q1661" s="14">
        <f t="shared" si="229"/>
        <v>34555.07</v>
      </c>
      <c r="R1661" s="14">
        <f t="shared" si="230"/>
        <v>2489.19</v>
      </c>
      <c r="S1661" s="14">
        <f t="shared" si="231"/>
        <v>33627.410000000003</v>
      </c>
      <c r="T1661" s="14">
        <f t="shared" si="232"/>
        <v>21810.14</v>
      </c>
      <c r="U1661" s="14">
        <f t="shared" si="233"/>
        <v>31275.75</v>
      </c>
      <c r="V1661" s="14">
        <f t="shared" si="234"/>
        <v>23790.85</v>
      </c>
    </row>
    <row r="1662" spans="1:22" ht="31.5">
      <c r="A1662" s="8">
        <v>1659</v>
      </c>
      <c r="B1662" s="8" t="s">
        <v>3686</v>
      </c>
      <c r="C1662" s="9" t="s">
        <v>3687</v>
      </c>
      <c r="D1662" s="8" t="s">
        <v>25</v>
      </c>
      <c r="E1662" s="14">
        <v>4290038.71</v>
      </c>
      <c r="F1662" s="14">
        <v>4991876.17</v>
      </c>
      <c r="G1662" s="14">
        <v>1783587.76</v>
      </c>
      <c r="H1662" s="14">
        <v>5714028.9500000002</v>
      </c>
      <c r="I1662" s="14">
        <v>5030199.05</v>
      </c>
      <c r="J1662" s="14">
        <v>5424868.2999999998</v>
      </c>
      <c r="K1662" s="14">
        <v>231591.27</v>
      </c>
      <c r="L1662" s="14">
        <v>3440562.8</v>
      </c>
      <c r="M1662" s="14">
        <v>4009578.95</v>
      </c>
      <c r="N1662" s="14">
        <f t="shared" si="226"/>
        <v>5105146.0599999996</v>
      </c>
      <c r="O1662" s="14">
        <f t="shared" si="227"/>
        <v>5940332.6399999997</v>
      </c>
      <c r="P1662" s="14">
        <f t="shared" si="228"/>
        <v>2122469.4300000002</v>
      </c>
      <c r="Q1662" s="14">
        <f t="shared" si="229"/>
        <v>6799694.4500000002</v>
      </c>
      <c r="R1662" s="14">
        <f t="shared" si="230"/>
        <v>5985936.8700000001</v>
      </c>
      <c r="S1662" s="14">
        <f t="shared" si="231"/>
        <v>6455593.2800000003</v>
      </c>
      <c r="T1662" s="14">
        <f t="shared" si="232"/>
        <v>275593.61</v>
      </c>
      <c r="U1662" s="14">
        <f t="shared" si="233"/>
        <v>4094269.73</v>
      </c>
      <c r="V1662" s="14">
        <f t="shared" si="234"/>
        <v>4771398.95</v>
      </c>
    </row>
    <row r="1663" spans="1:22" ht="31.5">
      <c r="A1663" s="8">
        <v>1660</v>
      </c>
      <c r="B1663" s="8" t="s">
        <v>3688</v>
      </c>
      <c r="C1663" s="9" t="s">
        <v>3689</v>
      </c>
      <c r="D1663" s="8" t="s">
        <v>25</v>
      </c>
      <c r="E1663" s="14">
        <v>5654184.8099999996</v>
      </c>
      <c r="F1663" s="14">
        <v>6793694.0099999998</v>
      </c>
      <c r="G1663" s="14">
        <v>2650609.58</v>
      </c>
      <c r="H1663" s="14">
        <v>7656409.0199999996</v>
      </c>
      <c r="I1663" s="14">
        <v>6629702.7300000004</v>
      </c>
      <c r="J1663" s="14">
        <v>7503073.4900000002</v>
      </c>
      <c r="K1663" s="14">
        <v>255852.29</v>
      </c>
      <c r="L1663" s="14">
        <v>5187310.0599999996</v>
      </c>
      <c r="M1663" s="14">
        <v>5284545.66</v>
      </c>
      <c r="N1663" s="14">
        <f t="shared" si="226"/>
        <v>6728479.9199999999</v>
      </c>
      <c r="O1663" s="14">
        <f t="shared" si="227"/>
        <v>8084495.8700000001</v>
      </c>
      <c r="P1663" s="14">
        <f t="shared" si="228"/>
        <v>3154225.4</v>
      </c>
      <c r="Q1663" s="14">
        <f t="shared" si="229"/>
        <v>9111126.7300000004</v>
      </c>
      <c r="R1663" s="14">
        <f t="shared" si="230"/>
        <v>7889346.25</v>
      </c>
      <c r="S1663" s="14">
        <f t="shared" si="231"/>
        <v>8928657.4499999993</v>
      </c>
      <c r="T1663" s="14">
        <f t="shared" si="232"/>
        <v>304464.23</v>
      </c>
      <c r="U1663" s="14">
        <f t="shared" si="233"/>
        <v>6172898.9699999997</v>
      </c>
      <c r="V1663" s="14">
        <f t="shared" si="234"/>
        <v>6288609.3399999999</v>
      </c>
    </row>
    <row r="1664" spans="1:22" ht="31.5">
      <c r="A1664" s="8">
        <v>1661</v>
      </c>
      <c r="B1664" s="8" t="s">
        <v>3690</v>
      </c>
      <c r="C1664" s="9" t="s">
        <v>3691</v>
      </c>
      <c r="D1664" s="8" t="s">
        <v>25</v>
      </c>
      <c r="E1664" s="14">
        <v>10163564.449999999</v>
      </c>
      <c r="F1664" s="14">
        <v>11341326.84</v>
      </c>
      <c r="G1664" s="14">
        <v>6854426.8300000001</v>
      </c>
      <c r="H1664" s="14">
        <v>12083553.68</v>
      </c>
      <c r="I1664" s="14">
        <v>11917487.82</v>
      </c>
      <c r="J1664" s="14">
        <v>12480997.33</v>
      </c>
      <c r="K1664" s="14">
        <v>401427.06</v>
      </c>
      <c r="L1664" s="14">
        <v>14026909.85</v>
      </c>
      <c r="M1664" s="14">
        <v>9499446.8100000005</v>
      </c>
      <c r="N1664" s="14">
        <f t="shared" si="226"/>
        <v>12094641.699999999</v>
      </c>
      <c r="O1664" s="14">
        <f t="shared" si="227"/>
        <v>13496178.939999999</v>
      </c>
      <c r="P1664" s="14">
        <f t="shared" si="228"/>
        <v>8156767.9299999997</v>
      </c>
      <c r="Q1664" s="14">
        <f t="shared" si="229"/>
        <v>14379428.880000001</v>
      </c>
      <c r="R1664" s="14">
        <f t="shared" si="230"/>
        <v>14181810.51</v>
      </c>
      <c r="S1664" s="14">
        <f t="shared" si="231"/>
        <v>14852386.82</v>
      </c>
      <c r="T1664" s="14">
        <f t="shared" si="232"/>
        <v>477698.2</v>
      </c>
      <c r="U1664" s="14">
        <f t="shared" si="233"/>
        <v>16692022.720000001</v>
      </c>
      <c r="V1664" s="14">
        <f t="shared" si="234"/>
        <v>11304341.699999999</v>
      </c>
    </row>
    <row r="1665" spans="1:22" ht="21">
      <c r="A1665" s="8">
        <v>1662</v>
      </c>
      <c r="B1665" s="8" t="s">
        <v>3692</v>
      </c>
      <c r="C1665" s="9" t="s">
        <v>3693</v>
      </c>
      <c r="D1665" s="8" t="s">
        <v>25</v>
      </c>
      <c r="E1665" s="14">
        <v>8425461.4199999999</v>
      </c>
      <c r="F1665" s="14">
        <v>8673278.6600000001</v>
      </c>
      <c r="G1665" s="14">
        <v>6993882.2199999997</v>
      </c>
      <c r="H1665" s="14">
        <v>8882859.4600000009</v>
      </c>
      <c r="I1665" s="14">
        <v>6673888.7999999998</v>
      </c>
      <c r="J1665" s="14">
        <v>9113135.6199999992</v>
      </c>
      <c r="K1665" s="14">
        <v>10743682.310000001</v>
      </c>
      <c r="L1665" s="14">
        <v>23910708.449999999</v>
      </c>
      <c r="M1665" s="14">
        <v>4973465.8600000003</v>
      </c>
      <c r="N1665" s="14">
        <f t="shared" si="226"/>
        <v>10026299.09</v>
      </c>
      <c r="O1665" s="14">
        <f t="shared" si="227"/>
        <v>10321201.609999999</v>
      </c>
      <c r="P1665" s="14">
        <f t="shared" si="228"/>
        <v>8322719.8399999999</v>
      </c>
      <c r="Q1665" s="14">
        <f t="shared" si="229"/>
        <v>10570602.76</v>
      </c>
      <c r="R1665" s="14">
        <f t="shared" si="230"/>
        <v>7941927.6699999999</v>
      </c>
      <c r="S1665" s="14">
        <f t="shared" si="231"/>
        <v>10844631.390000001</v>
      </c>
      <c r="T1665" s="14">
        <f t="shared" si="232"/>
        <v>12784981.949999999</v>
      </c>
      <c r="U1665" s="14">
        <f t="shared" si="233"/>
        <v>28453743.059999999</v>
      </c>
      <c r="V1665" s="14">
        <f t="shared" si="234"/>
        <v>5918424.3700000001</v>
      </c>
    </row>
    <row r="1666" spans="1:22" ht="21">
      <c r="A1666" s="8">
        <v>1663</v>
      </c>
      <c r="B1666" s="8" t="s">
        <v>3694</v>
      </c>
      <c r="C1666" s="9" t="s">
        <v>3695</v>
      </c>
      <c r="D1666" s="8" t="s">
        <v>25</v>
      </c>
      <c r="E1666" s="14">
        <v>1094175.48</v>
      </c>
      <c r="F1666" s="14">
        <v>1482551.74</v>
      </c>
      <c r="G1666" s="14">
        <v>997075.09</v>
      </c>
      <c r="H1666" s="14">
        <v>1734476.72</v>
      </c>
      <c r="I1666" s="14">
        <v>741799.97</v>
      </c>
      <c r="J1666" s="14">
        <v>1573696.58</v>
      </c>
      <c r="K1666" s="14">
        <v>223100.04</v>
      </c>
      <c r="L1666" s="14">
        <v>1708732.66</v>
      </c>
      <c r="M1666" s="14">
        <v>1022641.13</v>
      </c>
      <c r="N1666" s="14">
        <f t="shared" si="226"/>
        <v>1302068.82</v>
      </c>
      <c r="O1666" s="14">
        <f t="shared" si="227"/>
        <v>1764236.57</v>
      </c>
      <c r="P1666" s="14">
        <f t="shared" si="228"/>
        <v>1186519.3600000001</v>
      </c>
      <c r="Q1666" s="14">
        <f t="shared" si="229"/>
        <v>2064027.3</v>
      </c>
      <c r="R1666" s="14">
        <f t="shared" si="230"/>
        <v>882741.96</v>
      </c>
      <c r="S1666" s="14">
        <f t="shared" si="231"/>
        <v>1872698.93</v>
      </c>
      <c r="T1666" s="14">
        <f t="shared" si="232"/>
        <v>265489.05</v>
      </c>
      <c r="U1666" s="14">
        <f t="shared" si="233"/>
        <v>2033391.87</v>
      </c>
      <c r="V1666" s="14">
        <f t="shared" si="234"/>
        <v>1216942.94</v>
      </c>
    </row>
    <row r="1667" spans="1:22" ht="21">
      <c r="A1667" s="8">
        <v>1664</v>
      </c>
      <c r="B1667" s="8" t="s">
        <v>3696</v>
      </c>
      <c r="C1667" s="9" t="s">
        <v>3697</v>
      </c>
      <c r="D1667" s="8" t="s">
        <v>25</v>
      </c>
      <c r="E1667" s="14">
        <v>2416015.65</v>
      </c>
      <c r="F1667" s="14">
        <v>2730209.2799999998</v>
      </c>
      <c r="G1667" s="14">
        <v>1714338.61</v>
      </c>
      <c r="H1667" s="14">
        <v>2568584.64</v>
      </c>
      <c r="I1667" s="14">
        <v>2322605.27</v>
      </c>
      <c r="J1667" s="14">
        <v>2664078.2999999998</v>
      </c>
      <c r="K1667" s="14">
        <v>3015110.98</v>
      </c>
      <c r="L1667" s="14">
        <v>6842629.79</v>
      </c>
      <c r="M1667" s="14">
        <v>1105214.6399999999</v>
      </c>
      <c r="N1667" s="14">
        <f t="shared" si="226"/>
        <v>2875058.62</v>
      </c>
      <c r="O1667" s="14">
        <f t="shared" si="227"/>
        <v>3248949.04</v>
      </c>
      <c r="P1667" s="14">
        <f t="shared" si="228"/>
        <v>2040062.95</v>
      </c>
      <c r="Q1667" s="14">
        <f t="shared" si="229"/>
        <v>3056615.72</v>
      </c>
      <c r="R1667" s="14">
        <f t="shared" si="230"/>
        <v>2763900.27</v>
      </c>
      <c r="S1667" s="14">
        <f t="shared" si="231"/>
        <v>3170253.18</v>
      </c>
      <c r="T1667" s="14">
        <f t="shared" si="232"/>
        <v>3587982.07</v>
      </c>
      <c r="U1667" s="14">
        <f t="shared" si="233"/>
        <v>8142729.4500000002</v>
      </c>
      <c r="V1667" s="14">
        <f t="shared" si="234"/>
        <v>1315205.42</v>
      </c>
    </row>
    <row r="1668" spans="1:22" ht="21">
      <c r="A1668" s="8">
        <v>1665</v>
      </c>
      <c r="B1668" s="8" t="s">
        <v>3698</v>
      </c>
      <c r="C1668" s="9" t="s">
        <v>3699</v>
      </c>
      <c r="D1668" s="8" t="s">
        <v>25</v>
      </c>
      <c r="E1668" s="14">
        <v>1952180.62</v>
      </c>
      <c r="F1668" s="14">
        <v>1236466.0900000001</v>
      </c>
      <c r="G1668" s="14">
        <v>997075.09</v>
      </c>
      <c r="H1668" s="14">
        <v>927652.72</v>
      </c>
      <c r="I1668" s="14">
        <v>771961.24</v>
      </c>
      <c r="J1668" s="14">
        <v>958347.11</v>
      </c>
      <c r="K1668" s="14">
        <v>1365292.31</v>
      </c>
      <c r="L1668" s="14">
        <v>3098912.5</v>
      </c>
      <c r="M1668" s="14">
        <v>1022641.13</v>
      </c>
      <c r="N1668" s="14">
        <f t="shared" si="226"/>
        <v>2323094.94</v>
      </c>
      <c r="O1668" s="14">
        <f t="shared" si="227"/>
        <v>1471394.65</v>
      </c>
      <c r="P1668" s="14">
        <f t="shared" si="228"/>
        <v>1186519.3600000001</v>
      </c>
      <c r="Q1668" s="14">
        <f t="shared" si="229"/>
        <v>1103906.74</v>
      </c>
      <c r="R1668" s="14">
        <f t="shared" si="230"/>
        <v>918633.88</v>
      </c>
      <c r="S1668" s="14">
        <f t="shared" si="231"/>
        <v>1140433.06</v>
      </c>
      <c r="T1668" s="14">
        <f t="shared" si="232"/>
        <v>1624697.85</v>
      </c>
      <c r="U1668" s="14">
        <f t="shared" si="233"/>
        <v>3687705.88</v>
      </c>
      <c r="V1668" s="14">
        <f t="shared" si="234"/>
        <v>1216942.94</v>
      </c>
    </row>
    <row r="1669" spans="1:22" ht="21">
      <c r="A1669" s="8">
        <v>1666</v>
      </c>
      <c r="B1669" s="8" t="s">
        <v>3700</v>
      </c>
      <c r="C1669" s="9" t="s">
        <v>3701</v>
      </c>
      <c r="D1669" s="8" t="s">
        <v>25</v>
      </c>
      <c r="E1669" s="14">
        <v>3083732.16</v>
      </c>
      <c r="F1669" s="14">
        <v>1553103.72</v>
      </c>
      <c r="G1669" s="14">
        <v>1185117.5</v>
      </c>
      <c r="H1669" s="14">
        <v>1229724.5</v>
      </c>
      <c r="I1669" s="14">
        <v>1611655.84</v>
      </c>
      <c r="J1669" s="14">
        <v>1163829.01</v>
      </c>
      <c r="K1669" s="14">
        <v>1784361.53</v>
      </c>
      <c r="L1669" s="14">
        <v>4051683.74</v>
      </c>
      <c r="M1669" s="14">
        <v>1337055.6299999999</v>
      </c>
      <c r="N1669" s="14">
        <f t="shared" ref="N1669:N1718" si="235">ROUND(E1669*1.19,2)</f>
        <v>3669641.27</v>
      </c>
      <c r="O1669" s="14">
        <f t="shared" ref="O1669:O1718" si="236">ROUND(F1669*1.19,2)</f>
        <v>1848193.43</v>
      </c>
      <c r="P1669" s="14">
        <f t="shared" ref="P1669:P1718" si="237">ROUND(G1669*1.19,2)</f>
        <v>1410289.83</v>
      </c>
      <c r="Q1669" s="14">
        <f t="shared" ref="Q1669:Q1718" si="238">ROUND(H1669*1.19,2)</f>
        <v>1463372.16</v>
      </c>
      <c r="R1669" s="14">
        <f t="shared" ref="R1669:R1718" si="239">ROUND(I1669*1.19,2)</f>
        <v>1917870.45</v>
      </c>
      <c r="S1669" s="14">
        <f t="shared" ref="S1669:S1718" si="240">ROUND(J1669*1.19,2)</f>
        <v>1384956.52</v>
      </c>
      <c r="T1669" s="14">
        <f t="shared" ref="T1669:T1718" si="241">ROUND(K1669*1.19,2)</f>
        <v>2123390.2200000002</v>
      </c>
      <c r="U1669" s="14">
        <f t="shared" ref="U1669:U1718" si="242">ROUND(L1669*1.19,2)</f>
        <v>4821503.6500000004</v>
      </c>
      <c r="V1669" s="14">
        <f t="shared" ref="V1669:V1718" si="243">ROUND(M1669*1.19,2)</f>
        <v>1591096.2</v>
      </c>
    </row>
    <row r="1670" spans="1:22" ht="21">
      <c r="A1670" s="8">
        <v>1667</v>
      </c>
      <c r="B1670" s="8" t="s">
        <v>3702</v>
      </c>
      <c r="C1670" s="9" t="s">
        <v>3703</v>
      </c>
      <c r="D1670" s="8" t="s">
        <v>25</v>
      </c>
      <c r="E1670" s="14">
        <v>7451921.21</v>
      </c>
      <c r="F1670" s="14">
        <v>3668356.93</v>
      </c>
      <c r="G1670" s="14">
        <v>2900863.61</v>
      </c>
      <c r="H1670" s="14">
        <v>3472851.16</v>
      </c>
      <c r="I1670" s="14">
        <v>4024159.24</v>
      </c>
      <c r="J1670" s="14">
        <v>3301352.33</v>
      </c>
      <c r="K1670" s="14">
        <v>4455395.05</v>
      </c>
      <c r="L1670" s="14">
        <v>9917482.4100000001</v>
      </c>
      <c r="M1670" s="14">
        <v>3272769.2</v>
      </c>
      <c r="N1670" s="14">
        <f t="shared" si="235"/>
        <v>8867786.2400000002</v>
      </c>
      <c r="O1670" s="14">
        <f t="shared" si="236"/>
        <v>4365344.75</v>
      </c>
      <c r="P1670" s="14">
        <f t="shared" si="237"/>
        <v>3452027.7</v>
      </c>
      <c r="Q1670" s="14">
        <f t="shared" si="238"/>
        <v>4132692.88</v>
      </c>
      <c r="R1670" s="14">
        <f t="shared" si="239"/>
        <v>4788749.5</v>
      </c>
      <c r="S1670" s="14">
        <f t="shared" si="240"/>
        <v>3928609.27</v>
      </c>
      <c r="T1670" s="14">
        <f t="shared" si="241"/>
        <v>5301920.1100000003</v>
      </c>
      <c r="U1670" s="14">
        <f t="shared" si="242"/>
        <v>11801804.07</v>
      </c>
      <c r="V1670" s="14">
        <f t="shared" si="243"/>
        <v>3894595.35</v>
      </c>
    </row>
    <row r="1671" spans="1:22" ht="21">
      <c r="A1671" s="8">
        <v>1668</v>
      </c>
      <c r="B1671" s="8" t="s">
        <v>3704</v>
      </c>
      <c r="C1671" s="9" t="s">
        <v>3705</v>
      </c>
      <c r="D1671" s="8" t="s">
        <v>25</v>
      </c>
      <c r="E1671" s="14">
        <v>1174029.26</v>
      </c>
      <c r="F1671" s="14">
        <v>3157636.9</v>
      </c>
      <c r="G1671" s="14">
        <v>793550.17</v>
      </c>
      <c r="H1671" s="14">
        <v>1551284.81</v>
      </c>
      <c r="I1671" s="14">
        <v>149411.85</v>
      </c>
      <c r="J1671" s="14">
        <v>1494555.33</v>
      </c>
      <c r="K1671" s="14">
        <v>1462847.41</v>
      </c>
      <c r="L1671" s="14">
        <v>4090179.55</v>
      </c>
      <c r="M1671" s="14">
        <v>4128675.36</v>
      </c>
      <c r="N1671" s="14">
        <f t="shared" si="235"/>
        <v>1397094.82</v>
      </c>
      <c r="O1671" s="14">
        <f t="shared" si="236"/>
        <v>3757587.91</v>
      </c>
      <c r="P1671" s="14">
        <f t="shared" si="237"/>
        <v>944324.7</v>
      </c>
      <c r="Q1671" s="14">
        <f t="shared" si="238"/>
        <v>1846028.92</v>
      </c>
      <c r="R1671" s="14">
        <f t="shared" si="239"/>
        <v>177800.1</v>
      </c>
      <c r="S1671" s="14">
        <f t="shared" si="240"/>
        <v>1778520.84</v>
      </c>
      <c r="T1671" s="14">
        <f t="shared" si="241"/>
        <v>1740788.42</v>
      </c>
      <c r="U1671" s="14">
        <f t="shared" si="242"/>
        <v>4867313.66</v>
      </c>
      <c r="V1671" s="14">
        <f t="shared" si="243"/>
        <v>4913123.68</v>
      </c>
    </row>
    <row r="1672" spans="1:22">
      <c r="A1672" s="8">
        <v>1669</v>
      </c>
      <c r="B1672" s="8" t="s">
        <v>516</v>
      </c>
      <c r="C1672" s="9" t="s">
        <v>517</v>
      </c>
      <c r="D1672" s="8" t="s">
        <v>25</v>
      </c>
      <c r="E1672" s="14">
        <v>76458.44</v>
      </c>
      <c r="F1672" s="14">
        <v>48241.98</v>
      </c>
      <c r="G1672" s="14">
        <v>98956.84</v>
      </c>
      <c r="H1672" s="14">
        <v>46772.41</v>
      </c>
      <c r="I1672" s="14">
        <v>59565.52</v>
      </c>
      <c r="J1672" s="14">
        <v>38062.99</v>
      </c>
      <c r="K1672" s="14">
        <v>49409.85</v>
      </c>
      <c r="L1672" s="14">
        <v>16841.91</v>
      </c>
      <c r="M1672" s="14">
        <v>47479.77</v>
      </c>
      <c r="N1672" s="14">
        <f t="shared" si="235"/>
        <v>90985.54</v>
      </c>
      <c r="O1672" s="14">
        <f t="shared" si="236"/>
        <v>57407.96</v>
      </c>
      <c r="P1672" s="14">
        <f t="shared" si="237"/>
        <v>117758.64</v>
      </c>
      <c r="Q1672" s="14">
        <f t="shared" si="238"/>
        <v>55659.17</v>
      </c>
      <c r="R1672" s="14">
        <f t="shared" si="239"/>
        <v>70882.97</v>
      </c>
      <c r="S1672" s="14">
        <f t="shared" si="240"/>
        <v>45294.96</v>
      </c>
      <c r="T1672" s="14">
        <f t="shared" si="241"/>
        <v>58797.72</v>
      </c>
      <c r="U1672" s="14">
        <f t="shared" si="242"/>
        <v>20041.87</v>
      </c>
      <c r="V1672" s="14">
        <f t="shared" si="243"/>
        <v>56500.93</v>
      </c>
    </row>
    <row r="1673" spans="1:22" ht="21">
      <c r="A1673" s="8">
        <v>1670</v>
      </c>
      <c r="B1673" s="8" t="s">
        <v>3706</v>
      </c>
      <c r="C1673" s="9" t="s">
        <v>3707</v>
      </c>
      <c r="D1673" s="8" t="s">
        <v>25</v>
      </c>
      <c r="E1673" s="14">
        <v>9854342.5399999991</v>
      </c>
      <c r="F1673" s="14">
        <v>6807521.6100000003</v>
      </c>
      <c r="G1673" s="14">
        <v>5202130.95</v>
      </c>
      <c r="H1673" s="14">
        <v>7062633.3200000003</v>
      </c>
      <c r="I1673" s="14">
        <v>6960600.1900000004</v>
      </c>
      <c r="J1673" s="14">
        <v>6780127.9800000004</v>
      </c>
      <c r="K1673" s="14">
        <v>7993246.8499999996</v>
      </c>
      <c r="L1673" s="14">
        <v>8980301.9800000004</v>
      </c>
      <c r="M1673" s="14">
        <v>5869070.8200000003</v>
      </c>
      <c r="N1673" s="14">
        <f t="shared" si="235"/>
        <v>11726667.619999999</v>
      </c>
      <c r="O1673" s="14">
        <f t="shared" si="236"/>
        <v>8100950.7199999997</v>
      </c>
      <c r="P1673" s="14">
        <f t="shared" si="237"/>
        <v>6190535.8300000001</v>
      </c>
      <c r="Q1673" s="14">
        <f t="shared" si="238"/>
        <v>8404533.6500000004</v>
      </c>
      <c r="R1673" s="14">
        <f t="shared" si="239"/>
        <v>8283114.2300000004</v>
      </c>
      <c r="S1673" s="14">
        <f t="shared" si="240"/>
        <v>8068352.2999999998</v>
      </c>
      <c r="T1673" s="14">
        <f t="shared" si="241"/>
        <v>9511963.75</v>
      </c>
      <c r="U1673" s="14">
        <f t="shared" si="242"/>
        <v>10686559.359999999</v>
      </c>
      <c r="V1673" s="14">
        <f t="shared" si="243"/>
        <v>6984194.2800000003</v>
      </c>
    </row>
    <row r="1674" spans="1:22" ht="21">
      <c r="A1674" s="8">
        <v>1671</v>
      </c>
      <c r="B1674" s="8" t="s">
        <v>3708</v>
      </c>
      <c r="C1674" s="9" t="s">
        <v>3709</v>
      </c>
      <c r="D1674" s="8" t="s">
        <v>25</v>
      </c>
      <c r="E1674" s="14">
        <v>1274270.8999999999</v>
      </c>
      <c r="F1674" s="14">
        <v>758319.29</v>
      </c>
      <c r="G1674" s="14">
        <v>577076.21</v>
      </c>
      <c r="H1674" s="14">
        <v>765898.15</v>
      </c>
      <c r="I1674" s="14">
        <v>665380.79</v>
      </c>
      <c r="J1674" s="14">
        <v>735262.23</v>
      </c>
      <c r="K1674" s="14">
        <v>866816.84</v>
      </c>
      <c r="L1674" s="14">
        <v>1195294.83</v>
      </c>
      <c r="M1674" s="14">
        <v>651060.35</v>
      </c>
      <c r="N1674" s="14">
        <f t="shared" si="235"/>
        <v>1516382.37</v>
      </c>
      <c r="O1674" s="14">
        <f t="shared" si="236"/>
        <v>902399.96</v>
      </c>
      <c r="P1674" s="14">
        <f t="shared" si="237"/>
        <v>686720.69</v>
      </c>
      <c r="Q1674" s="14">
        <f t="shared" si="238"/>
        <v>911418.8</v>
      </c>
      <c r="R1674" s="14">
        <f t="shared" si="239"/>
        <v>791803.14</v>
      </c>
      <c r="S1674" s="14">
        <f t="shared" si="240"/>
        <v>874962.05</v>
      </c>
      <c r="T1674" s="14">
        <f t="shared" si="241"/>
        <v>1031512.04</v>
      </c>
      <c r="U1674" s="14">
        <f t="shared" si="242"/>
        <v>1422400.85</v>
      </c>
      <c r="V1674" s="14">
        <f t="shared" si="243"/>
        <v>774761.82</v>
      </c>
    </row>
    <row r="1675" spans="1:22">
      <c r="A1675" s="8">
        <v>1672</v>
      </c>
      <c r="B1675" s="8" t="s">
        <v>3710</v>
      </c>
      <c r="C1675" s="9" t="s">
        <v>3711</v>
      </c>
      <c r="D1675" s="8" t="s">
        <v>25</v>
      </c>
      <c r="E1675" s="14">
        <v>2718439.67</v>
      </c>
      <c r="F1675" s="14">
        <v>2884312.82</v>
      </c>
      <c r="G1675" s="14">
        <v>910153.49</v>
      </c>
      <c r="H1675" s="14">
        <v>3215602.92</v>
      </c>
      <c r="I1675" s="14">
        <v>993588.82</v>
      </c>
      <c r="J1675" s="14">
        <v>3137648.92</v>
      </c>
      <c r="K1675" s="14">
        <v>905526.78</v>
      </c>
      <c r="L1675" s="14">
        <v>3704619.98</v>
      </c>
      <c r="M1675" s="14">
        <v>873373.63</v>
      </c>
      <c r="N1675" s="14">
        <f t="shared" si="235"/>
        <v>3234943.21</v>
      </c>
      <c r="O1675" s="14">
        <f t="shared" si="236"/>
        <v>3432332.26</v>
      </c>
      <c r="P1675" s="14">
        <f t="shared" si="237"/>
        <v>1083082.6499999999</v>
      </c>
      <c r="Q1675" s="14">
        <f t="shared" si="238"/>
        <v>3826567.47</v>
      </c>
      <c r="R1675" s="14">
        <f t="shared" si="239"/>
        <v>1182370.7</v>
      </c>
      <c r="S1675" s="14">
        <f t="shared" si="240"/>
        <v>3733802.21</v>
      </c>
      <c r="T1675" s="14">
        <f t="shared" si="241"/>
        <v>1077576.8700000001</v>
      </c>
      <c r="U1675" s="14">
        <f t="shared" si="242"/>
        <v>4408497.78</v>
      </c>
      <c r="V1675" s="14">
        <f t="shared" si="243"/>
        <v>1039314.62</v>
      </c>
    </row>
    <row r="1676" spans="1:22">
      <c r="A1676" s="8">
        <v>1673</v>
      </c>
      <c r="B1676" s="8" t="s">
        <v>3712</v>
      </c>
      <c r="C1676" s="9" t="s">
        <v>3713</v>
      </c>
      <c r="D1676" s="8" t="s">
        <v>25</v>
      </c>
      <c r="E1676" s="14">
        <v>615049.93000000005</v>
      </c>
      <c r="F1676" s="14">
        <v>401910.67</v>
      </c>
      <c r="G1676" s="14">
        <v>111708.1</v>
      </c>
      <c r="H1676" s="14">
        <v>235810.88</v>
      </c>
      <c r="I1676" s="14">
        <v>143821.85999999999</v>
      </c>
      <c r="J1676" s="14">
        <v>233862.02</v>
      </c>
      <c r="K1676" s="14">
        <v>293967.46000000002</v>
      </c>
      <c r="L1676" s="14">
        <v>1467445.75</v>
      </c>
      <c r="M1676" s="14">
        <v>161040.57</v>
      </c>
      <c r="N1676" s="14">
        <f t="shared" si="235"/>
        <v>731909.42</v>
      </c>
      <c r="O1676" s="14">
        <f t="shared" si="236"/>
        <v>478273.7</v>
      </c>
      <c r="P1676" s="14">
        <f t="shared" si="237"/>
        <v>132932.64000000001</v>
      </c>
      <c r="Q1676" s="14">
        <f t="shared" si="238"/>
        <v>280614.95</v>
      </c>
      <c r="R1676" s="14">
        <f t="shared" si="239"/>
        <v>171148.01</v>
      </c>
      <c r="S1676" s="14">
        <f t="shared" si="240"/>
        <v>278295.8</v>
      </c>
      <c r="T1676" s="14">
        <f t="shared" si="241"/>
        <v>349821.28</v>
      </c>
      <c r="U1676" s="14">
        <f t="shared" si="242"/>
        <v>1746260.44</v>
      </c>
      <c r="V1676" s="14">
        <f t="shared" si="243"/>
        <v>191638.28</v>
      </c>
    </row>
    <row r="1677" spans="1:22">
      <c r="A1677" s="8">
        <v>1674</v>
      </c>
      <c r="B1677" s="8" t="s">
        <v>3714</v>
      </c>
      <c r="C1677" s="9" t="s">
        <v>3715</v>
      </c>
      <c r="D1677" s="8" t="s">
        <v>25</v>
      </c>
      <c r="E1677" s="14">
        <v>683009.94</v>
      </c>
      <c r="F1677" s="14">
        <v>301422.18</v>
      </c>
      <c r="G1677" s="14">
        <v>280374.59999999998</v>
      </c>
      <c r="H1677" s="14">
        <v>278685.59000000003</v>
      </c>
      <c r="I1677" s="14">
        <v>223121.7</v>
      </c>
      <c r="J1677" s="14">
        <v>278323.88</v>
      </c>
      <c r="K1677" s="14">
        <v>360530.08</v>
      </c>
      <c r="L1677" s="14">
        <v>1485553.21</v>
      </c>
      <c r="M1677" s="14">
        <v>239358.37</v>
      </c>
      <c r="N1677" s="14">
        <f t="shared" si="235"/>
        <v>812781.83</v>
      </c>
      <c r="O1677" s="14">
        <f t="shared" si="236"/>
        <v>358692.39</v>
      </c>
      <c r="P1677" s="14">
        <f t="shared" si="237"/>
        <v>333645.77</v>
      </c>
      <c r="Q1677" s="14">
        <f t="shared" si="238"/>
        <v>331635.84999999998</v>
      </c>
      <c r="R1677" s="14">
        <f t="shared" si="239"/>
        <v>265514.82</v>
      </c>
      <c r="S1677" s="14">
        <f t="shared" si="240"/>
        <v>331205.42</v>
      </c>
      <c r="T1677" s="14">
        <f t="shared" si="241"/>
        <v>429030.8</v>
      </c>
      <c r="U1677" s="14">
        <f t="shared" si="242"/>
        <v>1767808.32</v>
      </c>
      <c r="V1677" s="14">
        <f t="shared" si="243"/>
        <v>284836.46000000002</v>
      </c>
    </row>
    <row r="1678" spans="1:22">
      <c r="A1678" s="8">
        <v>1675</v>
      </c>
      <c r="B1678" s="8" t="s">
        <v>3716</v>
      </c>
      <c r="C1678" s="9" t="s">
        <v>3717</v>
      </c>
      <c r="D1678" s="8" t="s">
        <v>25</v>
      </c>
      <c r="E1678" s="14">
        <v>1019416.15</v>
      </c>
      <c r="F1678" s="14">
        <v>853769.64</v>
      </c>
      <c r="G1678" s="14">
        <v>291679.35999999999</v>
      </c>
      <c r="H1678" s="14">
        <v>650915.99</v>
      </c>
      <c r="I1678" s="14">
        <v>272626.83</v>
      </c>
      <c r="J1678" s="14">
        <v>652864.84</v>
      </c>
      <c r="K1678" s="14">
        <v>775446.08</v>
      </c>
      <c r="L1678" s="14">
        <v>1668793.26</v>
      </c>
      <c r="M1678" s="14">
        <v>408376.81</v>
      </c>
      <c r="N1678" s="14">
        <f t="shared" si="235"/>
        <v>1213105.22</v>
      </c>
      <c r="O1678" s="14">
        <f t="shared" si="236"/>
        <v>1015985.87</v>
      </c>
      <c r="P1678" s="14">
        <f t="shared" si="237"/>
        <v>347098.44</v>
      </c>
      <c r="Q1678" s="14">
        <f t="shared" si="238"/>
        <v>774590.03</v>
      </c>
      <c r="R1678" s="14">
        <f t="shared" si="239"/>
        <v>324425.93</v>
      </c>
      <c r="S1678" s="14">
        <f t="shared" si="240"/>
        <v>776909.16</v>
      </c>
      <c r="T1678" s="14">
        <f t="shared" si="241"/>
        <v>922780.84</v>
      </c>
      <c r="U1678" s="14">
        <f t="shared" si="242"/>
        <v>1985863.98</v>
      </c>
      <c r="V1678" s="14">
        <f t="shared" si="243"/>
        <v>485968.4</v>
      </c>
    </row>
    <row r="1679" spans="1:22">
      <c r="A1679" s="8">
        <v>1676</v>
      </c>
      <c r="B1679" s="8" t="s">
        <v>3718</v>
      </c>
      <c r="C1679" s="9" t="s">
        <v>3719</v>
      </c>
      <c r="D1679" s="8" t="s">
        <v>25</v>
      </c>
      <c r="E1679" s="14">
        <v>1563103.49</v>
      </c>
      <c r="F1679" s="14">
        <v>1762222.58</v>
      </c>
      <c r="G1679" s="14">
        <v>350589.5</v>
      </c>
      <c r="H1679" s="14">
        <v>792207.62</v>
      </c>
      <c r="I1679" s="14">
        <v>395443.37</v>
      </c>
      <c r="J1679" s="14">
        <v>789284.35</v>
      </c>
      <c r="K1679" s="14">
        <v>766416.4</v>
      </c>
      <c r="L1679" s="14">
        <v>2370956.79</v>
      </c>
      <c r="M1679" s="14">
        <v>516506.81</v>
      </c>
      <c r="N1679" s="14">
        <f t="shared" si="235"/>
        <v>1860093.15</v>
      </c>
      <c r="O1679" s="14">
        <f t="shared" si="236"/>
        <v>2097044.87</v>
      </c>
      <c r="P1679" s="14">
        <f t="shared" si="237"/>
        <v>417201.51</v>
      </c>
      <c r="Q1679" s="14">
        <f t="shared" si="238"/>
        <v>942727.07</v>
      </c>
      <c r="R1679" s="14">
        <f t="shared" si="239"/>
        <v>470577.61</v>
      </c>
      <c r="S1679" s="14">
        <f t="shared" si="240"/>
        <v>939248.38</v>
      </c>
      <c r="T1679" s="14">
        <f t="shared" si="241"/>
        <v>912035.52</v>
      </c>
      <c r="U1679" s="14">
        <f t="shared" si="242"/>
        <v>2821438.58</v>
      </c>
      <c r="V1679" s="14">
        <f t="shared" si="243"/>
        <v>614643.1</v>
      </c>
    </row>
    <row r="1680" spans="1:22">
      <c r="A1680" s="8">
        <v>1677</v>
      </c>
      <c r="B1680" s="8" t="s">
        <v>3720</v>
      </c>
      <c r="C1680" s="9" t="s">
        <v>3721</v>
      </c>
      <c r="D1680" s="8" t="s">
        <v>25</v>
      </c>
      <c r="E1680" s="14">
        <v>5802170.3899999997</v>
      </c>
      <c r="F1680" s="14">
        <v>6553073.9500000002</v>
      </c>
      <c r="G1680" s="14">
        <v>9607896.7100000009</v>
      </c>
      <c r="H1680" s="14">
        <v>7195802.1600000001</v>
      </c>
      <c r="I1680" s="14">
        <v>6799434.6100000003</v>
      </c>
      <c r="J1680" s="14">
        <v>6840464.4000000004</v>
      </c>
      <c r="K1680" s="14">
        <v>477697.84</v>
      </c>
      <c r="L1680" s="14">
        <v>11375511.109999999</v>
      </c>
      <c r="M1680" s="14">
        <v>5419839.1799999997</v>
      </c>
      <c r="N1680" s="14">
        <f t="shared" si="235"/>
        <v>6904582.7599999998</v>
      </c>
      <c r="O1680" s="14">
        <f t="shared" si="236"/>
        <v>7798158</v>
      </c>
      <c r="P1680" s="14">
        <f t="shared" si="237"/>
        <v>11433397.08</v>
      </c>
      <c r="Q1680" s="14">
        <f t="shared" si="238"/>
        <v>8563004.5700000003</v>
      </c>
      <c r="R1680" s="14">
        <f t="shared" si="239"/>
        <v>8091327.1900000004</v>
      </c>
      <c r="S1680" s="14">
        <f t="shared" si="240"/>
        <v>8140152.6399999997</v>
      </c>
      <c r="T1680" s="14">
        <f t="shared" si="241"/>
        <v>568460.43000000005</v>
      </c>
      <c r="U1680" s="14">
        <f t="shared" si="242"/>
        <v>13536858.220000001</v>
      </c>
      <c r="V1680" s="14">
        <f t="shared" si="243"/>
        <v>6449608.6200000001</v>
      </c>
    </row>
    <row r="1681" spans="1:22">
      <c r="A1681" s="8">
        <v>1678</v>
      </c>
      <c r="B1681" s="8" t="s">
        <v>3722</v>
      </c>
      <c r="C1681" s="9" t="s">
        <v>3723</v>
      </c>
      <c r="D1681" s="8" t="s">
        <v>25</v>
      </c>
      <c r="E1681" s="14">
        <v>3771835.1</v>
      </c>
      <c r="F1681" s="14">
        <v>4263694.58</v>
      </c>
      <c r="G1681" s="14">
        <v>6251283.6600000001</v>
      </c>
      <c r="H1681" s="14">
        <v>4813126.1500000004</v>
      </c>
      <c r="I1681" s="14">
        <v>4423985.3600000003</v>
      </c>
      <c r="J1681" s="14">
        <v>4579798.0999999996</v>
      </c>
      <c r="K1681" s="14">
        <v>433077.83</v>
      </c>
      <c r="L1681" s="14">
        <v>7606771.5700000003</v>
      </c>
      <c r="M1681" s="14">
        <v>3526365.14</v>
      </c>
      <c r="N1681" s="14">
        <f t="shared" si="235"/>
        <v>4488483.7699999996</v>
      </c>
      <c r="O1681" s="14">
        <f t="shared" si="236"/>
        <v>5073796.55</v>
      </c>
      <c r="P1681" s="14">
        <f t="shared" si="237"/>
        <v>7439027.5599999996</v>
      </c>
      <c r="Q1681" s="14">
        <f t="shared" si="238"/>
        <v>5727620.1200000001</v>
      </c>
      <c r="R1681" s="14">
        <f t="shared" si="239"/>
        <v>5264542.58</v>
      </c>
      <c r="S1681" s="14">
        <f t="shared" si="240"/>
        <v>5449959.7400000002</v>
      </c>
      <c r="T1681" s="14">
        <f t="shared" si="241"/>
        <v>515362.62</v>
      </c>
      <c r="U1681" s="14">
        <f t="shared" si="242"/>
        <v>9052058.1699999999</v>
      </c>
      <c r="V1681" s="14">
        <f t="shared" si="243"/>
        <v>4196374.5199999996</v>
      </c>
    </row>
    <row r="1682" spans="1:22" ht="21">
      <c r="A1682" s="8">
        <v>1679</v>
      </c>
      <c r="B1682" s="8" t="s">
        <v>3724</v>
      </c>
      <c r="C1682" s="9" t="s">
        <v>3725</v>
      </c>
      <c r="D1682" s="8" t="s">
        <v>25</v>
      </c>
      <c r="E1682" s="14">
        <v>45875.93</v>
      </c>
      <c r="F1682" s="14">
        <v>58335.25</v>
      </c>
      <c r="G1682" s="14">
        <v>61481.18</v>
      </c>
      <c r="H1682" s="14">
        <v>69098.429999999993</v>
      </c>
      <c r="I1682" s="14">
        <v>58027.58</v>
      </c>
      <c r="J1682" s="14">
        <v>61071.12</v>
      </c>
      <c r="K1682" s="14">
        <v>63943.94</v>
      </c>
      <c r="L1682" s="14">
        <v>131073.41</v>
      </c>
      <c r="M1682" s="14">
        <v>56372.3</v>
      </c>
      <c r="N1682" s="14">
        <f t="shared" si="235"/>
        <v>54592.36</v>
      </c>
      <c r="O1682" s="14">
        <f t="shared" si="236"/>
        <v>69418.95</v>
      </c>
      <c r="P1682" s="14">
        <f t="shared" si="237"/>
        <v>73162.600000000006</v>
      </c>
      <c r="Q1682" s="14">
        <f t="shared" si="238"/>
        <v>82227.13</v>
      </c>
      <c r="R1682" s="14">
        <f t="shared" si="239"/>
        <v>69052.820000000007</v>
      </c>
      <c r="S1682" s="14">
        <f t="shared" si="240"/>
        <v>72674.63</v>
      </c>
      <c r="T1682" s="14">
        <f t="shared" si="241"/>
        <v>76093.289999999994</v>
      </c>
      <c r="U1682" s="14">
        <f t="shared" si="242"/>
        <v>155977.35999999999</v>
      </c>
      <c r="V1682" s="14">
        <f t="shared" si="243"/>
        <v>67083.039999999994</v>
      </c>
    </row>
    <row r="1683" spans="1:22" ht="21">
      <c r="A1683" s="8">
        <v>1680</v>
      </c>
      <c r="B1683" s="8" t="s">
        <v>3726</v>
      </c>
      <c r="C1683" s="9" t="s">
        <v>3727</v>
      </c>
      <c r="D1683" s="8" t="s">
        <v>25</v>
      </c>
      <c r="E1683" s="14">
        <v>14613.49</v>
      </c>
      <c r="F1683" s="14">
        <v>13599.3</v>
      </c>
      <c r="G1683" s="14">
        <v>16913.13</v>
      </c>
      <c r="H1683" s="14">
        <v>15688.23</v>
      </c>
      <c r="I1683" s="14">
        <v>19662.59</v>
      </c>
      <c r="J1683" s="14">
        <v>14657.31</v>
      </c>
      <c r="K1683" s="14">
        <v>18525.63</v>
      </c>
      <c r="L1683" s="14">
        <v>157288.1</v>
      </c>
      <c r="M1683" s="14">
        <v>12703.62</v>
      </c>
      <c r="N1683" s="14">
        <f t="shared" si="235"/>
        <v>17390.05</v>
      </c>
      <c r="O1683" s="14">
        <f t="shared" si="236"/>
        <v>16183.17</v>
      </c>
      <c r="P1683" s="14">
        <f t="shared" si="237"/>
        <v>20126.62</v>
      </c>
      <c r="Q1683" s="14">
        <f t="shared" si="238"/>
        <v>18668.990000000002</v>
      </c>
      <c r="R1683" s="14">
        <f t="shared" si="239"/>
        <v>23398.48</v>
      </c>
      <c r="S1683" s="14">
        <f t="shared" si="240"/>
        <v>17442.2</v>
      </c>
      <c r="T1683" s="14">
        <f t="shared" si="241"/>
        <v>22045.5</v>
      </c>
      <c r="U1683" s="14">
        <f t="shared" si="242"/>
        <v>187172.84</v>
      </c>
      <c r="V1683" s="14">
        <f t="shared" si="243"/>
        <v>15117.31</v>
      </c>
    </row>
    <row r="1684" spans="1:22" ht="21">
      <c r="A1684" s="8">
        <v>1681</v>
      </c>
      <c r="B1684" s="8" t="s">
        <v>3728</v>
      </c>
      <c r="C1684" s="9" t="s">
        <v>3729</v>
      </c>
      <c r="D1684" s="8" t="s">
        <v>25</v>
      </c>
      <c r="E1684" s="14">
        <v>32283.07</v>
      </c>
      <c r="F1684" s="14">
        <v>27372.93</v>
      </c>
      <c r="G1684" s="14">
        <v>36879.46</v>
      </c>
      <c r="H1684" s="14">
        <v>31220.59</v>
      </c>
      <c r="I1684" s="14">
        <v>33852.74</v>
      </c>
      <c r="J1684" s="14">
        <v>29859.5</v>
      </c>
      <c r="K1684" s="14">
        <v>37273.57</v>
      </c>
      <c r="L1684" s="14">
        <v>23097.48</v>
      </c>
      <c r="M1684" s="14">
        <v>26042.41</v>
      </c>
      <c r="N1684" s="14">
        <f t="shared" si="235"/>
        <v>38416.85</v>
      </c>
      <c r="O1684" s="14">
        <f t="shared" si="236"/>
        <v>32573.79</v>
      </c>
      <c r="P1684" s="14">
        <f t="shared" si="237"/>
        <v>43886.559999999998</v>
      </c>
      <c r="Q1684" s="14">
        <f t="shared" si="238"/>
        <v>37152.5</v>
      </c>
      <c r="R1684" s="14">
        <f t="shared" si="239"/>
        <v>40284.76</v>
      </c>
      <c r="S1684" s="14">
        <f t="shared" si="240"/>
        <v>35532.81</v>
      </c>
      <c r="T1684" s="14">
        <f t="shared" si="241"/>
        <v>44355.55</v>
      </c>
      <c r="U1684" s="14">
        <f t="shared" si="242"/>
        <v>27486</v>
      </c>
      <c r="V1684" s="14">
        <f t="shared" si="243"/>
        <v>30990.47</v>
      </c>
    </row>
    <row r="1685" spans="1:22" ht="21">
      <c r="A1685" s="8">
        <v>1682</v>
      </c>
      <c r="B1685" s="8" t="s">
        <v>3730</v>
      </c>
      <c r="C1685" s="9" t="s">
        <v>3731</v>
      </c>
      <c r="D1685" s="8" t="s">
        <v>25</v>
      </c>
      <c r="E1685" s="14">
        <v>1444171.66</v>
      </c>
      <c r="F1685" s="14">
        <v>4181060.63</v>
      </c>
      <c r="G1685" s="14">
        <v>619740.15</v>
      </c>
      <c r="H1685" s="14">
        <v>4792027.8899999997</v>
      </c>
      <c r="I1685" s="14">
        <v>688489.83</v>
      </c>
      <c r="J1685" s="14">
        <v>4537611.53</v>
      </c>
      <c r="K1685" s="14">
        <v>257222.25</v>
      </c>
      <c r="L1685" s="14">
        <v>80206.02</v>
      </c>
      <c r="M1685" s="14">
        <v>127036.17</v>
      </c>
      <c r="N1685" s="14">
        <f t="shared" si="235"/>
        <v>1718564.28</v>
      </c>
      <c r="O1685" s="14">
        <f t="shared" si="236"/>
        <v>4975462.1500000004</v>
      </c>
      <c r="P1685" s="14">
        <f t="shared" si="237"/>
        <v>737490.78</v>
      </c>
      <c r="Q1685" s="14">
        <f t="shared" si="238"/>
        <v>5702513.1900000004</v>
      </c>
      <c r="R1685" s="14">
        <f t="shared" si="239"/>
        <v>819302.9</v>
      </c>
      <c r="S1685" s="14">
        <f t="shared" si="240"/>
        <v>5399757.7199999997</v>
      </c>
      <c r="T1685" s="14">
        <f t="shared" si="241"/>
        <v>306094.48</v>
      </c>
      <c r="U1685" s="14">
        <f t="shared" si="242"/>
        <v>95445.16</v>
      </c>
      <c r="V1685" s="14">
        <f t="shared" si="243"/>
        <v>151173.04</v>
      </c>
    </row>
    <row r="1686" spans="1:22" ht="21">
      <c r="A1686" s="8">
        <v>1683</v>
      </c>
      <c r="B1686" s="8" t="s">
        <v>3732</v>
      </c>
      <c r="C1686" s="9" t="s">
        <v>3733</v>
      </c>
      <c r="D1686" s="8" t="s">
        <v>25</v>
      </c>
      <c r="E1686" s="14">
        <v>8498.43</v>
      </c>
      <c r="F1686" s="14">
        <v>23223.87</v>
      </c>
      <c r="G1686" s="14">
        <v>25760.91</v>
      </c>
      <c r="H1686" s="14">
        <v>29037.87</v>
      </c>
      <c r="I1686" s="14">
        <v>21694.61</v>
      </c>
      <c r="J1686" s="14">
        <v>22784.01</v>
      </c>
      <c r="K1686" s="14">
        <v>19684.830000000002</v>
      </c>
      <c r="L1686" s="14">
        <v>513919.03</v>
      </c>
      <c r="M1686" s="14">
        <v>23660.49</v>
      </c>
      <c r="N1686" s="14">
        <f t="shared" si="235"/>
        <v>10113.129999999999</v>
      </c>
      <c r="O1686" s="14">
        <f t="shared" si="236"/>
        <v>27636.41</v>
      </c>
      <c r="P1686" s="14">
        <f t="shared" si="237"/>
        <v>30655.48</v>
      </c>
      <c r="Q1686" s="14">
        <f t="shared" si="238"/>
        <v>34555.07</v>
      </c>
      <c r="R1686" s="14">
        <f t="shared" si="239"/>
        <v>25816.59</v>
      </c>
      <c r="S1686" s="14">
        <f t="shared" si="240"/>
        <v>27112.97</v>
      </c>
      <c r="T1686" s="14">
        <f t="shared" si="241"/>
        <v>23424.95</v>
      </c>
      <c r="U1686" s="14">
        <f t="shared" si="242"/>
        <v>611563.65</v>
      </c>
      <c r="V1686" s="14">
        <f t="shared" si="243"/>
        <v>28155.98</v>
      </c>
    </row>
    <row r="1687" spans="1:22" ht="21">
      <c r="A1687" s="8">
        <v>1684</v>
      </c>
      <c r="B1687" s="8" t="s">
        <v>3734</v>
      </c>
      <c r="C1687" s="9" t="s">
        <v>3735</v>
      </c>
      <c r="D1687" s="8" t="s">
        <v>25</v>
      </c>
      <c r="E1687" s="14">
        <v>10197.540000000001</v>
      </c>
      <c r="F1687" s="14">
        <v>25536.57</v>
      </c>
      <c r="G1687" s="14">
        <v>70445.89</v>
      </c>
      <c r="H1687" s="14">
        <v>31220.59</v>
      </c>
      <c r="I1687" s="14">
        <v>38886.92</v>
      </c>
      <c r="J1687" s="14">
        <v>25761.85</v>
      </c>
      <c r="K1687" s="14">
        <v>223641.39</v>
      </c>
      <c r="L1687" s="14">
        <v>75066.820000000007</v>
      </c>
      <c r="M1687" s="14">
        <v>47638.559999999998</v>
      </c>
      <c r="N1687" s="14">
        <f t="shared" si="235"/>
        <v>12135.07</v>
      </c>
      <c r="O1687" s="14">
        <f t="shared" si="236"/>
        <v>30388.52</v>
      </c>
      <c r="P1687" s="14">
        <f t="shared" si="237"/>
        <v>83830.61</v>
      </c>
      <c r="Q1687" s="14">
        <f t="shared" si="238"/>
        <v>37152.5</v>
      </c>
      <c r="R1687" s="14">
        <f t="shared" si="239"/>
        <v>46275.43</v>
      </c>
      <c r="S1687" s="14">
        <f t="shared" si="240"/>
        <v>30656.6</v>
      </c>
      <c r="T1687" s="14">
        <f t="shared" si="241"/>
        <v>266133.25</v>
      </c>
      <c r="U1687" s="14">
        <f t="shared" si="242"/>
        <v>89329.52</v>
      </c>
      <c r="V1687" s="14">
        <f t="shared" si="243"/>
        <v>56689.89</v>
      </c>
    </row>
    <row r="1688" spans="1:22" ht="21">
      <c r="A1688" s="8">
        <v>1685</v>
      </c>
      <c r="B1688" s="8" t="s">
        <v>3736</v>
      </c>
      <c r="C1688" s="9" t="s">
        <v>3737</v>
      </c>
      <c r="D1688" s="8" t="s">
        <v>25</v>
      </c>
      <c r="E1688" s="14">
        <v>15294.86</v>
      </c>
      <c r="F1688" s="14">
        <v>23859.48</v>
      </c>
      <c r="G1688" s="14">
        <v>14919.53</v>
      </c>
      <c r="H1688" s="14">
        <v>24360.639999999999</v>
      </c>
      <c r="I1688" s="14">
        <v>37751.39</v>
      </c>
      <c r="J1688" s="14">
        <v>28879.51</v>
      </c>
      <c r="K1688" s="14">
        <v>91864.46</v>
      </c>
      <c r="L1688" s="14">
        <v>196328.62</v>
      </c>
      <c r="M1688" s="14">
        <v>11909.64</v>
      </c>
      <c r="N1688" s="14">
        <f t="shared" si="235"/>
        <v>18200.88</v>
      </c>
      <c r="O1688" s="14">
        <f t="shared" si="236"/>
        <v>28392.78</v>
      </c>
      <c r="P1688" s="14">
        <f t="shared" si="237"/>
        <v>17754.240000000002</v>
      </c>
      <c r="Q1688" s="14">
        <f t="shared" si="238"/>
        <v>28989.16</v>
      </c>
      <c r="R1688" s="14">
        <f t="shared" si="239"/>
        <v>44924.15</v>
      </c>
      <c r="S1688" s="14">
        <f t="shared" si="240"/>
        <v>34366.620000000003</v>
      </c>
      <c r="T1688" s="14">
        <f t="shared" si="241"/>
        <v>109318.71</v>
      </c>
      <c r="U1688" s="14">
        <f t="shared" si="242"/>
        <v>233631.06</v>
      </c>
      <c r="V1688" s="14">
        <f t="shared" si="243"/>
        <v>14172.47</v>
      </c>
    </row>
    <row r="1689" spans="1:22" ht="21">
      <c r="A1689" s="8">
        <v>1686</v>
      </c>
      <c r="B1689" s="8" t="s">
        <v>3738</v>
      </c>
      <c r="C1689" s="9" t="s">
        <v>3739</v>
      </c>
      <c r="D1689" s="8" t="s">
        <v>25</v>
      </c>
      <c r="E1689" s="14">
        <v>12745.48</v>
      </c>
      <c r="F1689" s="14">
        <v>16239.07</v>
      </c>
      <c r="G1689" s="14">
        <v>18860.54</v>
      </c>
      <c r="H1689" s="14">
        <v>16430.759999999998</v>
      </c>
      <c r="I1689" s="14">
        <v>106170.07</v>
      </c>
      <c r="J1689" s="14">
        <v>19805.189999999999</v>
      </c>
      <c r="K1689" s="14">
        <v>73491.87</v>
      </c>
      <c r="L1689" s="14">
        <v>386882.87</v>
      </c>
      <c r="M1689" s="14">
        <v>10639.28</v>
      </c>
      <c r="N1689" s="14">
        <f t="shared" si="235"/>
        <v>15167.12</v>
      </c>
      <c r="O1689" s="14">
        <f t="shared" si="236"/>
        <v>19324.490000000002</v>
      </c>
      <c r="P1689" s="14">
        <f t="shared" si="237"/>
        <v>22444.04</v>
      </c>
      <c r="Q1689" s="14">
        <f t="shared" si="238"/>
        <v>19552.599999999999</v>
      </c>
      <c r="R1689" s="14">
        <f t="shared" si="239"/>
        <v>126342.38</v>
      </c>
      <c r="S1689" s="14">
        <f t="shared" si="240"/>
        <v>23568.18</v>
      </c>
      <c r="T1689" s="14">
        <f t="shared" si="241"/>
        <v>87455.33</v>
      </c>
      <c r="U1689" s="14">
        <f t="shared" si="242"/>
        <v>460390.62</v>
      </c>
      <c r="V1689" s="14">
        <f t="shared" si="243"/>
        <v>12660.74</v>
      </c>
    </row>
    <row r="1690" spans="1:22">
      <c r="A1690" s="8">
        <v>1687</v>
      </c>
      <c r="B1690" s="8" t="s">
        <v>3740</v>
      </c>
      <c r="C1690" s="9" t="s">
        <v>3741</v>
      </c>
      <c r="D1690" s="8" t="s">
        <v>25</v>
      </c>
      <c r="E1690" s="14">
        <v>169905.1</v>
      </c>
      <c r="F1690" s="14">
        <v>146733.99</v>
      </c>
      <c r="G1690" s="14">
        <v>253350.54</v>
      </c>
      <c r="H1690" s="14">
        <v>155908.01999999999</v>
      </c>
      <c r="I1690" s="14">
        <v>238859.75</v>
      </c>
      <c r="J1690" s="14">
        <v>161343.35999999999</v>
      </c>
      <c r="K1690" s="14">
        <v>152234.07</v>
      </c>
      <c r="L1690" s="14">
        <v>750668.25</v>
      </c>
      <c r="M1690" s="14">
        <v>190395.45</v>
      </c>
      <c r="N1690" s="14">
        <f t="shared" si="235"/>
        <v>202187.07</v>
      </c>
      <c r="O1690" s="14">
        <f t="shared" si="236"/>
        <v>174613.45</v>
      </c>
      <c r="P1690" s="14">
        <f t="shared" si="237"/>
        <v>301487.14</v>
      </c>
      <c r="Q1690" s="14">
        <f t="shared" si="238"/>
        <v>185530.54</v>
      </c>
      <c r="R1690" s="14">
        <f t="shared" si="239"/>
        <v>284243.09999999998</v>
      </c>
      <c r="S1690" s="14">
        <f t="shared" si="240"/>
        <v>191998.6</v>
      </c>
      <c r="T1690" s="14">
        <f t="shared" si="241"/>
        <v>181158.54</v>
      </c>
      <c r="U1690" s="14">
        <f t="shared" si="242"/>
        <v>893295.22</v>
      </c>
      <c r="V1690" s="14">
        <f t="shared" si="243"/>
        <v>226570.59</v>
      </c>
    </row>
    <row r="1691" spans="1:22" ht="21">
      <c r="A1691" s="8">
        <v>1688</v>
      </c>
      <c r="B1691" s="8" t="s">
        <v>3742</v>
      </c>
      <c r="C1691" s="9" t="s">
        <v>3743</v>
      </c>
      <c r="D1691" s="8" t="s">
        <v>25</v>
      </c>
      <c r="E1691" s="14">
        <v>2062618.36</v>
      </c>
      <c r="F1691" s="14">
        <v>2960736.62</v>
      </c>
      <c r="G1691" s="14">
        <v>1112490.33</v>
      </c>
      <c r="H1691" s="14">
        <v>3390999.44</v>
      </c>
      <c r="I1691" s="14">
        <v>1872628.55</v>
      </c>
      <c r="J1691" s="14">
        <v>3215602.92</v>
      </c>
      <c r="K1691" s="14">
        <v>2073300.94</v>
      </c>
      <c r="L1691" s="14">
        <v>79686.320000000007</v>
      </c>
      <c r="M1691" s="14">
        <v>1492674.93</v>
      </c>
      <c r="N1691" s="14">
        <f t="shared" si="235"/>
        <v>2454515.85</v>
      </c>
      <c r="O1691" s="14">
        <f t="shared" si="236"/>
        <v>3523276.58</v>
      </c>
      <c r="P1691" s="14">
        <f t="shared" si="237"/>
        <v>1323863.49</v>
      </c>
      <c r="Q1691" s="14">
        <f t="shared" si="238"/>
        <v>4035289.33</v>
      </c>
      <c r="R1691" s="14">
        <f t="shared" si="239"/>
        <v>2228427.9700000002</v>
      </c>
      <c r="S1691" s="14">
        <f t="shared" si="240"/>
        <v>3826567.47</v>
      </c>
      <c r="T1691" s="14">
        <f t="shared" si="241"/>
        <v>2467228.12</v>
      </c>
      <c r="U1691" s="14">
        <f t="shared" si="242"/>
        <v>94826.72</v>
      </c>
      <c r="V1691" s="14">
        <f t="shared" si="243"/>
        <v>1776283.17</v>
      </c>
    </row>
    <row r="1692" spans="1:22" ht="21">
      <c r="A1692" s="8">
        <v>1689</v>
      </c>
      <c r="B1692" s="8" t="s">
        <v>3744</v>
      </c>
      <c r="C1692" s="9" t="s">
        <v>3745</v>
      </c>
      <c r="D1692" s="8" t="s">
        <v>25</v>
      </c>
      <c r="E1692" s="14">
        <v>2718439.67</v>
      </c>
      <c r="F1692" s="14">
        <v>3449690.47</v>
      </c>
      <c r="G1692" s="14">
        <v>2709161.7</v>
      </c>
      <c r="H1692" s="14">
        <v>3712559.74</v>
      </c>
      <c r="I1692" s="14">
        <v>2233209.16</v>
      </c>
      <c r="J1692" s="14">
        <v>3985096.7</v>
      </c>
      <c r="K1692" s="14">
        <v>3275377.77</v>
      </c>
      <c r="L1692" s="14">
        <v>7718409.4100000001</v>
      </c>
      <c r="M1692" s="14">
        <v>2358108.8199999998</v>
      </c>
      <c r="N1692" s="14">
        <f t="shared" si="235"/>
        <v>3234943.21</v>
      </c>
      <c r="O1692" s="14">
        <f t="shared" si="236"/>
        <v>4105131.66</v>
      </c>
      <c r="P1692" s="14">
        <f t="shared" si="237"/>
        <v>3223902.42</v>
      </c>
      <c r="Q1692" s="14">
        <f t="shared" si="238"/>
        <v>4417946.09</v>
      </c>
      <c r="R1692" s="14">
        <f t="shared" si="239"/>
        <v>2657518.9</v>
      </c>
      <c r="S1692" s="14">
        <f t="shared" si="240"/>
        <v>4742265.07</v>
      </c>
      <c r="T1692" s="14">
        <f t="shared" si="241"/>
        <v>3897699.55</v>
      </c>
      <c r="U1692" s="14">
        <f t="shared" si="242"/>
        <v>9184907.1999999993</v>
      </c>
      <c r="V1692" s="14">
        <f t="shared" si="243"/>
        <v>2806149.5</v>
      </c>
    </row>
    <row r="1693" spans="1:22" ht="21">
      <c r="A1693" s="8">
        <v>1690</v>
      </c>
      <c r="B1693" s="8" t="s">
        <v>3746</v>
      </c>
      <c r="C1693" s="9" t="s">
        <v>3747</v>
      </c>
      <c r="D1693" s="8" t="s">
        <v>25</v>
      </c>
      <c r="E1693" s="14">
        <v>2718439.67</v>
      </c>
      <c r="F1693" s="14">
        <v>3519560.37</v>
      </c>
      <c r="G1693" s="14">
        <v>2709161.7</v>
      </c>
      <c r="H1693" s="14">
        <v>3868467.76</v>
      </c>
      <c r="I1693" s="14">
        <v>178118.85</v>
      </c>
      <c r="J1693" s="14">
        <v>3985096.7</v>
      </c>
      <c r="K1693" s="14">
        <v>3275377.77</v>
      </c>
      <c r="L1693" s="14">
        <v>7718409.4100000001</v>
      </c>
      <c r="M1693" s="14">
        <v>2547075.1</v>
      </c>
      <c r="N1693" s="14">
        <f t="shared" si="235"/>
        <v>3234943.21</v>
      </c>
      <c r="O1693" s="14">
        <f t="shared" si="236"/>
        <v>4188276.84</v>
      </c>
      <c r="P1693" s="14">
        <f t="shared" si="237"/>
        <v>3223902.42</v>
      </c>
      <c r="Q1693" s="14">
        <f t="shared" si="238"/>
        <v>4603476.63</v>
      </c>
      <c r="R1693" s="14">
        <f t="shared" si="239"/>
        <v>211961.43</v>
      </c>
      <c r="S1693" s="14">
        <f t="shared" si="240"/>
        <v>4742265.07</v>
      </c>
      <c r="T1693" s="14">
        <f t="shared" si="241"/>
        <v>3897699.55</v>
      </c>
      <c r="U1693" s="14">
        <f t="shared" si="242"/>
        <v>9184907.1999999993</v>
      </c>
      <c r="V1693" s="14">
        <f t="shared" si="243"/>
        <v>3031019.37</v>
      </c>
    </row>
    <row r="1694" spans="1:22" ht="21">
      <c r="A1694" s="8">
        <v>1691</v>
      </c>
      <c r="B1694" s="8" t="s">
        <v>3748</v>
      </c>
      <c r="C1694" s="9" t="s">
        <v>3749</v>
      </c>
      <c r="D1694" s="8" t="s">
        <v>25</v>
      </c>
      <c r="E1694" s="14">
        <v>509710.95</v>
      </c>
      <c r="F1694" s="14">
        <v>579920.09</v>
      </c>
      <c r="G1694" s="14">
        <v>795607.28</v>
      </c>
      <c r="H1694" s="14">
        <v>672353.34</v>
      </c>
      <c r="I1694" s="14">
        <v>597627.49</v>
      </c>
      <c r="J1694" s="14">
        <v>621683.23</v>
      </c>
      <c r="K1694" s="14">
        <v>784789</v>
      </c>
      <c r="L1694" s="14">
        <v>247470.3</v>
      </c>
      <c r="M1694" s="14">
        <v>325530.17</v>
      </c>
      <c r="N1694" s="14">
        <f t="shared" si="235"/>
        <v>606556.03</v>
      </c>
      <c r="O1694" s="14">
        <f t="shared" si="236"/>
        <v>690104.91</v>
      </c>
      <c r="P1694" s="14">
        <f t="shared" si="237"/>
        <v>946772.66</v>
      </c>
      <c r="Q1694" s="14">
        <f t="shared" si="238"/>
        <v>800100.47</v>
      </c>
      <c r="R1694" s="14">
        <f t="shared" si="239"/>
        <v>711176.71</v>
      </c>
      <c r="S1694" s="14">
        <f t="shared" si="240"/>
        <v>739803.04</v>
      </c>
      <c r="T1694" s="14">
        <f t="shared" si="241"/>
        <v>933898.91</v>
      </c>
      <c r="U1694" s="14">
        <f t="shared" si="242"/>
        <v>294489.65999999997</v>
      </c>
      <c r="V1694" s="14">
        <f t="shared" si="243"/>
        <v>387380.9</v>
      </c>
    </row>
    <row r="1695" spans="1:22" ht="21">
      <c r="A1695" s="8">
        <v>1692</v>
      </c>
      <c r="B1695" s="8" t="s">
        <v>3750</v>
      </c>
      <c r="C1695" s="9" t="s">
        <v>3751</v>
      </c>
      <c r="D1695" s="8" t="s">
        <v>25</v>
      </c>
      <c r="E1695" s="14">
        <v>509710.95</v>
      </c>
      <c r="F1695" s="14">
        <v>579920.09</v>
      </c>
      <c r="G1695" s="14">
        <v>646129.03</v>
      </c>
      <c r="H1695" s="14">
        <v>672353.34</v>
      </c>
      <c r="I1695" s="14">
        <v>358389.23</v>
      </c>
      <c r="J1695" s="14">
        <v>621683.23</v>
      </c>
      <c r="K1695" s="14">
        <v>509194.16</v>
      </c>
      <c r="L1695" s="14">
        <v>212117.4</v>
      </c>
      <c r="M1695" s="14">
        <v>325530.17</v>
      </c>
      <c r="N1695" s="14">
        <f t="shared" si="235"/>
        <v>606556.03</v>
      </c>
      <c r="O1695" s="14">
        <f t="shared" si="236"/>
        <v>690104.91</v>
      </c>
      <c r="P1695" s="14">
        <f t="shared" si="237"/>
        <v>768893.55</v>
      </c>
      <c r="Q1695" s="14">
        <f t="shared" si="238"/>
        <v>800100.47</v>
      </c>
      <c r="R1695" s="14">
        <f t="shared" si="239"/>
        <v>426483.18</v>
      </c>
      <c r="S1695" s="14">
        <f t="shared" si="240"/>
        <v>739803.04</v>
      </c>
      <c r="T1695" s="14">
        <f t="shared" si="241"/>
        <v>605941.05000000005</v>
      </c>
      <c r="U1695" s="14">
        <f t="shared" si="242"/>
        <v>252419.71</v>
      </c>
      <c r="V1695" s="14">
        <f t="shared" si="243"/>
        <v>387380.9</v>
      </c>
    </row>
    <row r="1696" spans="1:22" ht="31.5">
      <c r="A1696" s="8">
        <v>1693</v>
      </c>
      <c r="B1696" s="8" t="s">
        <v>3752</v>
      </c>
      <c r="C1696" s="9" t="s">
        <v>3753</v>
      </c>
      <c r="D1696" s="8" t="s">
        <v>652</v>
      </c>
      <c r="E1696" s="14">
        <v>509710.95</v>
      </c>
      <c r="F1696" s="14">
        <v>110831.11</v>
      </c>
      <c r="G1696" s="14">
        <v>145057.98000000001</v>
      </c>
      <c r="H1696" s="14">
        <v>130378.08</v>
      </c>
      <c r="I1696" s="14">
        <v>105185.95</v>
      </c>
      <c r="J1696" s="14">
        <v>116931.01</v>
      </c>
      <c r="K1696" s="14">
        <v>123362.23</v>
      </c>
      <c r="L1696" s="14">
        <v>212117.4</v>
      </c>
      <c r="M1696" s="14">
        <v>71457.850000000006</v>
      </c>
      <c r="N1696" s="14">
        <f t="shared" si="235"/>
        <v>606556.03</v>
      </c>
      <c r="O1696" s="14">
        <f t="shared" si="236"/>
        <v>131889.01999999999</v>
      </c>
      <c r="P1696" s="14">
        <f t="shared" si="237"/>
        <v>172619</v>
      </c>
      <c r="Q1696" s="14">
        <f t="shared" si="238"/>
        <v>155149.92000000001</v>
      </c>
      <c r="R1696" s="14">
        <f t="shared" si="239"/>
        <v>125171.28</v>
      </c>
      <c r="S1696" s="14">
        <f t="shared" si="240"/>
        <v>139147.9</v>
      </c>
      <c r="T1696" s="14">
        <f t="shared" si="241"/>
        <v>146801.04999999999</v>
      </c>
      <c r="U1696" s="14">
        <f t="shared" si="242"/>
        <v>252419.71</v>
      </c>
      <c r="V1696" s="14">
        <f t="shared" si="243"/>
        <v>85034.84</v>
      </c>
    </row>
    <row r="1697" spans="1:22" ht="31.5">
      <c r="A1697" s="8">
        <v>1694</v>
      </c>
      <c r="B1697" s="8" t="s">
        <v>3754</v>
      </c>
      <c r="C1697" s="9" t="s">
        <v>3755</v>
      </c>
      <c r="D1697" s="8" t="s">
        <v>652</v>
      </c>
      <c r="E1697" s="14">
        <v>509710.95</v>
      </c>
      <c r="F1697" s="14">
        <v>110831.11</v>
      </c>
      <c r="G1697" s="14">
        <v>145057.98000000001</v>
      </c>
      <c r="H1697" s="14">
        <v>130378.08</v>
      </c>
      <c r="I1697" s="14">
        <v>124111.44</v>
      </c>
      <c r="J1697" s="14">
        <v>116931.01</v>
      </c>
      <c r="K1697" s="14">
        <v>123362.23</v>
      </c>
      <c r="L1697" s="14">
        <v>212117.4</v>
      </c>
      <c r="M1697" s="14">
        <v>71457.850000000006</v>
      </c>
      <c r="N1697" s="14">
        <f t="shared" si="235"/>
        <v>606556.03</v>
      </c>
      <c r="O1697" s="14">
        <f t="shared" si="236"/>
        <v>131889.01999999999</v>
      </c>
      <c r="P1697" s="14">
        <f t="shared" si="237"/>
        <v>172619</v>
      </c>
      <c r="Q1697" s="14">
        <f t="shared" si="238"/>
        <v>155149.92000000001</v>
      </c>
      <c r="R1697" s="14">
        <f t="shared" si="239"/>
        <v>147692.60999999999</v>
      </c>
      <c r="S1697" s="14">
        <f t="shared" si="240"/>
        <v>139147.9</v>
      </c>
      <c r="T1697" s="14">
        <f t="shared" si="241"/>
        <v>146801.04999999999</v>
      </c>
      <c r="U1697" s="14">
        <f t="shared" si="242"/>
        <v>252419.71</v>
      </c>
      <c r="V1697" s="14">
        <f t="shared" si="243"/>
        <v>85034.84</v>
      </c>
    </row>
    <row r="1698" spans="1:22" ht="31.5">
      <c r="A1698" s="8">
        <v>1695</v>
      </c>
      <c r="B1698" s="8" t="s">
        <v>3756</v>
      </c>
      <c r="C1698" s="9" t="s">
        <v>3757</v>
      </c>
      <c r="D1698" s="8" t="s">
        <v>652</v>
      </c>
      <c r="E1698" s="14">
        <v>509710.95</v>
      </c>
      <c r="F1698" s="14">
        <v>113451.24</v>
      </c>
      <c r="G1698" s="14">
        <v>145057.98000000001</v>
      </c>
      <c r="H1698" s="14">
        <v>136224.63</v>
      </c>
      <c r="I1698" s="14">
        <v>124111.44</v>
      </c>
      <c r="J1698" s="14">
        <v>116931.01</v>
      </c>
      <c r="K1698" s="14">
        <v>123362.23</v>
      </c>
      <c r="L1698" s="14">
        <v>212117.4</v>
      </c>
      <c r="M1698" s="14">
        <v>71457.850000000006</v>
      </c>
      <c r="N1698" s="14">
        <f t="shared" si="235"/>
        <v>606556.03</v>
      </c>
      <c r="O1698" s="14">
        <f t="shared" si="236"/>
        <v>135006.98000000001</v>
      </c>
      <c r="P1698" s="14">
        <f t="shared" si="237"/>
        <v>172619</v>
      </c>
      <c r="Q1698" s="14">
        <f t="shared" si="238"/>
        <v>162107.31</v>
      </c>
      <c r="R1698" s="14">
        <f t="shared" si="239"/>
        <v>147692.60999999999</v>
      </c>
      <c r="S1698" s="14">
        <f t="shared" si="240"/>
        <v>139147.9</v>
      </c>
      <c r="T1698" s="14">
        <f t="shared" si="241"/>
        <v>146801.04999999999</v>
      </c>
      <c r="U1698" s="14">
        <f t="shared" si="242"/>
        <v>252419.71</v>
      </c>
      <c r="V1698" s="14">
        <f t="shared" si="243"/>
        <v>85034.84</v>
      </c>
    </row>
    <row r="1699" spans="1:22" ht="21">
      <c r="A1699" s="8">
        <v>1696</v>
      </c>
      <c r="B1699" s="8" t="s">
        <v>3758</v>
      </c>
      <c r="C1699" s="9" t="s">
        <v>3759</v>
      </c>
      <c r="D1699" s="8" t="s">
        <v>1605</v>
      </c>
      <c r="E1699" s="14">
        <v>509710.95</v>
      </c>
      <c r="F1699" s="14">
        <v>593894.07999999996</v>
      </c>
      <c r="G1699" s="14">
        <v>795607.28</v>
      </c>
      <c r="H1699" s="14">
        <v>672353.34</v>
      </c>
      <c r="I1699" s="14">
        <v>637490.57999999996</v>
      </c>
      <c r="J1699" s="14">
        <v>652864.84</v>
      </c>
      <c r="K1699" s="14">
        <v>603684.52</v>
      </c>
      <c r="L1699" s="14">
        <v>212117.4</v>
      </c>
      <c r="M1699" s="14">
        <v>325530.17</v>
      </c>
      <c r="N1699" s="14">
        <f t="shared" si="235"/>
        <v>606556.03</v>
      </c>
      <c r="O1699" s="14">
        <f t="shared" si="236"/>
        <v>706733.96</v>
      </c>
      <c r="P1699" s="14">
        <f t="shared" si="237"/>
        <v>946772.66</v>
      </c>
      <c r="Q1699" s="14">
        <f t="shared" si="238"/>
        <v>800100.47</v>
      </c>
      <c r="R1699" s="14">
        <f t="shared" si="239"/>
        <v>758613.79</v>
      </c>
      <c r="S1699" s="14">
        <f t="shared" si="240"/>
        <v>776909.16</v>
      </c>
      <c r="T1699" s="14">
        <f t="shared" si="241"/>
        <v>718384.58</v>
      </c>
      <c r="U1699" s="14">
        <f t="shared" si="242"/>
        <v>252419.71</v>
      </c>
      <c r="V1699" s="14">
        <f t="shared" si="243"/>
        <v>387380.9</v>
      </c>
    </row>
    <row r="1700" spans="1:22" ht="21">
      <c r="A1700" s="8">
        <v>1697</v>
      </c>
      <c r="B1700" s="8" t="s">
        <v>3760</v>
      </c>
      <c r="C1700" s="9" t="s">
        <v>3761</v>
      </c>
      <c r="D1700" s="8" t="s">
        <v>652</v>
      </c>
      <c r="E1700" s="14">
        <v>509710.95</v>
      </c>
      <c r="F1700" s="14">
        <v>112577.87</v>
      </c>
      <c r="G1700" s="14">
        <v>174533.25</v>
      </c>
      <c r="H1700" s="14">
        <v>136224.63</v>
      </c>
      <c r="I1700" s="14">
        <v>136263.60999999999</v>
      </c>
      <c r="J1700" s="14">
        <v>114982.16</v>
      </c>
      <c r="K1700" s="14">
        <v>123362.23</v>
      </c>
      <c r="L1700" s="14">
        <v>212117.4</v>
      </c>
      <c r="M1700" s="14">
        <v>71457.850000000006</v>
      </c>
      <c r="N1700" s="14">
        <f t="shared" si="235"/>
        <v>606556.03</v>
      </c>
      <c r="O1700" s="14">
        <f t="shared" si="236"/>
        <v>133967.67000000001</v>
      </c>
      <c r="P1700" s="14">
        <f t="shared" si="237"/>
        <v>207694.57</v>
      </c>
      <c r="Q1700" s="14">
        <f t="shared" si="238"/>
        <v>162107.31</v>
      </c>
      <c r="R1700" s="14">
        <f t="shared" si="239"/>
        <v>162153.70000000001</v>
      </c>
      <c r="S1700" s="14">
        <f t="shared" si="240"/>
        <v>136828.76999999999</v>
      </c>
      <c r="T1700" s="14">
        <f t="shared" si="241"/>
        <v>146801.04999999999</v>
      </c>
      <c r="U1700" s="14">
        <f t="shared" si="242"/>
        <v>252419.71</v>
      </c>
      <c r="V1700" s="14">
        <f t="shared" si="243"/>
        <v>85034.84</v>
      </c>
    </row>
    <row r="1701" spans="1:22" ht="21">
      <c r="A1701" s="8">
        <v>1698</v>
      </c>
      <c r="B1701" s="8" t="s">
        <v>3762</v>
      </c>
      <c r="C1701" s="9" t="s">
        <v>3763</v>
      </c>
      <c r="D1701" s="8" t="s">
        <v>652</v>
      </c>
      <c r="E1701" s="14">
        <v>509710.95</v>
      </c>
      <c r="F1701" s="14">
        <v>112577.87</v>
      </c>
      <c r="G1701" s="14">
        <v>174533.25</v>
      </c>
      <c r="H1701" s="14">
        <v>136224.63</v>
      </c>
      <c r="I1701" s="14">
        <v>170130.3</v>
      </c>
      <c r="J1701" s="14">
        <v>114982.16</v>
      </c>
      <c r="K1701" s="14">
        <v>123362.23</v>
      </c>
      <c r="L1701" s="14">
        <v>212117.4</v>
      </c>
      <c r="M1701" s="14">
        <v>71457.850000000006</v>
      </c>
      <c r="N1701" s="14">
        <f t="shared" si="235"/>
        <v>606556.03</v>
      </c>
      <c r="O1701" s="14">
        <f t="shared" si="236"/>
        <v>133967.67000000001</v>
      </c>
      <c r="P1701" s="14">
        <f t="shared" si="237"/>
        <v>207694.57</v>
      </c>
      <c r="Q1701" s="14">
        <f t="shared" si="238"/>
        <v>162107.31</v>
      </c>
      <c r="R1701" s="14">
        <f t="shared" si="239"/>
        <v>202455.06</v>
      </c>
      <c r="S1701" s="14">
        <f t="shared" si="240"/>
        <v>136828.76999999999</v>
      </c>
      <c r="T1701" s="14">
        <f t="shared" si="241"/>
        <v>146801.04999999999</v>
      </c>
      <c r="U1701" s="14">
        <f t="shared" si="242"/>
        <v>252419.71</v>
      </c>
      <c r="V1701" s="14">
        <f t="shared" si="243"/>
        <v>85034.84</v>
      </c>
    </row>
    <row r="1702" spans="1:22">
      <c r="A1702" s="8">
        <v>1699</v>
      </c>
      <c r="B1702" s="8" t="s">
        <v>3764</v>
      </c>
      <c r="C1702" s="9" t="s">
        <v>3765</v>
      </c>
      <c r="D1702" s="8" t="s">
        <v>1605</v>
      </c>
      <c r="E1702" s="14">
        <v>373788.03</v>
      </c>
      <c r="F1702" s="14">
        <v>601754.43000000005</v>
      </c>
      <c r="G1702" s="14">
        <v>795607.28</v>
      </c>
      <c r="H1702" s="14">
        <v>672353.34</v>
      </c>
      <c r="I1702" s="14">
        <v>408372.47999999998</v>
      </c>
      <c r="J1702" s="14">
        <v>670404.48</v>
      </c>
      <c r="K1702" s="14">
        <v>540690.46</v>
      </c>
      <c r="L1702" s="14">
        <v>212117.4</v>
      </c>
      <c r="M1702" s="14">
        <v>325514.3</v>
      </c>
      <c r="N1702" s="14">
        <f t="shared" si="235"/>
        <v>444807.76</v>
      </c>
      <c r="O1702" s="14">
        <f t="shared" si="236"/>
        <v>716087.77</v>
      </c>
      <c r="P1702" s="14">
        <f t="shared" si="237"/>
        <v>946772.66</v>
      </c>
      <c r="Q1702" s="14">
        <f t="shared" si="238"/>
        <v>800100.47</v>
      </c>
      <c r="R1702" s="14">
        <f t="shared" si="239"/>
        <v>485963.25</v>
      </c>
      <c r="S1702" s="14">
        <f t="shared" si="240"/>
        <v>797781.33</v>
      </c>
      <c r="T1702" s="14">
        <f t="shared" si="241"/>
        <v>643421.65</v>
      </c>
      <c r="U1702" s="14">
        <f t="shared" si="242"/>
        <v>252419.71</v>
      </c>
      <c r="V1702" s="14">
        <f t="shared" si="243"/>
        <v>387362.02</v>
      </c>
    </row>
    <row r="1703" spans="1:22">
      <c r="A1703" s="8">
        <v>1700</v>
      </c>
      <c r="B1703" s="8" t="s">
        <v>3766</v>
      </c>
      <c r="C1703" s="9" t="s">
        <v>3767</v>
      </c>
      <c r="D1703" s="8" t="s">
        <v>652</v>
      </c>
      <c r="E1703" s="14">
        <v>212379.93</v>
      </c>
      <c r="F1703" s="14">
        <v>65503.03</v>
      </c>
      <c r="G1703" s="14">
        <v>90319.83</v>
      </c>
      <c r="H1703" s="14">
        <v>77954</v>
      </c>
      <c r="I1703" s="14">
        <v>69705.61</v>
      </c>
      <c r="J1703" s="14">
        <v>68209.759999999995</v>
      </c>
      <c r="K1703" s="14">
        <v>422578.58</v>
      </c>
      <c r="L1703" s="14">
        <v>874404.77</v>
      </c>
      <c r="M1703" s="14">
        <v>55562.44</v>
      </c>
      <c r="N1703" s="14">
        <f t="shared" si="235"/>
        <v>252732.12</v>
      </c>
      <c r="O1703" s="14">
        <f t="shared" si="236"/>
        <v>77948.61</v>
      </c>
      <c r="P1703" s="14">
        <f t="shared" si="237"/>
        <v>107480.6</v>
      </c>
      <c r="Q1703" s="14">
        <f t="shared" si="238"/>
        <v>92765.26</v>
      </c>
      <c r="R1703" s="14">
        <f t="shared" si="239"/>
        <v>82949.679999999993</v>
      </c>
      <c r="S1703" s="14">
        <f t="shared" si="240"/>
        <v>81169.61</v>
      </c>
      <c r="T1703" s="14">
        <f t="shared" si="241"/>
        <v>502868.51</v>
      </c>
      <c r="U1703" s="14">
        <f t="shared" si="242"/>
        <v>1040541.68</v>
      </c>
      <c r="V1703" s="14">
        <f t="shared" si="243"/>
        <v>66119.3</v>
      </c>
    </row>
    <row r="1704" spans="1:22" ht="21">
      <c r="A1704" s="8">
        <v>1701</v>
      </c>
      <c r="B1704" s="8" t="s">
        <v>3768</v>
      </c>
      <c r="C1704" s="9" t="s">
        <v>3769</v>
      </c>
      <c r="D1704" s="8" t="s">
        <v>25</v>
      </c>
      <c r="E1704" s="14">
        <v>2208733.0499999998</v>
      </c>
      <c r="F1704" s="14">
        <v>1633208.69</v>
      </c>
      <c r="G1704" s="14">
        <v>2145034.5099999998</v>
      </c>
      <c r="H1704" s="14">
        <v>1868947.39</v>
      </c>
      <c r="I1704" s="14">
        <v>520351.69</v>
      </c>
      <c r="J1704" s="14">
        <v>1775402.58</v>
      </c>
      <c r="K1704" s="14">
        <v>1112878.67</v>
      </c>
      <c r="L1704" s="14">
        <v>115487.42</v>
      </c>
      <c r="M1704" s="14">
        <v>1210019.46</v>
      </c>
      <c r="N1704" s="14">
        <f t="shared" si="235"/>
        <v>2628392.33</v>
      </c>
      <c r="O1704" s="14">
        <f t="shared" si="236"/>
        <v>1943518.34</v>
      </c>
      <c r="P1704" s="14">
        <f t="shared" si="237"/>
        <v>2552591.0699999998</v>
      </c>
      <c r="Q1704" s="14">
        <f t="shared" si="238"/>
        <v>2224047.39</v>
      </c>
      <c r="R1704" s="14">
        <f t="shared" si="239"/>
        <v>619218.51</v>
      </c>
      <c r="S1704" s="14">
        <f t="shared" si="240"/>
        <v>2112729.0699999998</v>
      </c>
      <c r="T1704" s="14">
        <f t="shared" si="241"/>
        <v>1324325.6200000001</v>
      </c>
      <c r="U1704" s="14">
        <f t="shared" si="242"/>
        <v>137430.03</v>
      </c>
      <c r="V1704" s="14">
        <f t="shared" si="243"/>
        <v>1439923.16</v>
      </c>
    </row>
    <row r="1705" spans="1:22">
      <c r="A1705" s="8">
        <v>1702</v>
      </c>
      <c r="B1705" s="8" t="s">
        <v>3770</v>
      </c>
      <c r="C1705" s="9" t="s">
        <v>3771</v>
      </c>
      <c r="D1705" s="8" t="s">
        <v>25</v>
      </c>
      <c r="E1705" s="14">
        <v>4247562.4400000004</v>
      </c>
      <c r="F1705" s="14">
        <v>3009890.95</v>
      </c>
      <c r="G1705" s="14">
        <v>3546907.46</v>
      </c>
      <c r="H1705" s="14">
        <v>3114262.71</v>
      </c>
      <c r="I1705" s="14">
        <v>469352.44</v>
      </c>
      <c r="J1705" s="14">
        <v>2942763.88</v>
      </c>
      <c r="K1705" s="14">
        <v>1944388.11</v>
      </c>
      <c r="L1705" s="14">
        <v>8568685.5600000005</v>
      </c>
      <c r="M1705" s="14">
        <v>2000819.59</v>
      </c>
      <c r="N1705" s="14">
        <f t="shared" si="235"/>
        <v>5054599.3</v>
      </c>
      <c r="O1705" s="14">
        <f t="shared" si="236"/>
        <v>3581770.23</v>
      </c>
      <c r="P1705" s="14">
        <f t="shared" si="237"/>
        <v>4220819.88</v>
      </c>
      <c r="Q1705" s="14">
        <f t="shared" si="238"/>
        <v>3705972.62</v>
      </c>
      <c r="R1705" s="14">
        <f t="shared" si="239"/>
        <v>558529.4</v>
      </c>
      <c r="S1705" s="14">
        <f t="shared" si="240"/>
        <v>3501889.02</v>
      </c>
      <c r="T1705" s="14">
        <f t="shared" si="241"/>
        <v>2313821.85</v>
      </c>
      <c r="U1705" s="14">
        <f t="shared" si="242"/>
        <v>10196735.82</v>
      </c>
      <c r="V1705" s="14">
        <f t="shared" si="243"/>
        <v>2380975.31</v>
      </c>
    </row>
    <row r="1706" spans="1:22">
      <c r="A1706" s="8">
        <v>1703</v>
      </c>
      <c r="B1706" s="8" t="s">
        <v>3772</v>
      </c>
      <c r="C1706" s="9" t="s">
        <v>3773</v>
      </c>
      <c r="D1706" s="8" t="s">
        <v>25</v>
      </c>
      <c r="E1706" s="14">
        <v>8159.19</v>
      </c>
      <c r="F1706" s="14">
        <v>11009.75</v>
      </c>
      <c r="G1706" s="14">
        <v>12354.26</v>
      </c>
      <c r="H1706" s="14">
        <v>12667.52</v>
      </c>
      <c r="I1706" s="14">
        <v>9390.23</v>
      </c>
      <c r="J1706" s="14">
        <v>11899.67</v>
      </c>
      <c r="K1706" s="14">
        <v>11436.14</v>
      </c>
      <c r="L1706" s="14">
        <v>34617.35</v>
      </c>
      <c r="M1706" s="14">
        <v>9368.92</v>
      </c>
      <c r="N1706" s="14">
        <f t="shared" si="235"/>
        <v>9709.44</v>
      </c>
      <c r="O1706" s="14">
        <f t="shared" si="236"/>
        <v>13101.6</v>
      </c>
      <c r="P1706" s="14">
        <f t="shared" si="237"/>
        <v>14701.57</v>
      </c>
      <c r="Q1706" s="14">
        <f t="shared" si="238"/>
        <v>15074.35</v>
      </c>
      <c r="R1706" s="14">
        <f t="shared" si="239"/>
        <v>11174.37</v>
      </c>
      <c r="S1706" s="14">
        <f t="shared" si="240"/>
        <v>14160.61</v>
      </c>
      <c r="T1706" s="14">
        <f t="shared" si="241"/>
        <v>13609.01</v>
      </c>
      <c r="U1706" s="14">
        <f t="shared" si="242"/>
        <v>41194.65</v>
      </c>
      <c r="V1706" s="14">
        <f t="shared" si="243"/>
        <v>11149.01</v>
      </c>
    </row>
    <row r="1707" spans="1:22">
      <c r="A1707" s="8">
        <v>1704</v>
      </c>
      <c r="B1707" s="8" t="s">
        <v>3774</v>
      </c>
      <c r="C1707" s="9" t="s">
        <v>3775</v>
      </c>
      <c r="D1707" s="8" t="s">
        <v>25</v>
      </c>
      <c r="E1707" s="14">
        <v>16481.5</v>
      </c>
      <c r="F1707" s="14">
        <v>21505.95</v>
      </c>
      <c r="G1707" s="14">
        <v>25379.8</v>
      </c>
      <c r="H1707" s="14">
        <v>25140.17</v>
      </c>
      <c r="I1707" s="14">
        <v>19287.28</v>
      </c>
      <c r="J1707" s="14">
        <v>22848.32</v>
      </c>
      <c r="K1707" s="14">
        <v>23494.47</v>
      </c>
      <c r="L1707" s="14">
        <v>29672.02</v>
      </c>
      <c r="M1707" s="14">
        <v>18896.63</v>
      </c>
      <c r="N1707" s="14">
        <f t="shared" si="235"/>
        <v>19612.990000000002</v>
      </c>
      <c r="O1707" s="14">
        <f t="shared" si="236"/>
        <v>25592.080000000002</v>
      </c>
      <c r="P1707" s="14">
        <f t="shared" si="237"/>
        <v>30201.96</v>
      </c>
      <c r="Q1707" s="14">
        <f t="shared" si="238"/>
        <v>29916.799999999999</v>
      </c>
      <c r="R1707" s="14">
        <f t="shared" si="239"/>
        <v>22951.86</v>
      </c>
      <c r="S1707" s="14">
        <f t="shared" si="240"/>
        <v>27189.5</v>
      </c>
      <c r="T1707" s="14">
        <f t="shared" si="241"/>
        <v>27958.42</v>
      </c>
      <c r="U1707" s="14">
        <f t="shared" si="242"/>
        <v>35309.699999999997</v>
      </c>
      <c r="V1707" s="14">
        <f t="shared" si="243"/>
        <v>22486.99</v>
      </c>
    </row>
    <row r="1708" spans="1:22">
      <c r="A1708" s="8">
        <v>1705</v>
      </c>
      <c r="B1708" s="8" t="s">
        <v>3776</v>
      </c>
      <c r="C1708" s="9" t="s">
        <v>3777</v>
      </c>
      <c r="D1708" s="8" t="s">
        <v>25</v>
      </c>
      <c r="E1708" s="14">
        <v>28376.71</v>
      </c>
      <c r="F1708" s="14">
        <v>36922.74</v>
      </c>
      <c r="G1708" s="14">
        <v>44162.39</v>
      </c>
      <c r="H1708" s="14">
        <v>42679.83</v>
      </c>
      <c r="I1708" s="14">
        <v>33327.21</v>
      </c>
      <c r="J1708" s="14">
        <v>39709.760000000002</v>
      </c>
      <c r="K1708" s="14">
        <v>40488.449999999997</v>
      </c>
      <c r="L1708" s="14">
        <v>60956.74</v>
      </c>
      <c r="M1708" s="14">
        <v>31600.240000000002</v>
      </c>
      <c r="N1708" s="14">
        <f t="shared" si="235"/>
        <v>33768.28</v>
      </c>
      <c r="O1708" s="14">
        <f t="shared" si="236"/>
        <v>43938.06</v>
      </c>
      <c r="P1708" s="14">
        <f t="shared" si="237"/>
        <v>52553.24</v>
      </c>
      <c r="Q1708" s="14">
        <f t="shared" si="238"/>
        <v>50789</v>
      </c>
      <c r="R1708" s="14">
        <f t="shared" si="239"/>
        <v>39659.379999999997</v>
      </c>
      <c r="S1708" s="14">
        <f t="shared" si="240"/>
        <v>47254.61</v>
      </c>
      <c r="T1708" s="14">
        <f t="shared" si="241"/>
        <v>48181.26</v>
      </c>
      <c r="U1708" s="14">
        <f t="shared" si="242"/>
        <v>72538.52</v>
      </c>
      <c r="V1708" s="14">
        <f t="shared" si="243"/>
        <v>37604.29</v>
      </c>
    </row>
    <row r="1709" spans="1:22">
      <c r="A1709" s="8">
        <v>1706</v>
      </c>
      <c r="B1709" s="8" t="s">
        <v>3778</v>
      </c>
      <c r="C1709" s="9" t="s">
        <v>3779</v>
      </c>
      <c r="D1709" s="8" t="s">
        <v>25</v>
      </c>
      <c r="E1709" s="14">
        <v>135924.37</v>
      </c>
      <c r="F1709" s="14">
        <v>160383.28</v>
      </c>
      <c r="G1709" s="14">
        <v>208947.06</v>
      </c>
      <c r="H1709" s="14">
        <v>169355.08</v>
      </c>
      <c r="I1709" s="14">
        <v>158790.14000000001</v>
      </c>
      <c r="J1709" s="14">
        <v>188524.95</v>
      </c>
      <c r="K1709" s="14">
        <v>193390.91</v>
      </c>
      <c r="L1709" s="14">
        <v>106104.07</v>
      </c>
      <c r="M1709" s="14">
        <v>137993.03</v>
      </c>
      <c r="N1709" s="14">
        <f t="shared" si="235"/>
        <v>161750</v>
      </c>
      <c r="O1709" s="14">
        <f t="shared" si="236"/>
        <v>190856.1</v>
      </c>
      <c r="P1709" s="14">
        <f t="shared" si="237"/>
        <v>248647</v>
      </c>
      <c r="Q1709" s="14">
        <f t="shared" si="238"/>
        <v>201532.55</v>
      </c>
      <c r="R1709" s="14">
        <f t="shared" si="239"/>
        <v>188960.27</v>
      </c>
      <c r="S1709" s="14">
        <f t="shared" si="240"/>
        <v>224344.69</v>
      </c>
      <c r="T1709" s="14">
        <f t="shared" si="241"/>
        <v>230135.18</v>
      </c>
      <c r="U1709" s="14">
        <f t="shared" si="242"/>
        <v>126263.84</v>
      </c>
      <c r="V1709" s="14">
        <f t="shared" si="243"/>
        <v>164211.71</v>
      </c>
    </row>
    <row r="1710" spans="1:22">
      <c r="A1710" s="8">
        <v>1707</v>
      </c>
      <c r="B1710" s="8" t="s">
        <v>3780</v>
      </c>
      <c r="C1710" s="9" t="s">
        <v>3781</v>
      </c>
      <c r="D1710" s="8" t="s">
        <v>25</v>
      </c>
      <c r="E1710" s="14">
        <v>492719.87</v>
      </c>
      <c r="F1710" s="14">
        <v>514082.16</v>
      </c>
      <c r="G1710" s="14">
        <v>543374.1</v>
      </c>
      <c r="H1710" s="14">
        <v>504752.22</v>
      </c>
      <c r="I1710" s="14">
        <v>447350.05</v>
      </c>
      <c r="J1710" s="14">
        <v>489537.54</v>
      </c>
      <c r="K1710" s="14">
        <v>502905.85</v>
      </c>
      <c r="L1710" s="14">
        <v>501879.47</v>
      </c>
      <c r="M1710" s="14">
        <v>548588.21</v>
      </c>
      <c r="N1710" s="14">
        <f t="shared" si="235"/>
        <v>586336.65</v>
      </c>
      <c r="O1710" s="14">
        <f t="shared" si="236"/>
        <v>611757.77</v>
      </c>
      <c r="P1710" s="14">
        <f t="shared" si="237"/>
        <v>646615.18000000005</v>
      </c>
      <c r="Q1710" s="14">
        <f t="shared" si="238"/>
        <v>600655.14</v>
      </c>
      <c r="R1710" s="14">
        <f t="shared" si="239"/>
        <v>532346.56000000006</v>
      </c>
      <c r="S1710" s="14">
        <f t="shared" si="240"/>
        <v>582549.67000000004</v>
      </c>
      <c r="T1710" s="14">
        <f t="shared" si="241"/>
        <v>598457.96</v>
      </c>
      <c r="U1710" s="14">
        <f t="shared" si="242"/>
        <v>597236.56999999995</v>
      </c>
      <c r="V1710" s="14">
        <f t="shared" si="243"/>
        <v>652819.97</v>
      </c>
    </row>
    <row r="1711" spans="1:22">
      <c r="A1711" s="8">
        <v>1708</v>
      </c>
      <c r="B1711" s="8" t="s">
        <v>3782</v>
      </c>
      <c r="C1711" s="9" t="s">
        <v>3783</v>
      </c>
      <c r="D1711" s="8" t="s">
        <v>25</v>
      </c>
      <c r="E1711" s="14">
        <v>351699.62</v>
      </c>
      <c r="F1711" s="14">
        <v>433128.87</v>
      </c>
      <c r="G1711" s="14">
        <v>388372.65</v>
      </c>
      <c r="H1711" s="14">
        <v>481231.54</v>
      </c>
      <c r="I1711" s="14">
        <v>319738.68</v>
      </c>
      <c r="J1711" s="14">
        <v>485254.35</v>
      </c>
      <c r="K1711" s="14">
        <v>359461.81</v>
      </c>
      <c r="L1711" s="14">
        <v>1305164.6000000001</v>
      </c>
      <c r="M1711" s="14">
        <v>392098.7</v>
      </c>
      <c r="N1711" s="14">
        <f t="shared" si="235"/>
        <v>418522.55</v>
      </c>
      <c r="O1711" s="14">
        <f t="shared" si="236"/>
        <v>515423.36</v>
      </c>
      <c r="P1711" s="14">
        <f t="shared" si="237"/>
        <v>462163.45</v>
      </c>
      <c r="Q1711" s="14">
        <f t="shared" si="238"/>
        <v>572665.53</v>
      </c>
      <c r="R1711" s="14">
        <f t="shared" si="239"/>
        <v>380489.03</v>
      </c>
      <c r="S1711" s="14">
        <f t="shared" si="240"/>
        <v>577452.68000000005</v>
      </c>
      <c r="T1711" s="14">
        <f t="shared" si="241"/>
        <v>427759.55</v>
      </c>
      <c r="U1711" s="14">
        <f t="shared" si="242"/>
        <v>1553145.87</v>
      </c>
      <c r="V1711" s="14">
        <f t="shared" si="243"/>
        <v>466597.45</v>
      </c>
    </row>
    <row r="1712" spans="1:22">
      <c r="A1712" s="8">
        <v>1709</v>
      </c>
      <c r="B1712" s="8" t="s">
        <v>3784</v>
      </c>
      <c r="C1712" s="9" t="s">
        <v>3785</v>
      </c>
      <c r="D1712" s="8" t="s">
        <v>25</v>
      </c>
      <c r="E1712" s="14">
        <v>343205.52</v>
      </c>
      <c r="F1712" s="14">
        <v>423254.16</v>
      </c>
      <c r="G1712" s="14">
        <v>379944.96000000002</v>
      </c>
      <c r="H1712" s="14">
        <v>470251.72</v>
      </c>
      <c r="I1712" s="14">
        <v>412938.5</v>
      </c>
      <c r="J1712" s="14">
        <v>474199.7</v>
      </c>
      <c r="K1712" s="14">
        <v>351260.76</v>
      </c>
      <c r="L1712" s="14">
        <v>932853.78</v>
      </c>
      <c r="M1712" s="14">
        <v>383168.07</v>
      </c>
      <c r="N1712" s="14">
        <f t="shared" si="235"/>
        <v>408414.57</v>
      </c>
      <c r="O1712" s="14">
        <f t="shared" si="236"/>
        <v>503672.45</v>
      </c>
      <c r="P1712" s="14">
        <f t="shared" si="237"/>
        <v>452134.5</v>
      </c>
      <c r="Q1712" s="14">
        <f t="shared" si="238"/>
        <v>559599.55000000005</v>
      </c>
      <c r="R1712" s="14">
        <f t="shared" si="239"/>
        <v>491396.82</v>
      </c>
      <c r="S1712" s="14">
        <f t="shared" si="240"/>
        <v>564297.64</v>
      </c>
      <c r="T1712" s="14">
        <f t="shared" si="241"/>
        <v>418000.3</v>
      </c>
      <c r="U1712" s="14">
        <f t="shared" si="242"/>
        <v>1110096</v>
      </c>
      <c r="V1712" s="14">
        <f t="shared" si="243"/>
        <v>455970</v>
      </c>
    </row>
    <row r="1713" spans="1:22">
      <c r="A1713" s="8">
        <v>1710</v>
      </c>
      <c r="B1713" s="8" t="s">
        <v>3786</v>
      </c>
      <c r="C1713" s="9" t="s">
        <v>3787</v>
      </c>
      <c r="D1713" s="8" t="s">
        <v>25</v>
      </c>
      <c r="E1713" s="14">
        <v>16992.54</v>
      </c>
      <c r="F1713" s="14">
        <v>55955.65</v>
      </c>
      <c r="G1713" s="14">
        <v>64745.13</v>
      </c>
      <c r="H1713" s="14">
        <v>62168.32</v>
      </c>
      <c r="I1713" s="14">
        <v>63549.84</v>
      </c>
      <c r="J1713" s="14">
        <v>62691.39</v>
      </c>
      <c r="K1713" s="14">
        <v>82710.649999999994</v>
      </c>
      <c r="L1713" s="14">
        <v>911599.96</v>
      </c>
      <c r="M1713" s="14">
        <v>50655.67</v>
      </c>
      <c r="N1713" s="14">
        <f t="shared" si="235"/>
        <v>20221.12</v>
      </c>
      <c r="O1713" s="14">
        <f t="shared" si="236"/>
        <v>66587.22</v>
      </c>
      <c r="P1713" s="14">
        <f t="shared" si="237"/>
        <v>77046.7</v>
      </c>
      <c r="Q1713" s="14">
        <f t="shared" si="238"/>
        <v>73980.3</v>
      </c>
      <c r="R1713" s="14">
        <f t="shared" si="239"/>
        <v>75624.31</v>
      </c>
      <c r="S1713" s="14">
        <f t="shared" si="240"/>
        <v>74602.75</v>
      </c>
      <c r="T1713" s="14">
        <f t="shared" si="241"/>
        <v>98425.67</v>
      </c>
      <c r="U1713" s="14">
        <f t="shared" si="242"/>
        <v>1084803.95</v>
      </c>
      <c r="V1713" s="14">
        <f t="shared" si="243"/>
        <v>60280.25</v>
      </c>
    </row>
    <row r="1714" spans="1:22" ht="21">
      <c r="A1714" s="8">
        <v>1711</v>
      </c>
      <c r="B1714" s="8" t="s">
        <v>3788</v>
      </c>
      <c r="C1714" s="9" t="s">
        <v>3789</v>
      </c>
      <c r="D1714" s="8" t="s">
        <v>25</v>
      </c>
      <c r="E1714" s="14">
        <v>16992.54</v>
      </c>
      <c r="F1714" s="14">
        <v>55651.360000000001</v>
      </c>
      <c r="G1714" s="14">
        <v>64745.13</v>
      </c>
      <c r="H1714" s="14">
        <v>64117.17</v>
      </c>
      <c r="I1714" s="14">
        <v>37693.620000000003</v>
      </c>
      <c r="J1714" s="14">
        <v>60063.56</v>
      </c>
      <c r="K1714" s="14">
        <v>82710.649999999994</v>
      </c>
      <c r="L1714" s="14">
        <v>45370.05</v>
      </c>
      <c r="M1714" s="14">
        <v>64947.24</v>
      </c>
      <c r="N1714" s="14">
        <f t="shared" si="235"/>
        <v>20221.12</v>
      </c>
      <c r="O1714" s="14">
        <f t="shared" si="236"/>
        <v>66225.119999999995</v>
      </c>
      <c r="P1714" s="14">
        <f t="shared" si="237"/>
        <v>77046.7</v>
      </c>
      <c r="Q1714" s="14">
        <f t="shared" si="238"/>
        <v>76299.429999999993</v>
      </c>
      <c r="R1714" s="14">
        <f t="shared" si="239"/>
        <v>44855.41</v>
      </c>
      <c r="S1714" s="14">
        <f t="shared" si="240"/>
        <v>71475.64</v>
      </c>
      <c r="T1714" s="14">
        <f t="shared" si="241"/>
        <v>98425.67</v>
      </c>
      <c r="U1714" s="14">
        <f t="shared" si="242"/>
        <v>53990.36</v>
      </c>
      <c r="V1714" s="14">
        <f t="shared" si="243"/>
        <v>77287.22</v>
      </c>
    </row>
    <row r="1715" spans="1:22" ht="21">
      <c r="A1715" s="8">
        <v>1712</v>
      </c>
      <c r="B1715" s="8" t="s">
        <v>3790</v>
      </c>
      <c r="C1715" s="9" t="s">
        <v>3791</v>
      </c>
      <c r="D1715" s="8" t="s">
        <v>25</v>
      </c>
      <c r="E1715" s="14">
        <v>16992.54</v>
      </c>
      <c r="F1715" s="14">
        <v>90355.39</v>
      </c>
      <c r="G1715" s="14">
        <v>64745.13</v>
      </c>
      <c r="H1715" s="14">
        <v>101145.33</v>
      </c>
      <c r="I1715" s="14">
        <v>63549.84</v>
      </c>
      <c r="J1715" s="14">
        <v>100474.15</v>
      </c>
      <c r="K1715" s="14">
        <v>413550.36</v>
      </c>
      <c r="L1715" s="14">
        <v>45370.05</v>
      </c>
      <c r="M1715" s="14">
        <v>237795.82</v>
      </c>
      <c r="N1715" s="14">
        <f t="shared" si="235"/>
        <v>20221.12</v>
      </c>
      <c r="O1715" s="14">
        <f t="shared" si="236"/>
        <v>107522.91</v>
      </c>
      <c r="P1715" s="14">
        <f t="shared" si="237"/>
        <v>77046.7</v>
      </c>
      <c r="Q1715" s="14">
        <f t="shared" si="238"/>
        <v>120362.94</v>
      </c>
      <c r="R1715" s="14">
        <f t="shared" si="239"/>
        <v>75624.31</v>
      </c>
      <c r="S1715" s="14">
        <f t="shared" si="240"/>
        <v>119564.24</v>
      </c>
      <c r="T1715" s="14">
        <f t="shared" si="241"/>
        <v>492124.93</v>
      </c>
      <c r="U1715" s="14">
        <f t="shared" si="242"/>
        <v>53990.36</v>
      </c>
      <c r="V1715" s="14">
        <f t="shared" si="243"/>
        <v>282977.03000000003</v>
      </c>
    </row>
    <row r="1716" spans="1:22" ht="31.5">
      <c r="A1716" s="8">
        <v>1713</v>
      </c>
      <c r="B1716" s="8" t="s">
        <v>3792</v>
      </c>
      <c r="C1716" s="9" t="s">
        <v>3793</v>
      </c>
      <c r="D1716" s="8" t="s">
        <v>25</v>
      </c>
      <c r="E1716" s="14">
        <v>33983.620000000003</v>
      </c>
      <c r="F1716" s="14">
        <v>30568.080000000002</v>
      </c>
      <c r="G1716" s="14">
        <v>37376.06</v>
      </c>
      <c r="H1716" s="14">
        <v>33130.449999999997</v>
      </c>
      <c r="I1716" s="14">
        <v>29683.15</v>
      </c>
      <c r="J1716" s="14">
        <v>35079.31</v>
      </c>
      <c r="K1716" s="14">
        <v>33084.26</v>
      </c>
      <c r="L1716" s="14">
        <v>52931.74</v>
      </c>
      <c r="M1716" s="14">
        <v>25089.64</v>
      </c>
      <c r="N1716" s="14">
        <f t="shared" si="235"/>
        <v>40440.51</v>
      </c>
      <c r="O1716" s="14">
        <f t="shared" si="236"/>
        <v>36376.019999999997</v>
      </c>
      <c r="P1716" s="14">
        <f t="shared" si="237"/>
        <v>44477.51</v>
      </c>
      <c r="Q1716" s="14">
        <f t="shared" si="238"/>
        <v>39425.24</v>
      </c>
      <c r="R1716" s="14">
        <f t="shared" si="239"/>
        <v>35322.949999999997</v>
      </c>
      <c r="S1716" s="14">
        <f t="shared" si="240"/>
        <v>41744.379999999997</v>
      </c>
      <c r="T1716" s="14">
        <f t="shared" si="241"/>
        <v>39370.269999999997</v>
      </c>
      <c r="U1716" s="14">
        <f t="shared" si="242"/>
        <v>62988.77</v>
      </c>
      <c r="V1716" s="14">
        <f t="shared" si="243"/>
        <v>29856.67</v>
      </c>
    </row>
    <row r="1717" spans="1:22" ht="31.5">
      <c r="A1717" s="8">
        <v>1714</v>
      </c>
      <c r="B1717" s="8" t="s">
        <v>528</v>
      </c>
      <c r="C1717" s="9" t="s">
        <v>529</v>
      </c>
      <c r="D1717" s="8" t="s">
        <v>25</v>
      </c>
      <c r="E1717" s="14">
        <v>10197.540000000001</v>
      </c>
      <c r="F1717" s="14">
        <v>13857.65</v>
      </c>
      <c r="G1717" s="14">
        <v>18687.310000000001</v>
      </c>
      <c r="H1717" s="14">
        <v>15395.92</v>
      </c>
      <c r="I1717" s="14">
        <v>28288.65</v>
      </c>
      <c r="J1717" s="14">
        <v>15526.1</v>
      </c>
      <c r="K1717" s="14">
        <v>16540.689999999999</v>
      </c>
      <c r="L1717" s="14">
        <v>22135.09</v>
      </c>
      <c r="M1717" s="14">
        <v>12544.82</v>
      </c>
      <c r="N1717" s="14">
        <f t="shared" si="235"/>
        <v>12135.07</v>
      </c>
      <c r="O1717" s="14">
        <f t="shared" si="236"/>
        <v>16490.599999999999</v>
      </c>
      <c r="P1717" s="14">
        <f t="shared" si="237"/>
        <v>22237.9</v>
      </c>
      <c r="Q1717" s="14">
        <f t="shared" si="238"/>
        <v>18321.14</v>
      </c>
      <c r="R1717" s="14">
        <f t="shared" si="239"/>
        <v>33663.49</v>
      </c>
      <c r="S1717" s="14">
        <f t="shared" si="240"/>
        <v>18476.060000000001</v>
      </c>
      <c r="T1717" s="14">
        <f t="shared" si="241"/>
        <v>19683.419999999998</v>
      </c>
      <c r="U1717" s="14">
        <f t="shared" si="242"/>
        <v>26340.76</v>
      </c>
      <c r="V1717" s="14">
        <f t="shared" si="243"/>
        <v>14928.34</v>
      </c>
    </row>
    <row r="1718" spans="1:22" ht="31.5">
      <c r="A1718" s="8">
        <v>1715</v>
      </c>
      <c r="B1718" s="8" t="s">
        <v>3794</v>
      </c>
      <c r="C1718" s="9" t="s">
        <v>3795</v>
      </c>
      <c r="D1718" s="8" t="s">
        <v>25</v>
      </c>
      <c r="E1718" s="14">
        <v>22089.85</v>
      </c>
      <c r="F1718" s="14">
        <v>35914.870000000003</v>
      </c>
      <c r="G1718" s="14">
        <v>33232.949999999997</v>
      </c>
      <c r="H1718" s="14">
        <v>39951.43</v>
      </c>
      <c r="I1718" s="14">
        <v>24180.82</v>
      </c>
      <c r="J1718" s="14">
        <v>40189.19</v>
      </c>
      <c r="K1718" s="14">
        <v>39701.68</v>
      </c>
      <c r="L1718" s="14">
        <v>11067.54</v>
      </c>
      <c r="M1718" s="14">
        <v>19274.560000000001</v>
      </c>
      <c r="N1718" s="14">
        <f t="shared" si="235"/>
        <v>26286.92</v>
      </c>
      <c r="O1718" s="14">
        <f t="shared" si="236"/>
        <v>42738.7</v>
      </c>
      <c r="P1718" s="14">
        <f t="shared" si="237"/>
        <v>39547.21</v>
      </c>
      <c r="Q1718" s="14">
        <f t="shared" si="238"/>
        <v>47542.2</v>
      </c>
      <c r="R1718" s="14">
        <f t="shared" si="239"/>
        <v>28775.18</v>
      </c>
      <c r="S1718" s="14">
        <f t="shared" si="240"/>
        <v>47825.14</v>
      </c>
      <c r="T1718" s="14">
        <f t="shared" si="241"/>
        <v>47245</v>
      </c>
      <c r="U1718" s="14">
        <f t="shared" si="242"/>
        <v>13170.37</v>
      </c>
      <c r="V1718" s="14">
        <f t="shared" si="243"/>
        <v>22936.73</v>
      </c>
    </row>
  </sheetData>
  <autoFilter ref="A3:M3" xr:uid="{30335C31-2AB8-4D27-BE2A-67FA52BB7C09}"/>
  <mergeCells count="4">
    <mergeCell ref="A1:D2"/>
    <mergeCell ref="E1:M1"/>
    <mergeCell ref="E2:M2"/>
    <mergeCell ref="N2:V2"/>
  </mergeCells>
  <conditionalFormatting sqref="E4:L1718">
    <cfRule type="containsBlanks" dxfId="0" priority="1">
      <formula>LEN(TRIM(E4))=0</formula>
    </cfRule>
  </conditionalFormatting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853e1-bd4f-403c-adce-06b87032ce67">
      <Terms xmlns="http://schemas.microsoft.com/office/infopath/2007/PartnerControls"/>
    </lcf76f155ced4ddcb4097134ff3c332f>
    <TaxCatchAll xmlns="74ae1db4-9b38-4dee-b734-1e01cd3f29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86f21c8ce771c05aac71ea86caf44f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d656d5fc8851bc2676a55e779f504259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A8DC0056-1BFE-4616-B7B1-9EFEF4246D10}"/>
</file>

<file path=customXml/itemProps2.xml><?xml version="1.0" encoding="utf-8"?>
<ds:datastoreItem xmlns:ds="http://schemas.openxmlformats.org/officeDocument/2006/customXml" ds:itemID="{6AFE1D61-ACB0-4522-BD5A-E0B0961D9AC3}"/>
</file>

<file path=customXml/itemProps3.xml><?xml version="1.0" encoding="utf-8"?>
<ds:datastoreItem xmlns:ds="http://schemas.openxmlformats.org/officeDocument/2006/customXml" ds:itemID="{A8ACC374-CF65-4C30-AC23-394E47CB9411}"/>
</file>

<file path=customXml/itemProps4.xml><?xml version="1.0" encoding="utf-8"?>
<ds:datastoreItem xmlns:ds="http://schemas.openxmlformats.org/officeDocument/2006/customXml" ds:itemID="{22C14601-011C-45A6-BC91-0B6F7BD0EF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Leidy Laura Lozano Uribe</dc:creator>
  <cp:keywords/>
  <dc:description/>
  <cp:lastModifiedBy>Leidy Laura Lozano Uribe</cp:lastModifiedBy>
  <cp:revision/>
  <dcterms:created xsi:type="dcterms:W3CDTF">2026-04-27T18:30:50Z</dcterms:created>
  <dcterms:modified xsi:type="dcterms:W3CDTF">2026-05-20T21:04:07Z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0x010100F5BDB44197D41D4C8E3C85AB9BC6FAE6</vt:lpwstr>
  </property>
  <property fmtid="{D5CDD505-2E9C-101B-9397-08002B2CF9AE}" pid="3" name="_dlc_DocIdItemGuid">
    <vt:lpwstr>874568e0-6bf5-4a1c-8be8-fda2795307cc</vt:lpwstr>
  </property>
  <property fmtid="{D5CDD505-2E9C-101B-9397-08002B2CF9AE}" pid="4" name="MediaServiceImageTags">
    <vt:lpwstr/>
  </property>
</Properties>
</file>